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Z:\ORCA_2023\23.25 - REF. E AMPL. SUPERINTENDÊNCIA POLÍCIA FEDERAL NO CE\07 - PROPOSTA\APRESENTAÇÃO\"/>
    </mc:Choice>
  </mc:AlternateContent>
  <xr:revisionPtr revIDLastSave="0" documentId="13_ncr:1_{A2D29326-CB19-4D76-8696-32A6BBCC68A1}" xr6:coauthVersionLast="47" xr6:coauthVersionMax="47" xr10:uidLastSave="{00000000-0000-0000-0000-000000000000}"/>
  <bookViews>
    <workbookView xWindow="-120" yWindow="-120" windowWidth="24240" windowHeight="13140" activeTab="2" xr2:uid="{677FB44D-9399-4345-9559-FD4AFA947022}"/>
  </bookViews>
  <sheets>
    <sheet name="Resumo" sheetId="15" r:id="rId1"/>
    <sheet name="Sintético" sheetId="14" r:id="rId2"/>
    <sheet name="Cronograma" sheetId="13" r:id="rId3"/>
    <sheet name="Planilha1" sheetId="12" state="hidden" r:id="rId4"/>
    <sheet name="Resumo (2)" sheetId="9" state="hidden" r:id="rId5"/>
  </sheets>
  <externalReferences>
    <externalReference r:id="rId6"/>
  </externalReferences>
  <definedNames>
    <definedName name="_xlnm._FilterDatabase" localSheetId="2" hidden="1">Cronograma!$A$5:$AQ$150</definedName>
    <definedName name="_xlnm._FilterDatabase" localSheetId="0" hidden="1">Resumo!$A$5:$L$171</definedName>
    <definedName name="_xlnm._FilterDatabase" localSheetId="1" hidden="1">Sintético!$A$5:$N$1400</definedName>
    <definedName name="AC" localSheetId="2">Cronograma!#REF!</definedName>
    <definedName name="AC">#REF!</definedName>
    <definedName name="_xlnm.Print_Area" localSheetId="2">Cronograma!$A$1:$AP$148</definedName>
    <definedName name="_xlnm.Print_Area" localSheetId="0">Resumo!$A$1:$L$176</definedName>
    <definedName name="_xlnm.Print_Area" localSheetId="1">Sintético!$A$1:$N$1405</definedName>
    <definedName name="AUD" localSheetId="2">Cronograma!#REF!</definedName>
    <definedName name="AUD">#REF!</definedName>
    <definedName name="CAN" localSheetId="2">Cronograma!#REF!</definedName>
    <definedName name="CAN">#REF!</definedName>
    <definedName name="ENER" localSheetId="2">Cronograma!#REF!</definedName>
    <definedName name="ENER">#REF!</definedName>
    <definedName name="GUA" localSheetId="2">Cronograma!#REF!</definedName>
    <definedName name="GUA">#REF!</definedName>
    <definedName name="IMPLANT" localSheetId="2">Cronograma!#REF!</definedName>
    <definedName name="IMPLANT">#REF!</definedName>
    <definedName name="INSP" localSheetId="2">Cronograma!#REF!</definedName>
    <definedName name="INSP">#REF!</definedName>
    <definedName name="LIXO" localSheetId="2">Cronograma!#REF!</definedName>
    <definedName name="LIXO">#REF!</definedName>
    <definedName name="PA" localSheetId="2">Cronograma!#REF!</definedName>
    <definedName name="PA">#REF!</definedName>
    <definedName name="PESQUISA_FORNECEDOR_ARQUITETURA">[1]ARQUITETURA!$B:$J</definedName>
    <definedName name="PP" localSheetId="2">Cronograma!#REF!</definedName>
    <definedName name="PP">#REF!</definedName>
    <definedName name="SERV" localSheetId="2">Cronograma!#REF!</definedName>
    <definedName name="SERV">#REF!</definedName>
    <definedName name="solver_adj" localSheetId="2" hidden="1">Cronograma!$F$7:$AO$7</definedName>
    <definedName name="solver_cvg" localSheetId="2" hidden="1">0.0001</definedName>
    <definedName name="solver_drv" localSheetId="2" hidden="1">2</definedName>
    <definedName name="solver_eng" localSheetId="2" hidden="1">1</definedName>
    <definedName name="solver_est" localSheetId="2" hidden="1">1</definedName>
    <definedName name="solver_itr" localSheetId="2" hidden="1">2147483647</definedName>
    <definedName name="solver_mip" localSheetId="2" hidden="1">2147483647</definedName>
    <definedName name="solver_mni" localSheetId="2" hidden="1">30</definedName>
    <definedName name="solver_mrt" localSheetId="2" hidden="1">0.075</definedName>
    <definedName name="solver_msl" localSheetId="2" hidden="1">2</definedName>
    <definedName name="solver_neg" localSheetId="2" hidden="1">1</definedName>
    <definedName name="solver_nod" localSheetId="2" hidden="1">2147483647</definedName>
    <definedName name="solver_num" localSheetId="2" hidden="1">0</definedName>
    <definedName name="solver_nwt" localSheetId="2" hidden="1">1</definedName>
    <definedName name="solver_opt" localSheetId="2" hidden="1">Cronograma!$AP$15</definedName>
    <definedName name="solver_pre" localSheetId="2" hidden="1">0.000001</definedName>
    <definedName name="solver_rbv" localSheetId="2" hidden="1">2</definedName>
    <definedName name="solver_rlx" localSheetId="2" hidden="1">2</definedName>
    <definedName name="solver_rsd" localSheetId="2" hidden="1">0</definedName>
    <definedName name="solver_scl" localSheetId="2" hidden="1">2</definedName>
    <definedName name="solver_sho" localSheetId="2" hidden="1">2</definedName>
    <definedName name="solver_ssz" localSheetId="2" hidden="1">100</definedName>
    <definedName name="solver_tim" localSheetId="2" hidden="1">2147483647</definedName>
    <definedName name="solver_tol" localSheetId="2" hidden="1">0.01</definedName>
    <definedName name="solver_typ" localSheetId="2" hidden="1">3</definedName>
    <definedName name="solver_val" localSheetId="2" hidden="1">1</definedName>
    <definedName name="solver_ver" localSheetId="2" hidden="1">3</definedName>
    <definedName name="SP" localSheetId="2">Cronograma!#REF!</definedName>
    <definedName name="SP">#REF!</definedName>
    <definedName name="STAND" localSheetId="2">Cronograma!#REF!</definedName>
    <definedName name="STAND">#REF!</definedName>
    <definedName name="_xlnm.Print_Titles" localSheetId="2">Cronograma!$1:$6</definedName>
    <definedName name="_xlnm.Print_Titles" localSheetId="0">Resumo!$1:$5</definedName>
    <definedName name="_xlnm.Print_Titles" localSheetId="1">Sintético!$1:$6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394" i="14" l="1"/>
  <c r="K1389" i="14"/>
  <c r="K1386" i="14"/>
  <c r="K1385" i="14"/>
  <c r="K1384" i="14"/>
  <c r="K1383" i="14"/>
  <c r="K1345" i="14"/>
  <c r="K1344" i="14"/>
  <c r="K1340" i="14"/>
  <c r="K1293" i="14"/>
  <c r="K1288" i="14"/>
  <c r="K1287" i="14"/>
  <c r="K1282" i="14"/>
  <c r="K1281" i="14"/>
  <c r="K1276" i="14"/>
  <c r="K1275" i="14"/>
  <c r="K1270" i="14"/>
  <c r="K1269" i="14"/>
  <c r="K1268" i="14"/>
  <c r="K1264" i="14"/>
  <c r="K1262" i="14"/>
  <c r="K1254" i="14"/>
  <c r="K1253" i="14"/>
  <c r="K1250" i="14"/>
  <c r="K1244" i="14"/>
  <c r="K1243" i="14"/>
  <c r="K1242" i="14"/>
  <c r="K1241" i="14"/>
  <c r="K1240" i="14"/>
  <c r="K1239" i="14"/>
  <c r="K1238" i="14"/>
  <c r="K1233" i="14"/>
  <c r="K1232" i="14"/>
  <c r="K1224" i="14"/>
  <c r="K1213" i="14"/>
  <c r="K1212" i="14"/>
  <c r="K1211" i="14"/>
  <c r="K1210" i="14"/>
  <c r="K1209" i="14"/>
  <c r="K1208" i="14"/>
  <c r="K1206" i="14"/>
  <c r="K1205" i="14"/>
  <c r="K1199" i="14"/>
  <c r="K1161" i="14"/>
  <c r="K1155" i="14"/>
  <c r="K1154" i="14"/>
  <c r="K1073" i="14"/>
  <c r="K1071" i="14"/>
  <c r="K1070" i="14"/>
  <c r="K1067" i="14"/>
  <c r="K1066" i="14"/>
  <c r="K1064" i="14"/>
  <c r="K1062" i="14"/>
  <c r="K1061" i="14"/>
  <c r="K1060" i="14"/>
  <c r="K1059" i="14"/>
  <c r="K1058" i="14"/>
  <c r="K1057" i="14"/>
  <c r="K1056" i="14"/>
  <c r="K1055" i="14"/>
  <c r="K1054" i="14"/>
  <c r="K1052" i="14"/>
  <c r="K1051" i="14"/>
  <c r="K1050" i="14"/>
  <c r="K1046" i="14"/>
  <c r="K1045" i="14"/>
  <c r="K1044" i="14"/>
  <c r="K1043" i="14"/>
  <c r="K1042" i="14"/>
  <c r="K1041" i="14"/>
  <c r="K1040" i="14"/>
  <c r="K1039" i="14"/>
  <c r="K1038" i="14"/>
  <c r="K1036" i="14"/>
  <c r="K1035" i="14"/>
  <c r="K1034" i="14"/>
  <c r="K1033" i="14"/>
  <c r="K1032" i="14"/>
  <c r="K1030" i="14"/>
  <c r="K1029" i="14"/>
  <c r="K1027" i="14"/>
  <c r="K1026" i="14"/>
  <c r="K876" i="14"/>
  <c r="K875" i="14"/>
  <c r="K874" i="14"/>
  <c r="K873" i="14"/>
  <c r="K872" i="14"/>
  <c r="K870" i="14"/>
  <c r="K869" i="14"/>
  <c r="K867" i="14"/>
  <c r="K866" i="14"/>
  <c r="K863" i="14"/>
  <c r="K853" i="14"/>
  <c r="K852" i="14"/>
  <c r="K844" i="14"/>
  <c r="K832" i="14"/>
  <c r="K683" i="14"/>
  <c r="K682" i="14"/>
  <c r="K681" i="14"/>
  <c r="K680" i="14"/>
  <c r="K679" i="14"/>
  <c r="K678" i="14"/>
  <c r="K664" i="14"/>
  <c r="K663" i="14"/>
  <c r="K662" i="14"/>
  <c r="K661" i="14"/>
  <c r="K659" i="14"/>
  <c r="K658" i="14"/>
  <c r="K656" i="14"/>
  <c r="K655" i="14"/>
  <c r="K541" i="14"/>
  <c r="K458" i="14"/>
  <c r="K457" i="14"/>
  <c r="K416" i="14"/>
  <c r="K412" i="14"/>
  <c r="K410" i="14"/>
  <c r="K409" i="14"/>
  <c r="K408" i="14"/>
  <c r="K407" i="14"/>
  <c r="K405" i="14"/>
  <c r="K404" i="14"/>
  <c r="K402" i="14"/>
  <c r="K401" i="14"/>
  <c r="K399" i="14"/>
  <c r="K398" i="14"/>
  <c r="K397" i="14"/>
  <c r="K392" i="14"/>
  <c r="K391" i="14"/>
  <c r="K390" i="14"/>
  <c r="K389" i="14"/>
  <c r="K141" i="14"/>
  <c r="K140" i="14"/>
  <c r="K115" i="14"/>
  <c r="K50" i="14"/>
  <c r="K1399" i="14"/>
  <c r="K1398" i="14"/>
  <c r="K1397" i="14"/>
  <c r="K1396" i="14"/>
  <c r="K1395" i="14"/>
  <c r="K1393" i="14"/>
  <c r="K1392" i="14"/>
  <c r="K1391" i="14"/>
  <c r="K1390" i="14"/>
  <c r="K1388" i="14"/>
  <c r="K1381" i="14"/>
  <c r="K1380" i="14"/>
  <c r="K1379" i="14"/>
  <c r="K1378" i="14"/>
  <c r="K1377" i="14"/>
  <c r="K1376" i="14"/>
  <c r="K1374" i="14"/>
  <c r="K1373" i="14"/>
  <c r="K1372" i="14"/>
  <c r="K1370" i="14"/>
  <c r="K1369" i="14"/>
  <c r="K1368" i="14"/>
  <c r="K1367" i="14"/>
  <c r="K1366" i="14"/>
  <c r="K1365" i="14"/>
  <c r="K1364" i="14"/>
  <c r="K1363" i="14"/>
  <c r="K1361" i="14"/>
  <c r="K1360" i="14"/>
  <c r="K1359" i="14"/>
  <c r="K1358" i="14"/>
  <c r="K1357" i="14"/>
  <c r="K1356" i="14"/>
  <c r="K1353" i="14"/>
  <c r="K1352" i="14"/>
  <c r="K1351" i="14"/>
  <c r="K1350" i="14"/>
  <c r="K1349" i="14"/>
  <c r="K1348" i="14"/>
  <c r="K1347" i="14"/>
  <c r="K1343" i="14"/>
  <c r="K1342" i="14"/>
  <c r="K1341" i="14"/>
  <c r="K1339" i="14"/>
  <c r="K1338" i="14"/>
  <c r="K1337" i="14"/>
  <c r="K1336" i="14"/>
  <c r="K1334" i="14"/>
  <c r="K1333" i="14"/>
  <c r="K1332" i="14"/>
  <c r="K1331" i="14"/>
  <c r="K1330" i="14"/>
  <c r="K1329" i="14"/>
  <c r="K1328" i="14"/>
  <c r="K1327" i="14"/>
  <c r="K1326" i="14"/>
  <c r="K1325" i="14"/>
  <c r="K1324" i="14"/>
  <c r="K1323" i="14"/>
  <c r="K1322" i="14"/>
  <c r="K1319" i="14"/>
  <c r="K1318" i="14"/>
  <c r="K1317" i="14"/>
  <c r="K1316" i="14"/>
  <c r="K1315" i="14"/>
  <c r="K1312" i="14"/>
  <c r="K1311" i="14"/>
  <c r="K1310" i="14"/>
  <c r="K1309" i="14"/>
  <c r="K1308" i="14"/>
  <c r="K1307" i="14"/>
  <c r="K1306" i="14"/>
  <c r="K1305" i="14"/>
  <c r="K1303" i="14"/>
  <c r="K1302" i="14"/>
  <c r="K1301" i="14"/>
  <c r="K1300" i="14"/>
  <c r="K1299" i="14"/>
  <c r="K1298" i="14"/>
  <c r="K1297" i="14"/>
  <c r="K1295" i="14"/>
  <c r="K1294" i="14"/>
  <c r="K1291" i="14"/>
  <c r="K1290" i="14"/>
  <c r="K1289" i="14"/>
  <c r="K1285" i="14"/>
  <c r="K1284" i="14"/>
  <c r="K1283" i="14"/>
  <c r="K1279" i="14"/>
  <c r="K1278" i="14"/>
  <c r="K1277" i="14"/>
  <c r="K1273" i="14"/>
  <c r="K1272" i="14"/>
  <c r="K1271" i="14"/>
  <c r="K1265" i="14"/>
  <c r="K1263" i="14"/>
  <c r="K1260" i="14"/>
  <c r="K1259" i="14"/>
  <c r="K1258" i="14"/>
  <c r="K1257" i="14"/>
  <c r="K1252" i="14"/>
  <c r="K1251" i="14"/>
  <c r="K1249" i="14"/>
  <c r="K1248" i="14"/>
  <c r="K1247" i="14"/>
  <c r="K1246" i="14"/>
  <c r="K1245" i="14"/>
  <c r="K1235" i="14"/>
  <c r="K1234" i="14"/>
  <c r="K1231" i="14"/>
  <c r="K1230" i="14"/>
  <c r="K1229" i="14"/>
  <c r="K1227" i="14"/>
  <c r="K1226" i="14"/>
  <c r="K1225" i="14"/>
  <c r="K1222" i="14"/>
  <c r="K1221" i="14"/>
  <c r="K1220" i="14"/>
  <c r="K1219" i="14"/>
  <c r="K1218" i="14"/>
  <c r="K1217" i="14"/>
  <c r="K1216" i="14"/>
  <c r="K1207" i="14"/>
  <c r="K1204" i="14"/>
  <c r="K1203" i="14"/>
  <c r="K1202" i="14"/>
  <c r="K1201" i="14"/>
  <c r="K1200" i="14"/>
  <c r="K1197" i="14"/>
  <c r="K1196" i="14"/>
  <c r="K1195" i="14"/>
  <c r="K1193" i="14"/>
  <c r="K1192" i="14"/>
  <c r="K1190" i="14"/>
  <c r="K1189" i="14"/>
  <c r="K1188" i="14"/>
  <c r="K1187" i="14"/>
  <c r="K1186" i="14"/>
  <c r="K1185" i="14"/>
  <c r="K1184" i="14"/>
  <c r="K1183" i="14"/>
  <c r="K1182" i="14"/>
  <c r="K1181" i="14"/>
  <c r="K1180" i="14"/>
  <c r="K1179" i="14"/>
  <c r="K1178" i="14"/>
  <c r="K1177" i="14"/>
  <c r="K1176" i="14"/>
  <c r="K1174" i="14"/>
  <c r="K1173" i="14"/>
  <c r="K1172" i="14"/>
  <c r="K1171" i="14"/>
  <c r="K1170" i="14"/>
  <c r="K1169" i="14"/>
  <c r="K1168" i="14"/>
  <c r="K1167" i="14"/>
  <c r="K1166" i="14"/>
  <c r="K1165" i="14"/>
  <c r="K1164" i="14"/>
  <c r="K1160" i="14"/>
  <c r="K1159" i="14"/>
  <c r="K1158" i="14"/>
  <c r="K1157" i="14"/>
  <c r="K1156" i="14"/>
  <c r="K1152" i="14"/>
  <c r="K1151" i="14"/>
  <c r="K1149" i="14"/>
  <c r="K1148" i="14"/>
  <c r="K1147" i="14"/>
  <c r="K1145" i="14"/>
  <c r="K1144" i="14"/>
  <c r="K1143" i="14"/>
  <c r="K1142" i="14"/>
  <c r="K1141" i="14"/>
  <c r="K1140" i="14"/>
  <c r="K1139" i="14"/>
  <c r="K1138" i="14"/>
  <c r="K1137" i="14"/>
  <c r="K1136" i="14"/>
  <c r="K1135" i="14"/>
  <c r="K1134" i="14"/>
  <c r="K1133" i="14"/>
  <c r="K1132" i="14"/>
  <c r="K1131" i="14"/>
  <c r="K1130" i="14"/>
  <c r="K1129" i="14"/>
  <c r="K1128" i="14"/>
  <c r="K1127" i="14"/>
  <c r="K1126" i="14"/>
  <c r="K1125" i="14"/>
  <c r="K1124" i="14"/>
  <c r="K1123" i="14"/>
  <c r="K1122" i="14"/>
  <c r="K1121" i="14"/>
  <c r="K1120" i="14"/>
  <c r="K1119" i="14"/>
  <c r="K1118" i="14"/>
  <c r="K1115" i="14"/>
  <c r="K1114" i="14"/>
  <c r="K1113" i="14"/>
  <c r="K1112" i="14"/>
  <c r="K1111" i="14"/>
  <c r="K1110" i="14"/>
  <c r="K1109" i="14"/>
  <c r="K1108" i="14"/>
  <c r="K1107" i="14"/>
  <c r="K1106" i="14"/>
  <c r="K1105" i="14"/>
  <c r="K1104" i="14"/>
  <c r="K1103" i="14"/>
  <c r="K1102" i="14"/>
  <c r="K1101" i="14"/>
  <c r="K1100" i="14"/>
  <c r="K1099" i="14"/>
  <c r="K1098" i="14"/>
  <c r="K1097" i="14"/>
  <c r="K1096" i="14"/>
  <c r="K1095" i="14"/>
  <c r="K1094" i="14"/>
  <c r="K1093" i="14"/>
  <c r="K1092" i="14"/>
  <c r="K1091" i="14"/>
  <c r="K1090" i="14"/>
  <c r="K1089" i="14"/>
  <c r="K1088" i="14"/>
  <c r="K1087" i="14"/>
  <c r="K1085" i="14"/>
  <c r="K1084" i="14"/>
  <c r="K1083" i="14"/>
  <c r="K1082" i="14"/>
  <c r="K1081" i="14"/>
  <c r="K1080" i="14"/>
  <c r="K1079" i="14"/>
  <c r="K1078" i="14"/>
  <c r="K1077" i="14"/>
  <c r="K1076" i="14"/>
  <c r="K1075" i="14"/>
  <c r="K1072" i="14"/>
  <c r="K1069" i="14"/>
  <c r="K1068" i="14"/>
  <c r="K1048" i="14"/>
  <c r="K1028" i="14"/>
  <c r="K1025" i="14"/>
  <c r="K1023" i="14"/>
  <c r="K1022" i="14"/>
  <c r="K1021" i="14"/>
  <c r="K1019" i="14"/>
  <c r="K1018" i="14"/>
  <c r="K1017" i="14"/>
  <c r="K1016" i="14"/>
  <c r="K1015" i="14"/>
  <c r="K1013" i="14"/>
  <c r="K1012" i="14"/>
  <c r="K1010" i="14"/>
  <c r="K1009" i="14"/>
  <c r="K1008" i="14"/>
  <c r="K1007" i="14"/>
  <c r="K1006" i="14"/>
  <c r="K1005" i="14"/>
  <c r="K1004" i="14"/>
  <c r="K1002" i="14"/>
  <c r="K1001" i="14"/>
  <c r="K1000" i="14"/>
  <c r="K998" i="14"/>
  <c r="K996" i="14"/>
  <c r="K994" i="14"/>
  <c r="K993" i="14"/>
  <c r="K992" i="14"/>
  <c r="K991" i="14"/>
  <c r="K990" i="14"/>
  <c r="K989" i="14"/>
  <c r="K987" i="14"/>
  <c r="K986" i="14"/>
  <c r="K985" i="14"/>
  <c r="K983" i="14"/>
  <c r="K982" i="14"/>
  <c r="K981" i="14"/>
  <c r="K979" i="14"/>
  <c r="K978" i="14"/>
  <c r="K977" i="14"/>
  <c r="K976" i="14"/>
  <c r="K974" i="14"/>
  <c r="K973" i="14"/>
  <c r="K972" i="14"/>
  <c r="K970" i="14"/>
  <c r="K969" i="14"/>
  <c r="K968" i="14"/>
  <c r="K966" i="14"/>
  <c r="K965" i="14"/>
  <c r="K964" i="14"/>
  <c r="K962" i="14"/>
  <c r="K960" i="14"/>
  <c r="K959" i="14"/>
  <c r="K957" i="14"/>
  <c r="K956" i="14"/>
  <c r="K955" i="14"/>
  <c r="K954" i="14"/>
  <c r="K953" i="14"/>
  <c r="K952" i="14"/>
  <c r="K951" i="14"/>
  <c r="K949" i="14"/>
  <c r="K948" i="14"/>
  <c r="K947" i="14"/>
  <c r="K946" i="14"/>
  <c r="K945" i="14"/>
  <c r="K944" i="14"/>
  <c r="K943" i="14"/>
  <c r="K941" i="14"/>
  <c r="K940" i="14"/>
  <c r="K939" i="14"/>
  <c r="K938" i="14"/>
  <c r="K937" i="14"/>
  <c r="K936" i="14"/>
  <c r="K935" i="14"/>
  <c r="K933" i="14"/>
  <c r="K932" i="14"/>
  <c r="K931" i="14"/>
  <c r="K929" i="14"/>
  <c r="K928" i="14"/>
  <c r="K927" i="14"/>
  <c r="K925" i="14"/>
  <c r="K924" i="14"/>
  <c r="K923" i="14"/>
  <c r="K921" i="14"/>
  <c r="K920" i="14"/>
  <c r="K919" i="14"/>
  <c r="K917" i="14"/>
  <c r="K916" i="14"/>
  <c r="K915" i="14"/>
  <c r="K914" i="14"/>
  <c r="K913" i="14"/>
  <c r="K912" i="14"/>
  <c r="K911" i="14"/>
  <c r="K909" i="14"/>
  <c r="K908" i="14"/>
  <c r="K907" i="14"/>
  <c r="K905" i="14"/>
  <c r="K904" i="14"/>
  <c r="K903" i="14"/>
  <c r="K901" i="14"/>
  <c r="K900" i="14"/>
  <c r="K898" i="14"/>
  <c r="K896" i="14"/>
  <c r="K895" i="14"/>
  <c r="K894" i="14"/>
  <c r="K893" i="14"/>
  <c r="K892" i="14"/>
  <c r="K891" i="14"/>
  <c r="K890" i="14"/>
  <c r="K889" i="14"/>
  <c r="K888" i="14"/>
  <c r="K887" i="14"/>
  <c r="K886" i="14"/>
  <c r="K885" i="14"/>
  <c r="K884" i="14"/>
  <c r="K883" i="14"/>
  <c r="K882" i="14"/>
  <c r="K881" i="14"/>
  <c r="K880" i="14"/>
  <c r="K879" i="14"/>
  <c r="K878" i="14"/>
  <c r="K877" i="14"/>
  <c r="K871" i="14"/>
  <c r="K865" i="14"/>
  <c r="K864" i="14"/>
  <c r="K862" i="14"/>
  <c r="K861" i="14"/>
  <c r="K860" i="14"/>
  <c r="K859" i="14"/>
  <c r="K858" i="14"/>
  <c r="K857" i="14"/>
  <c r="K856" i="14"/>
  <c r="K855" i="14"/>
  <c r="K854" i="14"/>
  <c r="K851" i="14"/>
  <c r="K850" i="14"/>
  <c r="K849" i="14"/>
  <c r="K847" i="14"/>
  <c r="K845" i="14"/>
  <c r="K842" i="14"/>
  <c r="K841" i="14"/>
  <c r="K840" i="14"/>
  <c r="K838" i="14"/>
  <c r="K837" i="14"/>
  <c r="K836" i="14"/>
  <c r="K835" i="14"/>
  <c r="K834" i="14"/>
  <c r="K833" i="14"/>
  <c r="K831" i="14"/>
  <c r="K830" i="14"/>
  <c r="K826" i="14"/>
  <c r="K825" i="14"/>
  <c r="K824" i="14"/>
  <c r="K822" i="14"/>
  <c r="K820" i="14"/>
  <c r="K819" i="14"/>
  <c r="K818" i="14"/>
  <c r="K817" i="14"/>
  <c r="K815" i="14"/>
  <c r="K814" i="14"/>
  <c r="K813" i="14"/>
  <c r="K812" i="14"/>
  <c r="K810" i="14"/>
  <c r="K808" i="14"/>
  <c r="K807" i="14"/>
  <c r="K806" i="14"/>
  <c r="K804" i="14"/>
  <c r="K802" i="14"/>
  <c r="K801" i="14"/>
  <c r="K800" i="14"/>
  <c r="K799" i="14"/>
  <c r="K798" i="14"/>
  <c r="K795" i="14"/>
  <c r="K794" i="14"/>
  <c r="K793" i="14"/>
  <c r="K792" i="14"/>
  <c r="K790" i="14"/>
  <c r="K789" i="14"/>
  <c r="K788" i="14"/>
  <c r="K787" i="14"/>
  <c r="K786" i="14"/>
  <c r="K784" i="14"/>
  <c r="K783" i="14"/>
  <c r="K781" i="14"/>
  <c r="K779" i="14"/>
  <c r="K778" i="14"/>
  <c r="K777" i="14"/>
  <c r="K775" i="14"/>
  <c r="K774" i="14"/>
  <c r="K773" i="14"/>
  <c r="K771" i="14"/>
  <c r="K770" i="14"/>
  <c r="K767" i="14"/>
  <c r="K765" i="14"/>
  <c r="K763" i="14"/>
  <c r="K762" i="14"/>
  <c r="K760" i="14"/>
  <c r="K759" i="14"/>
  <c r="K758" i="14"/>
  <c r="K757" i="14"/>
  <c r="K756" i="14"/>
  <c r="K755" i="14"/>
  <c r="K754" i="14"/>
  <c r="K752" i="14"/>
  <c r="K751" i="14"/>
  <c r="K750" i="14"/>
  <c r="K748" i="14"/>
  <c r="K747" i="14"/>
  <c r="K746" i="14"/>
  <c r="K743" i="14"/>
  <c r="K742" i="14"/>
  <c r="K741" i="14"/>
  <c r="K739" i="14"/>
  <c r="K738" i="14"/>
  <c r="K737" i="14"/>
  <c r="K735" i="14"/>
  <c r="K734" i="14"/>
  <c r="K733" i="14"/>
  <c r="K731" i="14"/>
  <c r="K730" i="14"/>
  <c r="K729" i="14"/>
  <c r="K727" i="14"/>
  <c r="K726" i="14"/>
  <c r="K725" i="14"/>
  <c r="K724" i="14"/>
  <c r="K723" i="14"/>
  <c r="K722" i="14"/>
  <c r="K721" i="14"/>
  <c r="K719" i="14"/>
  <c r="K718" i="14"/>
  <c r="K717" i="14"/>
  <c r="K715" i="14"/>
  <c r="K713" i="14"/>
  <c r="K712" i="14"/>
  <c r="K711" i="14"/>
  <c r="K710" i="14"/>
  <c r="K709" i="14"/>
  <c r="K708" i="14"/>
  <c r="K707" i="14"/>
  <c r="K706" i="14"/>
  <c r="K704" i="14"/>
  <c r="K702" i="14"/>
  <c r="K701" i="14"/>
  <c r="K700" i="14"/>
  <c r="K698" i="14"/>
  <c r="K694" i="14"/>
  <c r="K693" i="14"/>
  <c r="K692" i="14"/>
  <c r="K691" i="14"/>
  <c r="K689" i="14"/>
  <c r="K688" i="14"/>
  <c r="K686" i="14"/>
  <c r="K685" i="14"/>
  <c r="K676" i="14"/>
  <c r="K674" i="14"/>
  <c r="K673" i="14"/>
  <c r="K672" i="14"/>
  <c r="K670" i="14"/>
  <c r="K669" i="14"/>
  <c r="K668" i="14"/>
  <c r="K660" i="14"/>
  <c r="K653" i="14"/>
  <c r="K651" i="14"/>
  <c r="K650" i="14"/>
  <c r="K648" i="14"/>
  <c r="K645" i="14"/>
  <c r="K644" i="14"/>
  <c r="K643" i="14"/>
  <c r="K642" i="14"/>
  <c r="K641" i="14"/>
  <c r="K640" i="14"/>
  <c r="K639" i="14"/>
  <c r="K637" i="14"/>
  <c r="K636" i="14"/>
  <c r="K635" i="14"/>
  <c r="K631" i="14"/>
  <c r="K630" i="14"/>
  <c r="K629" i="14"/>
  <c r="K627" i="14"/>
  <c r="K625" i="14"/>
  <c r="K623" i="14"/>
  <c r="K622" i="14"/>
  <c r="K620" i="14"/>
  <c r="K618" i="14"/>
  <c r="K617" i="14"/>
  <c r="K616" i="14"/>
  <c r="K615" i="14"/>
  <c r="K614" i="14"/>
  <c r="K613" i="14"/>
  <c r="K612" i="14"/>
  <c r="K611" i="14"/>
  <c r="K610" i="14"/>
  <c r="K608" i="14"/>
  <c r="K607" i="14"/>
  <c r="K606" i="14"/>
  <c r="K604" i="14"/>
  <c r="K602" i="14"/>
  <c r="K600" i="14"/>
  <c r="K599" i="14"/>
  <c r="K598" i="14"/>
  <c r="K597" i="14"/>
  <c r="K596" i="14"/>
  <c r="K595" i="14"/>
  <c r="K594" i="14"/>
  <c r="K592" i="14"/>
  <c r="K590" i="14"/>
  <c r="K589" i="14"/>
  <c r="K588" i="14"/>
  <c r="K586" i="14"/>
  <c r="K584" i="14"/>
  <c r="K583" i="14"/>
  <c r="K582" i="14"/>
  <c r="K581" i="14"/>
  <c r="K580" i="14"/>
  <c r="K579" i="14"/>
  <c r="K578" i="14"/>
  <c r="K577" i="14"/>
  <c r="K576" i="14"/>
  <c r="K574" i="14"/>
  <c r="K573" i="14"/>
  <c r="K572" i="14"/>
  <c r="K570" i="14"/>
  <c r="K568" i="14"/>
  <c r="K567" i="14"/>
  <c r="K566" i="14"/>
  <c r="K565" i="14"/>
  <c r="K564" i="14"/>
  <c r="K563" i="14"/>
  <c r="K562" i="14"/>
  <c r="K561" i="14"/>
  <c r="K560" i="14"/>
  <c r="K558" i="14"/>
  <c r="K557" i="14"/>
  <c r="K556" i="14"/>
  <c r="K554" i="14"/>
  <c r="K552" i="14"/>
  <c r="K551" i="14"/>
  <c r="K550" i="14"/>
  <c r="K549" i="14"/>
  <c r="K548" i="14"/>
  <c r="K547" i="14"/>
  <c r="K546" i="14"/>
  <c r="K545" i="14"/>
  <c r="K544" i="14"/>
  <c r="K540" i="14"/>
  <c r="K539" i="14"/>
  <c r="K537" i="14"/>
  <c r="K535" i="14"/>
  <c r="K534" i="14"/>
  <c r="K533" i="14"/>
  <c r="K532" i="14"/>
  <c r="K531" i="14"/>
  <c r="K530" i="14"/>
  <c r="K529" i="14"/>
  <c r="K528" i="14"/>
  <c r="K527" i="14"/>
  <c r="K524" i="14"/>
  <c r="K523" i="14"/>
  <c r="K522" i="14"/>
  <c r="K520" i="14"/>
  <c r="K518" i="14"/>
  <c r="K517" i="14"/>
  <c r="K516" i="14"/>
  <c r="K515" i="14"/>
  <c r="K514" i="14"/>
  <c r="K513" i="14"/>
  <c r="K512" i="14"/>
  <c r="K510" i="14"/>
  <c r="K509" i="14"/>
  <c r="K507" i="14"/>
  <c r="K506" i="14"/>
  <c r="K505" i="14"/>
  <c r="K500" i="14"/>
  <c r="K498" i="14"/>
  <c r="K497" i="14"/>
  <c r="K496" i="14"/>
  <c r="K494" i="14"/>
  <c r="K493" i="14"/>
  <c r="K492" i="14"/>
  <c r="K491" i="14"/>
  <c r="K490" i="14"/>
  <c r="K489" i="14"/>
  <c r="K487" i="14"/>
  <c r="K486" i="14"/>
  <c r="K485" i="14"/>
  <c r="K483" i="14"/>
  <c r="K481" i="14"/>
  <c r="K480" i="14"/>
  <c r="K479" i="14"/>
  <c r="K478" i="14"/>
  <c r="K477" i="14"/>
  <c r="K475" i="14"/>
  <c r="K474" i="14"/>
  <c r="K473" i="14"/>
  <c r="K472" i="14"/>
  <c r="K469" i="14"/>
  <c r="K467" i="14"/>
  <c r="K466" i="14"/>
  <c r="K464" i="14"/>
  <c r="K462" i="14"/>
  <c r="K461" i="14"/>
  <c r="K460" i="14"/>
  <c r="K459" i="14"/>
  <c r="K455" i="14"/>
  <c r="K454" i="14"/>
  <c r="K453" i="14"/>
  <c r="K450" i="14"/>
  <c r="K449" i="14"/>
  <c r="K448" i="14"/>
  <c r="K447" i="14"/>
  <c r="K446" i="14"/>
  <c r="K444" i="14"/>
  <c r="K443" i="14"/>
  <c r="K442" i="14"/>
  <c r="K441" i="14"/>
  <c r="K440" i="14"/>
  <c r="K439" i="14"/>
  <c r="K438" i="14"/>
  <c r="K437" i="14"/>
  <c r="K436" i="14"/>
  <c r="K434" i="14"/>
  <c r="K433" i="14"/>
  <c r="K432" i="14"/>
  <c r="K430" i="14"/>
  <c r="K428" i="14"/>
  <c r="K427" i="14"/>
  <c r="K426" i="14"/>
  <c r="K425" i="14"/>
  <c r="K424" i="14"/>
  <c r="K423" i="14"/>
  <c r="K422" i="14"/>
  <c r="K421" i="14"/>
  <c r="K420" i="14"/>
  <c r="K418" i="14"/>
  <c r="K415" i="14"/>
  <c r="K406" i="14"/>
  <c r="K394" i="14"/>
  <c r="K385" i="14"/>
  <c r="K383" i="14"/>
  <c r="K382" i="14"/>
  <c r="K381" i="14"/>
  <c r="K380" i="14"/>
  <c r="K378" i="14"/>
  <c r="K377" i="14"/>
  <c r="K376" i="14"/>
  <c r="K375" i="14"/>
  <c r="K374" i="14"/>
  <c r="K372" i="14"/>
  <c r="K370" i="14"/>
  <c r="K367" i="14"/>
  <c r="K366" i="14"/>
  <c r="K365" i="14"/>
  <c r="K364" i="14"/>
  <c r="K363" i="14"/>
  <c r="K362" i="14"/>
  <c r="K361" i="14"/>
  <c r="K358" i="14"/>
  <c r="K357" i="14"/>
  <c r="K356" i="14"/>
  <c r="K351" i="14"/>
  <c r="K350" i="14"/>
  <c r="K349" i="14"/>
  <c r="K348" i="14"/>
  <c r="K347" i="14"/>
  <c r="K346" i="14"/>
  <c r="K345" i="14"/>
  <c r="K344" i="14"/>
  <c r="K343" i="14"/>
  <c r="K341" i="14"/>
  <c r="K340" i="14"/>
  <c r="K338" i="14"/>
  <c r="K336" i="14"/>
  <c r="K334" i="14"/>
  <c r="K333" i="14"/>
  <c r="K332" i="14"/>
  <c r="K331" i="14"/>
  <c r="K330" i="14"/>
  <c r="K329" i="14"/>
  <c r="K327" i="14"/>
  <c r="K326" i="14"/>
  <c r="K325" i="14"/>
  <c r="K322" i="14"/>
  <c r="K319" i="14"/>
  <c r="K316" i="14"/>
  <c r="K314" i="14"/>
  <c r="K313" i="14"/>
  <c r="K312" i="14"/>
  <c r="K311" i="14"/>
  <c r="K309" i="14"/>
  <c r="K308" i="14"/>
  <c r="K307" i="14"/>
  <c r="K304" i="14"/>
  <c r="K302" i="14"/>
  <c r="K300" i="14"/>
  <c r="K299" i="14"/>
  <c r="K298" i="14"/>
  <c r="K296" i="14"/>
  <c r="K294" i="14"/>
  <c r="K293" i="14"/>
  <c r="K291" i="14"/>
  <c r="K290" i="14"/>
  <c r="K289" i="14"/>
  <c r="K288" i="14"/>
  <c r="K287" i="14"/>
  <c r="K286" i="14"/>
  <c r="K285" i="14"/>
  <c r="K283" i="14"/>
  <c r="K282" i="14"/>
  <c r="K281" i="14"/>
  <c r="K279" i="14"/>
  <c r="K277" i="14"/>
  <c r="K276" i="14"/>
  <c r="K275" i="14"/>
  <c r="K272" i="14"/>
  <c r="K271" i="14"/>
  <c r="K270" i="14"/>
  <c r="K269" i="14"/>
  <c r="K268" i="14"/>
  <c r="K267" i="14"/>
  <c r="K265" i="14"/>
  <c r="K264" i="14"/>
  <c r="K263" i="14"/>
  <c r="K261" i="14"/>
  <c r="K259" i="14"/>
  <c r="K258" i="14"/>
  <c r="K257" i="14"/>
  <c r="K255" i="14"/>
  <c r="K254" i="14"/>
  <c r="K253" i="14"/>
  <c r="K252" i="14"/>
  <c r="K251" i="14"/>
  <c r="K250" i="14"/>
  <c r="K248" i="14"/>
  <c r="K247" i="14"/>
  <c r="K246" i="14"/>
  <c r="K244" i="14"/>
  <c r="K242" i="14"/>
  <c r="K241" i="14"/>
  <c r="K240" i="14"/>
  <c r="K239" i="14"/>
  <c r="K237" i="14"/>
  <c r="K236" i="14"/>
  <c r="K235" i="14"/>
  <c r="K234" i="14"/>
  <c r="K233" i="14"/>
  <c r="K229" i="14"/>
  <c r="K228" i="14"/>
  <c r="K227" i="14"/>
  <c r="K225" i="14"/>
  <c r="K222" i="14"/>
  <c r="K221" i="14"/>
  <c r="K220" i="14"/>
  <c r="K219" i="14"/>
  <c r="K218" i="14"/>
  <c r="K215" i="14"/>
  <c r="K214" i="14"/>
  <c r="K213" i="14"/>
  <c r="K212" i="14"/>
  <c r="K210" i="14"/>
  <c r="K206" i="14"/>
  <c r="K204" i="14"/>
  <c r="K203" i="14"/>
  <c r="K200" i="14"/>
  <c r="K199" i="14"/>
  <c r="K198" i="14"/>
  <c r="K197" i="14"/>
  <c r="K196" i="14"/>
  <c r="K195" i="14"/>
  <c r="K194" i="14"/>
  <c r="K192" i="14"/>
  <c r="K190" i="14"/>
  <c r="K189" i="14"/>
  <c r="K185" i="14"/>
  <c r="K184" i="14"/>
  <c r="K183" i="14"/>
  <c r="K181" i="14"/>
  <c r="K180" i="14"/>
  <c r="K179" i="14"/>
  <c r="K172" i="14"/>
  <c r="K171" i="14"/>
  <c r="K169" i="14"/>
  <c r="K168" i="14"/>
  <c r="K166" i="14"/>
  <c r="K164" i="14"/>
  <c r="K163" i="14"/>
  <c r="K162" i="14"/>
  <c r="K160" i="14"/>
  <c r="K158" i="14"/>
  <c r="K157" i="14"/>
  <c r="K155" i="14"/>
  <c r="K152" i="14"/>
  <c r="K151" i="14"/>
  <c r="K150" i="14"/>
  <c r="K149" i="14"/>
  <c r="K147" i="14"/>
  <c r="K146" i="14"/>
  <c r="K138" i="14"/>
  <c r="K136" i="14"/>
  <c r="K135" i="14"/>
  <c r="K134" i="14"/>
  <c r="K133" i="14"/>
  <c r="K130" i="14"/>
  <c r="K129" i="14"/>
  <c r="K128" i="14"/>
  <c r="K126" i="14"/>
  <c r="K125" i="14"/>
  <c r="K124" i="14"/>
  <c r="K122" i="14"/>
  <c r="K121" i="14"/>
  <c r="K120" i="14"/>
  <c r="K118" i="14"/>
  <c r="K117" i="14"/>
  <c r="K113" i="14"/>
  <c r="K111" i="14"/>
  <c r="K110" i="14"/>
  <c r="K108" i="14"/>
  <c r="K106" i="14"/>
  <c r="K105" i="14"/>
  <c r="K104" i="14"/>
  <c r="K101" i="14"/>
  <c r="K98" i="14"/>
  <c r="K97" i="14"/>
  <c r="K96" i="14"/>
  <c r="K95" i="14"/>
  <c r="K94" i="14"/>
  <c r="K93" i="14"/>
  <c r="K89" i="14"/>
  <c r="K88" i="14"/>
  <c r="K87" i="14"/>
  <c r="K84" i="14"/>
  <c r="K83" i="14"/>
  <c r="K82" i="14"/>
  <c r="K80" i="14"/>
  <c r="K79" i="14"/>
  <c r="K78" i="14"/>
  <c r="K76" i="14"/>
  <c r="K75" i="14"/>
  <c r="K74" i="14"/>
  <c r="K72" i="14"/>
  <c r="K71" i="14"/>
  <c r="K70" i="14"/>
  <c r="K69" i="14"/>
  <c r="K68" i="14"/>
  <c r="K67" i="14"/>
  <c r="K66" i="14"/>
  <c r="K64" i="14"/>
  <c r="K63" i="14"/>
  <c r="K62" i="14"/>
  <c r="K61" i="14"/>
  <c r="K60" i="14"/>
  <c r="K59" i="14"/>
  <c r="K58" i="14"/>
  <c r="K56" i="14"/>
  <c r="K55" i="14"/>
  <c r="K54" i="14"/>
  <c r="K52" i="14"/>
  <c r="K49" i="14"/>
  <c r="K47" i="14"/>
  <c r="K46" i="14"/>
  <c r="K45" i="14"/>
  <c r="K43" i="14"/>
  <c r="K42" i="14"/>
  <c r="K41" i="14"/>
  <c r="K38" i="14"/>
  <c r="K36" i="14"/>
  <c r="K35" i="14"/>
  <c r="K32" i="14"/>
  <c r="K31" i="14"/>
  <c r="K30" i="14"/>
  <c r="K29" i="14"/>
  <c r="K27" i="14"/>
  <c r="K26" i="14"/>
  <c r="K25" i="14"/>
  <c r="K24" i="14"/>
  <c r="K22" i="14"/>
  <c r="K21" i="14"/>
  <c r="K19" i="14"/>
  <c r="K17" i="14"/>
  <c r="K16" i="14"/>
  <c r="K15" i="14"/>
  <c r="K13" i="14"/>
  <c r="K12" i="14"/>
  <c r="K11" i="14"/>
  <c r="K9" i="14"/>
  <c r="L1399" i="14"/>
  <c r="L1395" i="14"/>
  <c r="L1381" i="14"/>
  <c r="L1377" i="14"/>
  <c r="L1363" i="14"/>
  <c r="L1358" i="14"/>
  <c r="L1343" i="14"/>
  <c r="L1339" i="14"/>
  <c r="L1326" i="14"/>
  <c r="L1321" i="14"/>
  <c r="L1317" i="14"/>
  <c r="L1316" i="14"/>
  <c r="L1307" i="14"/>
  <c r="L1303" i="14"/>
  <c r="L1302" i="14"/>
  <c r="L1299" i="14"/>
  <c r="L1298" i="14"/>
  <c r="L1294" i="14"/>
  <c r="L1293" i="14"/>
  <c r="L1289" i="14"/>
  <c r="L1288" i="14"/>
  <c r="L1284" i="14"/>
  <c r="L1283" i="14"/>
  <c r="L1278" i="14"/>
  <c r="L1276" i="14"/>
  <c r="L1273" i="14"/>
  <c r="L1271" i="14"/>
  <c r="L1269" i="14"/>
  <c r="L1265" i="14"/>
  <c r="L1263" i="14"/>
  <c r="L1260" i="14"/>
  <c r="L1258" i="14"/>
  <c r="L1254" i="14"/>
  <c r="L1252" i="14"/>
  <c r="L1250" i="14"/>
  <c r="L1248" i="14"/>
  <c r="L1246" i="14"/>
  <c r="L1244" i="14"/>
  <c r="L1242" i="14"/>
  <c r="L1240" i="14"/>
  <c r="L1238" i="14"/>
  <c r="L1234" i="14"/>
  <c r="L1232" i="14"/>
  <c r="L1230" i="14"/>
  <c r="L1227" i="14"/>
  <c r="L1225" i="14"/>
  <c r="L1222" i="14"/>
  <c r="L1220" i="14"/>
  <c r="L1218" i="14"/>
  <c r="L1216" i="14"/>
  <c r="L1212" i="14"/>
  <c r="L1210" i="14"/>
  <c r="L1208" i="14"/>
  <c r="L1206" i="14"/>
  <c r="L1204" i="14"/>
  <c r="L1202" i="14"/>
  <c r="L1200" i="14"/>
  <c r="L1197" i="14"/>
  <c r="L1195" i="14"/>
  <c r="L1193" i="14"/>
  <c r="L1192" i="14"/>
  <c r="L1191" i="14"/>
  <c r="L1187" i="14"/>
  <c r="L1186" i="14"/>
  <c r="L1185" i="14"/>
  <c r="L1180" i="14"/>
  <c r="L1178" i="14"/>
  <c r="L1176" i="14"/>
  <c r="L1175" i="14"/>
  <c r="L1156" i="14"/>
  <c r="L1145" i="14"/>
  <c r="L1114" i="14"/>
  <c r="L1065" i="14"/>
  <c r="L1063" i="14"/>
  <c r="L1058" i="14"/>
  <c r="L1057" i="14"/>
  <c r="L1053" i="14"/>
  <c r="L1049" i="14"/>
  <c r="L1047" i="14"/>
  <c r="L1042" i="14"/>
  <c r="L1037" i="14"/>
  <c r="L1033" i="14"/>
  <c r="L1032" i="14"/>
  <c r="L1031" i="14"/>
  <c r="L1026" i="14"/>
  <c r="L1025" i="14"/>
  <c r="L1020" i="14"/>
  <c r="L1016" i="14"/>
  <c r="L1014" i="14"/>
  <c r="L1008" i="14"/>
  <c r="L1003" i="14"/>
  <c r="L999" i="14"/>
  <c r="L997" i="14"/>
  <c r="L994" i="14"/>
  <c r="L991" i="14"/>
  <c r="L988" i="14"/>
  <c r="L984" i="14"/>
  <c r="L979" i="14"/>
  <c r="L975" i="14"/>
  <c r="L971" i="14"/>
  <c r="L967" i="14"/>
  <c r="L963" i="14"/>
  <c r="L958" i="14"/>
  <c r="L954" i="14"/>
  <c r="L950" i="14"/>
  <c r="L946" i="14"/>
  <c r="L942" i="14"/>
  <c r="L940" i="14"/>
  <c r="L938" i="14"/>
  <c r="L934" i="14"/>
  <c r="L930" i="14"/>
  <c r="L926" i="14"/>
  <c r="L922" i="14"/>
  <c r="L918" i="14"/>
  <c r="L916" i="14"/>
  <c r="L914" i="14"/>
  <c r="L910" i="14"/>
  <c r="L906" i="14"/>
  <c r="L902" i="14"/>
  <c r="L897" i="14"/>
  <c r="L893" i="14"/>
  <c r="L889" i="14"/>
  <c r="L877" i="14"/>
  <c r="L873" i="14"/>
  <c r="L860" i="14"/>
  <c r="L856" i="14"/>
  <c r="L852" i="14"/>
  <c r="L846" i="14"/>
  <c r="L841" i="14"/>
  <c r="L839" i="14"/>
  <c r="L835" i="14"/>
  <c r="L834" i="14"/>
  <c r="L832" i="14"/>
  <c r="L829" i="14"/>
  <c r="L823" i="14"/>
  <c r="L821" i="14"/>
  <c r="L815" i="14"/>
  <c r="L809" i="14"/>
  <c r="L805" i="14"/>
  <c r="L803" i="14"/>
  <c r="L798" i="14"/>
  <c r="L791" i="14"/>
  <c r="L785" i="14"/>
  <c r="L781" i="14"/>
  <c r="L780" i="14"/>
  <c r="L776" i="14"/>
  <c r="L773" i="14"/>
  <c r="L772" i="14"/>
  <c r="L766" i="14"/>
  <c r="L762" i="14"/>
  <c r="L761" i="14"/>
  <c r="L759" i="14"/>
  <c r="L757" i="14"/>
  <c r="L754" i="14"/>
  <c r="L753" i="14"/>
  <c r="L752" i="14"/>
  <c r="L749" i="14"/>
  <c r="L746" i="14"/>
  <c r="L744" i="14"/>
  <c r="L740" i="14"/>
  <c r="L737" i="14"/>
  <c r="L736" i="14"/>
  <c r="L732" i="14"/>
  <c r="L729" i="14"/>
  <c r="L728" i="14"/>
  <c r="L726" i="14"/>
  <c r="L724" i="14"/>
  <c r="L723" i="14"/>
  <c r="L721" i="14"/>
  <c r="L720" i="14"/>
  <c r="L716" i="14"/>
  <c r="L714" i="14"/>
  <c r="L709" i="14"/>
  <c r="L704" i="14"/>
  <c r="L703" i="14"/>
  <c r="L699" i="14"/>
  <c r="L697" i="14"/>
  <c r="L689" i="14"/>
  <c r="L686" i="14"/>
  <c r="L680" i="14"/>
  <c r="L679" i="14"/>
  <c r="L678" i="14"/>
  <c r="L675" i="14"/>
  <c r="L674" i="14"/>
  <c r="L671" i="14"/>
  <c r="L669" i="14"/>
  <c r="L667" i="14"/>
  <c r="L661" i="14"/>
  <c r="L660" i="14"/>
  <c r="L659" i="14"/>
  <c r="L657" i="14"/>
  <c r="L652" i="14"/>
  <c r="L650" i="14"/>
  <c r="L647" i="14"/>
  <c r="L642" i="14"/>
  <c r="L638" i="14"/>
  <c r="L637" i="14"/>
  <c r="L631" i="14"/>
  <c r="L626" i="14"/>
  <c r="L625" i="14"/>
  <c r="L621" i="14"/>
  <c r="L619" i="14"/>
  <c r="L614" i="14"/>
  <c r="L612" i="14"/>
  <c r="L611" i="14"/>
  <c r="L609" i="14"/>
  <c r="L605" i="14"/>
  <c r="L604" i="14"/>
  <c r="L603" i="14"/>
  <c r="L597" i="14"/>
  <c r="L595" i="14"/>
  <c r="L594" i="14"/>
  <c r="L591" i="14"/>
  <c r="L587" i="14"/>
  <c r="L586" i="14"/>
  <c r="L585" i="14"/>
  <c r="L580" i="14"/>
  <c r="L575" i="14"/>
  <c r="L574" i="14"/>
  <c r="L571" i="14"/>
  <c r="L570" i="14"/>
  <c r="L569" i="14"/>
  <c r="L565" i="14"/>
  <c r="L564" i="14"/>
  <c r="L559" i="14"/>
  <c r="L555" i="14"/>
  <c r="L553" i="14"/>
  <c r="L549" i="14"/>
  <c r="L548" i="14"/>
  <c r="L545" i="14"/>
  <c r="L543" i="14"/>
  <c r="L541" i="14"/>
  <c r="L538" i="14"/>
  <c r="L537" i="14"/>
  <c r="L536" i="14"/>
  <c r="L531" i="14"/>
  <c r="L528" i="14"/>
  <c r="L526" i="14"/>
  <c r="L524" i="14"/>
  <c r="L521" i="14"/>
  <c r="L520" i="14"/>
  <c r="L519" i="14"/>
  <c r="L514" i="14"/>
  <c r="L508" i="14"/>
  <c r="L507" i="14"/>
  <c r="L504" i="14"/>
  <c r="L500" i="14"/>
  <c r="L499" i="14"/>
  <c r="L494" i="14"/>
  <c r="L493" i="14"/>
  <c r="L488" i="14"/>
  <c r="L484" i="14"/>
  <c r="L482" i="14"/>
  <c r="L477" i="14"/>
  <c r="L473" i="14"/>
  <c r="L470" i="14"/>
  <c r="L465" i="14"/>
  <c r="L464" i="14"/>
  <c r="L463" i="14"/>
  <c r="L458" i="14"/>
  <c r="L454" i="14"/>
  <c r="L452" i="14"/>
  <c r="L450" i="14"/>
  <c r="L447" i="14"/>
  <c r="L446" i="14"/>
  <c r="L445" i="14"/>
  <c r="L441" i="14"/>
  <c r="L440" i="14"/>
  <c r="L438" i="14"/>
  <c r="L435" i="14"/>
  <c r="L431" i="14"/>
  <c r="L429" i="14"/>
  <c r="L424" i="14"/>
  <c r="L422" i="14"/>
  <c r="L419" i="14"/>
  <c r="L414" i="14"/>
  <c r="L411" i="14"/>
  <c r="L406" i="14"/>
  <c r="L402" i="14"/>
  <c r="L400" i="14"/>
  <c r="L396" i="14"/>
  <c r="L394" i="14"/>
  <c r="L393" i="14"/>
  <c r="L385" i="14"/>
  <c r="L381" i="14"/>
  <c r="M381" i="14" s="1"/>
  <c r="L379" i="14"/>
  <c r="L375" i="14"/>
  <c r="L374" i="14"/>
  <c r="L373" i="14"/>
  <c r="L365" i="14"/>
  <c r="L359" i="14"/>
  <c r="L358" i="14"/>
  <c r="L354" i="14"/>
  <c r="L353" i="14"/>
  <c r="L352" i="14"/>
  <c r="L347" i="14"/>
  <c r="L345" i="14"/>
  <c r="L342" i="14"/>
  <c r="L337" i="14"/>
  <c r="L335" i="14"/>
  <c r="L331" i="14"/>
  <c r="L330" i="14"/>
  <c r="L327" i="14"/>
  <c r="L326" i="14"/>
  <c r="L324" i="14"/>
  <c r="L323" i="14"/>
  <c r="L318" i="14"/>
  <c r="L316" i="14"/>
  <c r="L315" i="14"/>
  <c r="L311" i="14"/>
  <c r="L309" i="14"/>
  <c r="L304" i="14"/>
  <c r="L301" i="14"/>
  <c r="L300" i="14"/>
  <c r="L297" i="14"/>
  <c r="L296" i="14"/>
  <c r="L295" i="14"/>
  <c r="L290" i="14"/>
  <c r="L289" i="14"/>
  <c r="L286" i="14"/>
  <c r="L284" i="14"/>
  <c r="L280" i="14"/>
  <c r="L279" i="14"/>
  <c r="L278" i="14"/>
  <c r="L271" i="14"/>
  <c r="L269" i="14"/>
  <c r="M269" i="14" s="1"/>
  <c r="L266" i="14"/>
  <c r="L262" i="14"/>
  <c r="L260" i="14"/>
  <c r="L254" i="14"/>
  <c r="L251" i="14"/>
  <c r="L249" i="14"/>
  <c r="L248" i="14"/>
  <c r="L245" i="14"/>
  <c r="L244" i="14"/>
  <c r="L243" i="14"/>
  <c r="L239" i="14"/>
  <c r="L237" i="14"/>
  <c r="L234" i="14"/>
  <c r="L233" i="14"/>
  <c r="L232" i="14"/>
  <c r="L229" i="14"/>
  <c r="L226" i="14"/>
  <c r="L225" i="14"/>
  <c r="L224" i="14"/>
  <c r="L218" i="14"/>
  <c r="L214" i="14"/>
  <c r="L213" i="14"/>
  <c r="L207" i="14"/>
  <c r="L204" i="14"/>
  <c r="L202" i="14"/>
  <c r="L199" i="14"/>
  <c r="L198" i="14"/>
  <c r="L197" i="14"/>
  <c r="L196" i="14"/>
  <c r="L194" i="14"/>
  <c r="L193" i="14"/>
  <c r="L192" i="14"/>
  <c r="L186" i="14"/>
  <c r="L183" i="14"/>
  <c r="L182" i="14"/>
  <c r="L181" i="14"/>
  <c r="L179" i="14"/>
  <c r="L177" i="14"/>
  <c r="L176" i="14"/>
  <c r="L171" i="14"/>
  <c r="L170" i="14"/>
  <c r="L166" i="14"/>
  <c r="L165" i="14"/>
  <c r="L164" i="14"/>
  <c r="L162" i="14"/>
  <c r="L161" i="14"/>
  <c r="L158" i="14"/>
  <c r="L157" i="14"/>
  <c r="L156" i="14"/>
  <c r="L151" i="14"/>
  <c r="L150" i="14"/>
  <c r="L149" i="14"/>
  <c r="L146" i="14"/>
  <c r="L145" i="14"/>
  <c r="L140" i="14"/>
  <c r="L138" i="14"/>
  <c r="L136" i="14"/>
  <c r="L135" i="14"/>
  <c r="L133" i="14"/>
  <c r="L132" i="14"/>
  <c r="L130" i="14"/>
  <c r="L128" i="14"/>
  <c r="L127" i="14"/>
  <c r="L124" i="14"/>
  <c r="L123" i="14"/>
  <c r="L122" i="14"/>
  <c r="L120" i="14"/>
  <c r="L119" i="14"/>
  <c r="L117" i="14"/>
  <c r="L115" i="14"/>
  <c r="L114" i="14"/>
  <c r="L110" i="14"/>
  <c r="L108" i="14"/>
  <c r="L106" i="14"/>
  <c r="L105" i="14"/>
  <c r="L104" i="14"/>
  <c r="L103" i="14"/>
  <c r="L98" i="14"/>
  <c r="L97" i="14"/>
  <c r="L96" i="14"/>
  <c r="L95" i="14"/>
  <c r="L93" i="14"/>
  <c r="L92" i="14"/>
  <c r="L89" i="14"/>
  <c r="L87" i="14"/>
  <c r="L86" i="14"/>
  <c r="L82" i="14"/>
  <c r="L81" i="14"/>
  <c r="L80" i="14"/>
  <c r="L78" i="14"/>
  <c r="L77" i="14"/>
  <c r="L75" i="14"/>
  <c r="L74" i="14"/>
  <c r="L73" i="14"/>
  <c r="L70" i="14"/>
  <c r="L69" i="14"/>
  <c r="L68" i="14"/>
  <c r="L66" i="14"/>
  <c r="L65" i="14"/>
  <c r="L63" i="14"/>
  <c r="L62" i="14"/>
  <c r="L61" i="14"/>
  <c r="L60" i="14"/>
  <c r="L58" i="14"/>
  <c r="L57" i="14"/>
  <c r="L56" i="14"/>
  <c r="L55" i="14"/>
  <c r="L54" i="14"/>
  <c r="L53" i="14"/>
  <c r="L49" i="14"/>
  <c r="L48" i="14"/>
  <c r="L45" i="14"/>
  <c r="M45" i="14" s="1"/>
  <c r="L44" i="14"/>
  <c r="L42" i="14"/>
  <c r="L41" i="14"/>
  <c r="L39" i="14"/>
  <c r="L35" i="14"/>
  <c r="L32" i="14"/>
  <c r="L31" i="14"/>
  <c r="L29" i="14"/>
  <c r="L28" i="14"/>
  <c r="L26" i="14"/>
  <c r="L25" i="14"/>
  <c r="L24" i="14"/>
  <c r="L22" i="14"/>
  <c r="L19" i="14"/>
  <c r="L18" i="14"/>
  <c r="L17" i="14"/>
  <c r="L15" i="14"/>
  <c r="M15" i="14" s="1"/>
  <c r="L14" i="14"/>
  <c r="L11" i="14"/>
  <c r="L10" i="14"/>
  <c r="J9" i="14"/>
  <c r="L1402" i="14"/>
  <c r="I174" i="15" s="1"/>
  <c r="K96" i="15"/>
  <c r="K36" i="15"/>
  <c r="K28" i="15"/>
  <c r="M19" i="14" l="1"/>
  <c r="M49" i="14"/>
  <c r="M41" i="14"/>
  <c r="M11" i="14"/>
  <c r="M374" i="14"/>
  <c r="M42" i="14"/>
  <c r="M62" i="14"/>
  <c r="M78" i="14"/>
  <c r="M97" i="14"/>
  <c r="M58" i="14"/>
  <c r="M70" i="14"/>
  <c r="M82" i="14"/>
  <c r="M110" i="14"/>
  <c r="M686" i="14"/>
  <c r="M798" i="14"/>
  <c r="M54" i="14"/>
  <c r="M66" i="14"/>
  <c r="M74" i="14"/>
  <c r="M104" i="14"/>
  <c r="M611" i="14"/>
  <c r="M650" i="14"/>
  <c r="M835" i="14"/>
  <c r="M55" i="14"/>
  <c r="M75" i="14"/>
  <c r="J1166" i="14"/>
  <c r="M1186" i="14"/>
  <c r="M1265" i="14"/>
  <c r="M1192" i="14"/>
  <c r="M1197" i="14"/>
  <c r="M1284" i="14"/>
  <c r="M394" i="14"/>
  <c r="M1260" i="14"/>
  <c r="M146" i="14"/>
  <c r="M157" i="14"/>
  <c r="M162" i="14"/>
  <c r="M166" i="14"/>
  <c r="M171" i="14"/>
  <c r="M194" i="14"/>
  <c r="M198" i="14"/>
  <c r="M726" i="14"/>
  <c r="M759" i="14"/>
  <c r="M464" i="14"/>
  <c r="M500" i="14"/>
  <c r="M537" i="14"/>
  <c r="J725" i="14"/>
  <c r="M737" i="14"/>
  <c r="M1246" i="14"/>
  <c r="M120" i="14"/>
  <c r="M124" i="14"/>
  <c r="M1187" i="14"/>
  <c r="M117" i="14"/>
  <c r="M1273" i="14"/>
  <c r="J176" i="14"/>
  <c r="M586" i="14"/>
  <c r="M940" i="14"/>
  <c r="M1212" i="14"/>
  <c r="M1250" i="14"/>
  <c r="M138" i="14"/>
  <c r="M841" i="14"/>
  <c r="M133" i="14"/>
  <c r="M98" i="14"/>
  <c r="M105" i="14"/>
  <c r="M233" i="14"/>
  <c r="M237" i="14"/>
  <c r="M309" i="14"/>
  <c r="M330" i="14"/>
  <c r="M1248" i="14"/>
  <c r="M1252" i="14"/>
  <c r="M316" i="14"/>
  <c r="M128" i="14"/>
  <c r="M234" i="14"/>
  <c r="J407" i="14"/>
  <c r="M29" i="14"/>
  <c r="M35" i="14"/>
  <c r="M87" i="14"/>
  <c r="M93" i="14"/>
  <c r="M151" i="14"/>
  <c r="M183" i="14"/>
  <c r="M991" i="14"/>
  <c r="M1316" i="14"/>
  <c r="M441" i="14"/>
  <c r="J250" i="14"/>
  <c r="M271" i="14"/>
  <c r="J302" i="14"/>
  <c r="M385" i="14"/>
  <c r="M406" i="14"/>
  <c r="J472" i="14"/>
  <c r="M531" i="14"/>
  <c r="M564" i="14"/>
  <c r="M597" i="14"/>
  <c r="M614" i="14"/>
  <c r="J681" i="14"/>
  <c r="M938" i="14"/>
  <c r="M1202" i="14"/>
  <c r="M1216" i="14"/>
  <c r="M1220" i="14"/>
  <c r="M1225" i="14"/>
  <c r="M1230" i="14"/>
  <c r="M1234" i="14"/>
  <c r="M1278" i="14"/>
  <c r="M1307" i="14"/>
  <c r="M1326" i="14"/>
  <c r="K176" i="14"/>
  <c r="J103" i="14"/>
  <c r="J114" i="14"/>
  <c r="M25" i="14"/>
  <c r="J507" i="14"/>
  <c r="J1057" i="14"/>
  <c r="J272" i="14"/>
  <c r="M304" i="14"/>
  <c r="M331" i="14"/>
  <c r="M402" i="14"/>
  <c r="J441" i="14"/>
  <c r="M1114" i="14"/>
  <c r="M1193" i="14"/>
  <c r="M140" i="14"/>
  <c r="M477" i="14"/>
  <c r="M1263" i="14"/>
  <c r="M1317" i="14"/>
  <c r="J149" i="14"/>
  <c r="M181" i="14"/>
  <c r="M286" i="14"/>
  <c r="M473" i="14"/>
  <c r="M494" i="14"/>
  <c r="J515" i="14"/>
  <c r="M545" i="14"/>
  <c r="M549" i="14"/>
  <c r="M594" i="14"/>
  <c r="M669" i="14"/>
  <c r="J955" i="14"/>
  <c r="M1185" i="14"/>
  <c r="M214" i="14"/>
  <c r="J686" i="14"/>
  <c r="M631" i="14"/>
  <c r="M289" i="14"/>
  <c r="M424" i="14"/>
  <c r="M493" i="14"/>
  <c r="M1258" i="14"/>
  <c r="M213" i="14"/>
  <c r="J286" i="14"/>
  <c r="M446" i="14"/>
  <c r="M612" i="14"/>
  <c r="M637" i="14"/>
  <c r="M689" i="14"/>
  <c r="J767" i="14"/>
  <c r="M781" i="14"/>
  <c r="M916" i="14"/>
  <c r="M1156" i="14"/>
  <c r="M1178" i="14"/>
  <c r="M1222" i="14"/>
  <c r="M1232" i="14"/>
  <c r="M1271" i="14"/>
  <c r="M1238" i="14"/>
  <c r="M1276" i="14"/>
  <c r="M1042" i="14"/>
  <c r="M1206" i="14"/>
  <c r="M1210" i="14"/>
  <c r="M1240" i="14"/>
  <c r="M1288" i="14"/>
  <c r="M1242" i="14"/>
  <c r="J853" i="14"/>
  <c r="M1032" i="14"/>
  <c r="M115" i="14"/>
  <c r="M1058" i="14"/>
  <c r="M1254" i="14"/>
  <c r="M852" i="14"/>
  <c r="M1269" i="14"/>
  <c r="J660" i="14"/>
  <c r="M26" i="14"/>
  <c r="M63" i="14"/>
  <c r="M218" i="14"/>
  <c r="M254" i="14"/>
  <c r="M347" i="14"/>
  <c r="M458" i="14"/>
  <c r="J576" i="14"/>
  <c r="L702" i="14"/>
  <c r="M702" i="14" s="1"/>
  <c r="J702" i="14"/>
  <c r="M752" i="14"/>
  <c r="M954" i="14"/>
  <c r="M1176" i="14"/>
  <c r="M1180" i="14"/>
  <c r="M1244" i="14"/>
  <c r="M1298" i="14"/>
  <c r="M122" i="14"/>
  <c r="M244" i="14"/>
  <c r="M290" i="14"/>
  <c r="M311" i="14"/>
  <c r="J524" i="14"/>
  <c r="L576" i="14"/>
  <c r="M576" i="14" s="1"/>
  <c r="M56" i="14"/>
  <c r="M130" i="14"/>
  <c r="M192" i="14"/>
  <c r="J219" i="14"/>
  <c r="M239" i="14"/>
  <c r="M251" i="14"/>
  <c r="J290" i="14"/>
  <c r="J311" i="14"/>
  <c r="J348" i="14"/>
  <c r="L437" i="14"/>
  <c r="M437" i="14" s="1"/>
  <c r="J437" i="14"/>
  <c r="M454" i="14"/>
  <c r="L510" i="14"/>
  <c r="M510" i="14" s="1"/>
  <c r="J510" i="14"/>
  <c r="M528" i="14"/>
  <c r="L532" i="14"/>
  <c r="M532" i="14" s="1"/>
  <c r="J532" i="14"/>
  <c r="J615" i="14"/>
  <c r="L615" i="14"/>
  <c r="M615" i="14" s="1"/>
  <c r="L655" i="14"/>
  <c r="M655" i="14" s="1"/>
  <c r="J655" i="14"/>
  <c r="M678" i="14"/>
  <c r="L712" i="14"/>
  <c r="M712" i="14" s="1"/>
  <c r="J712" i="14"/>
  <c r="J799" i="14"/>
  <c r="L799" i="14"/>
  <c r="M799" i="14" s="1"/>
  <c r="J939" i="14"/>
  <c r="L939" i="14"/>
  <c r="M939" i="14" s="1"/>
  <c r="L1090" i="14"/>
  <c r="M1090" i="14" s="1"/>
  <c r="J1090" i="14"/>
  <c r="L1120" i="14"/>
  <c r="M1120" i="14" s="1"/>
  <c r="J1120" i="14"/>
  <c r="L1181" i="14"/>
  <c r="M1181" i="14" s="1"/>
  <c r="J1181" i="14"/>
  <c r="M1294" i="14"/>
  <c r="J1327" i="14"/>
  <c r="J22" i="14"/>
  <c r="J28" i="14"/>
  <c r="J39" i="14"/>
  <c r="J229" i="14"/>
  <c r="M248" i="14"/>
  <c r="M279" i="14"/>
  <c r="M327" i="14"/>
  <c r="M438" i="14"/>
  <c r="L558" i="14"/>
  <c r="M558" i="14" s="1"/>
  <c r="J558" i="14"/>
  <c r="M625" i="14"/>
  <c r="L641" i="14"/>
  <c r="M641" i="14" s="1"/>
  <c r="J641" i="14"/>
  <c r="J683" i="14"/>
  <c r="L683" i="14"/>
  <c r="M683" i="14" s="1"/>
  <c r="M746" i="14"/>
  <c r="L850" i="14"/>
  <c r="M850" i="14" s="1"/>
  <c r="J850" i="14"/>
  <c r="J1012" i="14"/>
  <c r="L1012" i="14"/>
  <c r="M1012" i="14" s="1"/>
  <c r="J1073" i="14"/>
  <c r="L1073" i="14"/>
  <c r="M1073" i="14" s="1"/>
  <c r="L1091" i="14"/>
  <c r="M1091" i="14" s="1"/>
  <c r="J1091" i="14"/>
  <c r="J1107" i="14"/>
  <c r="L1107" i="14"/>
  <c r="M1107" i="14" s="1"/>
  <c r="L1121" i="14"/>
  <c r="M1121" i="14" s="1"/>
  <c r="J1121" i="14"/>
  <c r="M1145" i="14"/>
  <c r="J1160" i="14"/>
  <c r="M1200" i="14"/>
  <c r="M1204" i="14"/>
  <c r="M1208" i="14"/>
  <c r="M1218" i="14"/>
  <c r="M1227" i="14"/>
  <c r="J68" i="14"/>
  <c r="J89" i="14"/>
  <c r="L250" i="14"/>
  <c r="M250" i="14" s="1"/>
  <c r="J327" i="14"/>
  <c r="J541" i="14"/>
  <c r="J1025" i="14"/>
  <c r="J1032" i="14"/>
  <c r="M754" i="14"/>
  <c r="L59" i="14"/>
  <c r="M59" i="14" s="1"/>
  <c r="J59" i="14"/>
  <c r="J189" i="14"/>
  <c r="L189" i="14"/>
  <c r="M189" i="14" s="1"/>
  <c r="J221" i="14"/>
  <c r="L221" i="14"/>
  <c r="M221" i="14" s="1"/>
  <c r="J236" i="14"/>
  <c r="L236" i="14"/>
  <c r="M236" i="14" s="1"/>
  <c r="J313" i="14"/>
  <c r="L313" i="14"/>
  <c r="M313" i="14" s="1"/>
  <c r="L329" i="14"/>
  <c r="M329" i="14" s="1"/>
  <c r="J329" i="14"/>
  <c r="J409" i="14"/>
  <c r="L409" i="14"/>
  <c r="M409" i="14" s="1"/>
  <c r="L457" i="14"/>
  <c r="M457" i="14" s="1"/>
  <c r="J457" i="14"/>
  <c r="L461" i="14"/>
  <c r="M461" i="14" s="1"/>
  <c r="J461" i="14"/>
  <c r="J475" i="14"/>
  <c r="L475" i="14"/>
  <c r="M475" i="14" s="1"/>
  <c r="L480" i="14"/>
  <c r="M480" i="14" s="1"/>
  <c r="J480" i="14"/>
  <c r="L492" i="14"/>
  <c r="M492" i="14" s="1"/>
  <c r="J492" i="14"/>
  <c r="J497" i="14"/>
  <c r="L497" i="14"/>
  <c r="M497" i="14" s="1"/>
  <c r="L513" i="14"/>
  <c r="M513" i="14" s="1"/>
  <c r="J513" i="14"/>
  <c r="J517" i="14"/>
  <c r="L517" i="14"/>
  <c r="M517" i="14" s="1"/>
  <c r="L530" i="14"/>
  <c r="M530" i="14" s="1"/>
  <c r="J530" i="14"/>
  <c r="J534" i="14"/>
  <c r="L534" i="14"/>
  <c r="M534" i="14" s="1"/>
  <c r="L547" i="14"/>
  <c r="M547" i="14" s="1"/>
  <c r="J547" i="14"/>
  <c r="L551" i="14"/>
  <c r="M551" i="14" s="1"/>
  <c r="J551" i="14"/>
  <c r="J563" i="14"/>
  <c r="L563" i="14"/>
  <c r="M563" i="14" s="1"/>
  <c r="J567" i="14"/>
  <c r="L567" i="14"/>
  <c r="M567" i="14" s="1"/>
  <c r="J579" i="14"/>
  <c r="L579" i="14"/>
  <c r="M579" i="14" s="1"/>
  <c r="L583" i="14"/>
  <c r="M583" i="14" s="1"/>
  <c r="J583" i="14"/>
  <c r="J596" i="14"/>
  <c r="L596" i="14"/>
  <c r="M596" i="14" s="1"/>
  <c r="J600" i="14"/>
  <c r="L600" i="14"/>
  <c r="M600" i="14" s="1"/>
  <c r="L613" i="14"/>
  <c r="M613" i="14" s="1"/>
  <c r="J613" i="14"/>
  <c r="J617" i="14"/>
  <c r="L617" i="14"/>
  <c r="M617" i="14" s="1"/>
  <c r="L691" i="14"/>
  <c r="M691" i="14" s="1"/>
  <c r="J691" i="14"/>
  <c r="L706" i="14"/>
  <c r="M706" i="14" s="1"/>
  <c r="J706" i="14"/>
  <c r="L718" i="14"/>
  <c r="M718" i="14" s="1"/>
  <c r="J718" i="14"/>
  <c r="L722" i="14"/>
  <c r="M722" i="14" s="1"/>
  <c r="J722" i="14"/>
  <c r="L730" i="14"/>
  <c r="M730" i="14" s="1"/>
  <c r="J730" i="14"/>
  <c r="L738" i="14"/>
  <c r="M738" i="14" s="1"/>
  <c r="J738" i="14"/>
  <c r="L742" i="14"/>
  <c r="M742" i="14" s="1"/>
  <c r="J742" i="14"/>
  <c r="L747" i="14"/>
  <c r="M747" i="14" s="1"/>
  <c r="J747" i="14"/>
  <c r="L751" i="14"/>
  <c r="M751" i="14" s="1"/>
  <c r="J751" i="14"/>
  <c r="L755" i="14"/>
  <c r="M755" i="14" s="1"/>
  <c r="J755" i="14"/>
  <c r="L763" i="14"/>
  <c r="M763" i="14" s="1"/>
  <c r="J763" i="14"/>
  <c r="L774" i="14"/>
  <c r="M774" i="14" s="1"/>
  <c r="J774" i="14"/>
  <c r="L778" i="14"/>
  <c r="M778" i="14" s="1"/>
  <c r="J778" i="14"/>
  <c r="L783" i="14"/>
  <c r="M783" i="14" s="1"/>
  <c r="J783" i="14"/>
  <c r="L787" i="14"/>
  <c r="M787" i="14" s="1"/>
  <c r="J787" i="14"/>
  <c r="L795" i="14"/>
  <c r="M795" i="14" s="1"/>
  <c r="J795" i="14"/>
  <c r="J801" i="14"/>
  <c r="L801" i="14"/>
  <c r="M801" i="14" s="1"/>
  <c r="L814" i="14"/>
  <c r="M814" i="14" s="1"/>
  <c r="J814" i="14"/>
  <c r="L819" i="14"/>
  <c r="M819" i="14" s="1"/>
  <c r="J819" i="14"/>
  <c r="L833" i="14"/>
  <c r="M833" i="14" s="1"/>
  <c r="J833" i="14"/>
  <c r="J837" i="14"/>
  <c r="L837" i="14"/>
  <c r="M837" i="14" s="1"/>
  <c r="J851" i="14"/>
  <c r="L851" i="14"/>
  <c r="M851" i="14" s="1"/>
  <c r="J855" i="14"/>
  <c r="L855" i="14"/>
  <c r="M855" i="14" s="1"/>
  <c r="J859" i="14"/>
  <c r="L859" i="14"/>
  <c r="M859" i="14" s="1"/>
  <c r="L863" i="14"/>
  <c r="M863" i="14" s="1"/>
  <c r="J863" i="14"/>
  <c r="L867" i="14"/>
  <c r="M867" i="14" s="1"/>
  <c r="J867" i="14"/>
  <c r="J872" i="14"/>
  <c r="L872" i="14"/>
  <c r="M872" i="14" s="1"/>
  <c r="J876" i="14"/>
  <c r="L876" i="14"/>
  <c r="M876" i="14" s="1"/>
  <c r="L880" i="14"/>
  <c r="M880" i="14" s="1"/>
  <c r="J880" i="14"/>
  <c r="L884" i="14"/>
  <c r="M884" i="14" s="1"/>
  <c r="J884" i="14"/>
  <c r="J888" i="14"/>
  <c r="L888" i="14"/>
  <c r="M888" i="14" s="1"/>
  <c r="J892" i="14"/>
  <c r="L892" i="14"/>
  <c r="M892" i="14" s="1"/>
  <c r="L896" i="14"/>
  <c r="M896" i="14" s="1"/>
  <c r="J896" i="14"/>
  <c r="L901" i="14"/>
  <c r="M901" i="14" s="1"/>
  <c r="J901" i="14"/>
  <c r="L905" i="14"/>
  <c r="M905" i="14" s="1"/>
  <c r="J905" i="14"/>
  <c r="L909" i="14"/>
  <c r="M909" i="14" s="1"/>
  <c r="J909" i="14"/>
  <c r="L913" i="14"/>
  <c r="M913" i="14" s="1"/>
  <c r="J913" i="14"/>
  <c r="L917" i="14"/>
  <c r="M917" i="14" s="1"/>
  <c r="J917" i="14"/>
  <c r="L921" i="14"/>
  <c r="M921" i="14" s="1"/>
  <c r="J921" i="14"/>
  <c r="L925" i="14"/>
  <c r="M925" i="14" s="1"/>
  <c r="J925" i="14"/>
  <c r="L929" i="14"/>
  <c r="M929" i="14" s="1"/>
  <c r="J929" i="14"/>
  <c r="L933" i="14"/>
  <c r="M933" i="14" s="1"/>
  <c r="J933" i="14"/>
  <c r="L937" i="14"/>
  <c r="M937" i="14" s="1"/>
  <c r="J937" i="14"/>
  <c r="L941" i="14"/>
  <c r="M941" i="14" s="1"/>
  <c r="J941" i="14"/>
  <c r="L945" i="14"/>
  <c r="M945" i="14" s="1"/>
  <c r="J945" i="14"/>
  <c r="L949" i="14"/>
  <c r="M949" i="14" s="1"/>
  <c r="J949" i="14"/>
  <c r="L953" i="14"/>
  <c r="M953" i="14" s="1"/>
  <c r="J953" i="14"/>
  <c r="L957" i="14"/>
  <c r="M957" i="14" s="1"/>
  <c r="J957" i="14"/>
  <c r="L962" i="14"/>
  <c r="M962" i="14" s="1"/>
  <c r="J962" i="14"/>
  <c r="L966" i="14"/>
  <c r="M966" i="14" s="1"/>
  <c r="J966" i="14"/>
  <c r="L970" i="14"/>
  <c r="M970" i="14" s="1"/>
  <c r="J970" i="14"/>
  <c r="L974" i="14"/>
  <c r="M974" i="14" s="1"/>
  <c r="J974" i="14"/>
  <c r="L978" i="14"/>
  <c r="M978" i="14" s="1"/>
  <c r="J978" i="14"/>
  <c r="L983" i="14"/>
  <c r="M983" i="14" s="1"/>
  <c r="J983" i="14"/>
  <c r="L987" i="14"/>
  <c r="M987" i="14" s="1"/>
  <c r="J987" i="14"/>
  <c r="J1004" i="14"/>
  <c r="L1004" i="14"/>
  <c r="M1004" i="14" s="1"/>
  <c r="J1021" i="14"/>
  <c r="L1021" i="14"/>
  <c r="M1021" i="14" s="1"/>
  <c r="J1038" i="14"/>
  <c r="L1038" i="14"/>
  <c r="M1038" i="14" s="1"/>
  <c r="J1054" i="14"/>
  <c r="L1054" i="14"/>
  <c r="M1054" i="14" s="1"/>
  <c r="J1070" i="14"/>
  <c r="L1070" i="14"/>
  <c r="M1070" i="14" s="1"/>
  <c r="J1075" i="14"/>
  <c r="L1075" i="14"/>
  <c r="M1075" i="14" s="1"/>
  <c r="J1079" i="14"/>
  <c r="L1079" i="14"/>
  <c r="M1079" i="14" s="1"/>
  <c r="J1083" i="14"/>
  <c r="L1083" i="14"/>
  <c r="M1083" i="14" s="1"/>
  <c r="J1088" i="14"/>
  <c r="L1088" i="14"/>
  <c r="M1088" i="14" s="1"/>
  <c r="J1092" i="14"/>
  <c r="L1092" i="14"/>
  <c r="M1092" i="14" s="1"/>
  <c r="J1096" i="14"/>
  <c r="L1096" i="14"/>
  <c r="M1096" i="14" s="1"/>
  <c r="J1100" i="14"/>
  <c r="L1100" i="14"/>
  <c r="M1100" i="14" s="1"/>
  <c r="J1104" i="14"/>
  <c r="L1104" i="14"/>
  <c r="M1104" i="14" s="1"/>
  <c r="J1108" i="14"/>
  <c r="L1108" i="14"/>
  <c r="M1108" i="14" s="1"/>
  <c r="J1112" i="14"/>
  <c r="L1112" i="14"/>
  <c r="M1112" i="14" s="1"/>
  <c r="J1118" i="14"/>
  <c r="L1118" i="14"/>
  <c r="M1118" i="14" s="1"/>
  <c r="J1122" i="14"/>
  <c r="L1122" i="14"/>
  <c r="M1122" i="14" s="1"/>
  <c r="J1126" i="14"/>
  <c r="L1126" i="14"/>
  <c r="M1126" i="14" s="1"/>
  <c r="J1130" i="14"/>
  <c r="L1130" i="14"/>
  <c r="M1130" i="14" s="1"/>
  <c r="J1134" i="14"/>
  <c r="L1134" i="14"/>
  <c r="M1134" i="14" s="1"/>
  <c r="J1138" i="14"/>
  <c r="L1138" i="14"/>
  <c r="M1138" i="14" s="1"/>
  <c r="J1142" i="14"/>
  <c r="L1142" i="14"/>
  <c r="M1142" i="14" s="1"/>
  <c r="J1147" i="14"/>
  <c r="L1147" i="14"/>
  <c r="M1147" i="14" s="1"/>
  <c r="J1152" i="14"/>
  <c r="L1152" i="14"/>
  <c r="M1152" i="14" s="1"/>
  <c r="J1157" i="14"/>
  <c r="L1157" i="14"/>
  <c r="M1157" i="14" s="1"/>
  <c r="J1161" i="14"/>
  <c r="L1161" i="14"/>
  <c r="M1161" i="14" s="1"/>
  <c r="J1167" i="14"/>
  <c r="L1167" i="14"/>
  <c r="M1167" i="14" s="1"/>
  <c r="J1171" i="14"/>
  <c r="L1171" i="14"/>
  <c r="M1171" i="14" s="1"/>
  <c r="L1179" i="14"/>
  <c r="M1179" i="14" s="1"/>
  <c r="J1179" i="14"/>
  <c r="J1183" i="14"/>
  <c r="L1183" i="14"/>
  <c r="M1183" i="14" s="1"/>
  <c r="J1196" i="14"/>
  <c r="L1196" i="14"/>
  <c r="M1196" i="14" s="1"/>
  <c r="L1201" i="14"/>
  <c r="M1201" i="14" s="1"/>
  <c r="J1201" i="14"/>
  <c r="J1205" i="14"/>
  <c r="L1205" i="14"/>
  <c r="M1205" i="14" s="1"/>
  <c r="L1209" i="14"/>
  <c r="M1209" i="14" s="1"/>
  <c r="J1209" i="14"/>
  <c r="J1213" i="14"/>
  <c r="L1213" i="14"/>
  <c r="M1213" i="14" s="1"/>
  <c r="L1219" i="14"/>
  <c r="M1219" i="14" s="1"/>
  <c r="J1219" i="14"/>
  <c r="J1224" i="14"/>
  <c r="L1224" i="14"/>
  <c r="M1224" i="14" s="1"/>
  <c r="L1229" i="14"/>
  <c r="M1229" i="14" s="1"/>
  <c r="J1229" i="14"/>
  <c r="J1233" i="14"/>
  <c r="L1233" i="14"/>
  <c r="M1233" i="14" s="1"/>
  <c r="L1239" i="14"/>
  <c r="M1239" i="14" s="1"/>
  <c r="J1239" i="14"/>
  <c r="J1243" i="14"/>
  <c r="L1243" i="14"/>
  <c r="M1243" i="14" s="1"/>
  <c r="L1247" i="14"/>
  <c r="M1247" i="14" s="1"/>
  <c r="J1247" i="14"/>
  <c r="J1251" i="14"/>
  <c r="L1251" i="14"/>
  <c r="M1251" i="14" s="1"/>
  <c r="L1257" i="14"/>
  <c r="M1257" i="14" s="1"/>
  <c r="J1257" i="14"/>
  <c r="J1262" i="14"/>
  <c r="L1262" i="14"/>
  <c r="M1262" i="14" s="1"/>
  <c r="L1268" i="14"/>
  <c r="M1268" i="14" s="1"/>
  <c r="J1268" i="14"/>
  <c r="J1272" i="14"/>
  <c r="L1272" i="14"/>
  <c r="M1272" i="14" s="1"/>
  <c r="L1277" i="14"/>
  <c r="M1277" i="14" s="1"/>
  <c r="J1277" i="14"/>
  <c r="L1282" i="14"/>
  <c r="M1282" i="14" s="1"/>
  <c r="J1282" i="14"/>
  <c r="L1287" i="14"/>
  <c r="M1287" i="14" s="1"/>
  <c r="J1287" i="14"/>
  <c r="L1291" i="14"/>
  <c r="M1291" i="14" s="1"/>
  <c r="J1291" i="14"/>
  <c r="J1297" i="14"/>
  <c r="L1297" i="14"/>
  <c r="M1297" i="14" s="1"/>
  <c r="J1301" i="14"/>
  <c r="L1301" i="14"/>
  <c r="M1301" i="14" s="1"/>
  <c r="J1306" i="14"/>
  <c r="L1306" i="14"/>
  <c r="M1306" i="14" s="1"/>
  <c r="J1310" i="14"/>
  <c r="L1310" i="14"/>
  <c r="M1310" i="14" s="1"/>
  <c r="L1325" i="14"/>
  <c r="M1325" i="14" s="1"/>
  <c r="J1325" i="14"/>
  <c r="J1329" i="14"/>
  <c r="L1329" i="14"/>
  <c r="M1329" i="14" s="1"/>
  <c r="L1333" i="14"/>
  <c r="M1333" i="14" s="1"/>
  <c r="J1333" i="14"/>
  <c r="L1338" i="14"/>
  <c r="M1338" i="14" s="1"/>
  <c r="J1338" i="14"/>
  <c r="J1342" i="14"/>
  <c r="L1342" i="14"/>
  <c r="M1342" i="14" s="1"/>
  <c r="J1347" i="14"/>
  <c r="L1347" i="14"/>
  <c r="M1347" i="14" s="1"/>
  <c r="L1351" i="14"/>
  <c r="M1351" i="14" s="1"/>
  <c r="J1351" i="14"/>
  <c r="L1357" i="14"/>
  <c r="M1357" i="14" s="1"/>
  <c r="J1357" i="14"/>
  <c r="J1361" i="14"/>
  <c r="L1361" i="14"/>
  <c r="M1361" i="14" s="1"/>
  <c r="J1366" i="14"/>
  <c r="L1366" i="14"/>
  <c r="M1366" i="14" s="1"/>
  <c r="L1370" i="14"/>
  <c r="M1370" i="14" s="1"/>
  <c r="J1370" i="14"/>
  <c r="L1376" i="14"/>
  <c r="M1376" i="14" s="1"/>
  <c r="J1376" i="14"/>
  <c r="J1380" i="14"/>
  <c r="L1380" i="14"/>
  <c r="M1380" i="14" s="1"/>
  <c r="J1385" i="14"/>
  <c r="L1385" i="14"/>
  <c r="M1385" i="14" s="1"/>
  <c r="L1390" i="14"/>
  <c r="M1390" i="14" s="1"/>
  <c r="J1390" i="14"/>
  <c r="L1394" i="14"/>
  <c r="M1394" i="14" s="1"/>
  <c r="J1394" i="14"/>
  <c r="J1398" i="14"/>
  <c r="L1398" i="14"/>
  <c r="M1398" i="14" s="1"/>
  <c r="L47" i="14"/>
  <c r="M47" i="14" s="1"/>
  <c r="J47" i="14"/>
  <c r="J55" i="14"/>
  <c r="L215" i="14"/>
  <c r="M215" i="14" s="1"/>
  <c r="J215" i="14"/>
  <c r="L258" i="14"/>
  <c r="M258" i="14" s="1"/>
  <c r="J258" i="14"/>
  <c r="J270" i="14"/>
  <c r="L270" i="14"/>
  <c r="M270" i="14" s="1"/>
  <c r="J350" i="14"/>
  <c r="L350" i="14"/>
  <c r="M350" i="14" s="1"/>
  <c r="L364" i="14"/>
  <c r="M364" i="14" s="1"/>
  <c r="J364" i="14"/>
  <c r="L423" i="14"/>
  <c r="M423" i="14" s="1"/>
  <c r="J423" i="14"/>
  <c r="L439" i="14"/>
  <c r="M439" i="14" s="1"/>
  <c r="J439" i="14"/>
  <c r="L21" i="14"/>
  <c r="M21" i="14" s="1"/>
  <c r="J21" i="14"/>
  <c r="L46" i="14"/>
  <c r="M46" i="14" s="1"/>
  <c r="J46" i="14"/>
  <c r="L67" i="14"/>
  <c r="M67" i="14" s="1"/>
  <c r="J67" i="14"/>
  <c r="L88" i="14"/>
  <c r="M88" i="14" s="1"/>
  <c r="J88" i="14"/>
  <c r="L94" i="14"/>
  <c r="M94" i="14" s="1"/>
  <c r="J94" i="14"/>
  <c r="L121" i="14"/>
  <c r="M121" i="14" s="1"/>
  <c r="J121" i="14"/>
  <c r="L129" i="14"/>
  <c r="M129" i="14" s="1"/>
  <c r="J129" i="14"/>
  <c r="L147" i="14"/>
  <c r="M147" i="14" s="1"/>
  <c r="J147" i="14"/>
  <c r="L172" i="14"/>
  <c r="M172" i="14" s="1"/>
  <c r="J172" i="14"/>
  <c r="L180" i="14"/>
  <c r="M180" i="14" s="1"/>
  <c r="J180" i="14"/>
  <c r="L190" i="14"/>
  <c r="M190" i="14" s="1"/>
  <c r="J190" i="14"/>
  <c r="J212" i="14"/>
  <c r="L212" i="14"/>
  <c r="M212" i="14" s="1"/>
  <c r="J436" i="14"/>
  <c r="L436" i="14"/>
  <c r="M436" i="14" s="1"/>
  <c r="J489" i="14"/>
  <c r="L489" i="14"/>
  <c r="M489" i="14" s="1"/>
  <c r="L707" i="14"/>
  <c r="M707" i="14" s="1"/>
  <c r="J707" i="14"/>
  <c r="L739" i="14"/>
  <c r="M739" i="14" s="1"/>
  <c r="J739" i="14"/>
  <c r="L775" i="14"/>
  <c r="M775" i="14" s="1"/>
  <c r="J775" i="14"/>
  <c r="J869" i="14"/>
  <c r="L869" i="14"/>
  <c r="M869" i="14" s="1"/>
  <c r="J881" i="14"/>
  <c r="L881" i="14"/>
  <c r="M881" i="14" s="1"/>
  <c r="L16" i="14"/>
  <c r="M16" i="14" s="1"/>
  <c r="J16" i="14"/>
  <c r="L30" i="14"/>
  <c r="M30" i="14" s="1"/>
  <c r="J30" i="14"/>
  <c r="L38" i="14"/>
  <c r="M38" i="14" s="1"/>
  <c r="J38" i="14"/>
  <c r="J210" i="14"/>
  <c r="L210" i="14"/>
  <c r="M210" i="14" s="1"/>
  <c r="J241" i="14"/>
  <c r="L241" i="14"/>
  <c r="M241" i="14" s="1"/>
  <c r="L253" i="14"/>
  <c r="M253" i="14" s="1"/>
  <c r="J253" i="14"/>
  <c r="J276" i="14"/>
  <c r="L276" i="14"/>
  <c r="M276" i="14" s="1"/>
  <c r="L288" i="14"/>
  <c r="M288" i="14" s="1"/>
  <c r="J288" i="14"/>
  <c r="J293" i="14"/>
  <c r="L293" i="14"/>
  <c r="M293" i="14" s="1"/>
  <c r="J308" i="14"/>
  <c r="L308" i="14"/>
  <c r="M308" i="14" s="1"/>
  <c r="L333" i="14"/>
  <c r="M333" i="14" s="1"/>
  <c r="J333" i="14"/>
  <c r="J346" i="14"/>
  <c r="L346" i="14"/>
  <c r="M346" i="14" s="1"/>
  <c r="L370" i="14"/>
  <c r="M370" i="14" s="1"/>
  <c r="J370" i="14"/>
  <c r="J383" i="14"/>
  <c r="L383" i="14"/>
  <c r="M383" i="14" s="1"/>
  <c r="L391" i="14"/>
  <c r="M391" i="14" s="1"/>
  <c r="J391" i="14"/>
  <c r="L405" i="14"/>
  <c r="M405" i="14" s="1"/>
  <c r="J405" i="14"/>
  <c r="L427" i="14"/>
  <c r="M427" i="14" s="1"/>
  <c r="J427" i="14"/>
  <c r="J443" i="14"/>
  <c r="L443" i="14"/>
  <c r="M443" i="14" s="1"/>
  <c r="L710" i="14"/>
  <c r="M710" i="14" s="1"/>
  <c r="J710" i="14"/>
  <c r="L113" i="14"/>
  <c r="M113" i="14" s="1"/>
  <c r="J113" i="14"/>
  <c r="L235" i="14"/>
  <c r="M235" i="14" s="1"/>
  <c r="J235" i="14"/>
  <c r="L36" i="14"/>
  <c r="M36" i="14" s="1"/>
  <c r="J36" i="14"/>
  <c r="L83" i="14"/>
  <c r="M83" i="14" s="1"/>
  <c r="J83" i="14"/>
  <c r="L111" i="14"/>
  <c r="M111" i="14" s="1"/>
  <c r="J111" i="14"/>
  <c r="L125" i="14"/>
  <c r="M125" i="14" s="1"/>
  <c r="J125" i="14"/>
  <c r="L152" i="14"/>
  <c r="M152" i="14" s="1"/>
  <c r="J152" i="14"/>
  <c r="L168" i="14"/>
  <c r="M168" i="14" s="1"/>
  <c r="J168" i="14"/>
  <c r="J267" i="14"/>
  <c r="L267" i="14"/>
  <c r="M267" i="14" s="1"/>
  <c r="J325" i="14"/>
  <c r="L325" i="14"/>
  <c r="M325" i="14" s="1"/>
  <c r="J361" i="14"/>
  <c r="L361" i="14"/>
  <c r="M361" i="14" s="1"/>
  <c r="J420" i="14"/>
  <c r="L420" i="14"/>
  <c r="M420" i="14" s="1"/>
  <c r="J453" i="14"/>
  <c r="L453" i="14"/>
  <c r="M453" i="14" s="1"/>
  <c r="J527" i="14"/>
  <c r="L527" i="14"/>
  <c r="M527" i="14" s="1"/>
  <c r="M548" i="14"/>
  <c r="J635" i="14"/>
  <c r="L635" i="14"/>
  <c r="M635" i="14" s="1"/>
  <c r="J643" i="14"/>
  <c r="L643" i="14"/>
  <c r="M643" i="14" s="1"/>
  <c r="L698" i="14"/>
  <c r="M698" i="14" s="1"/>
  <c r="J698" i="14"/>
  <c r="L735" i="14"/>
  <c r="M735" i="14" s="1"/>
  <c r="J735" i="14"/>
  <c r="L748" i="14"/>
  <c r="M748" i="14" s="1"/>
  <c r="J748" i="14"/>
  <c r="L771" i="14"/>
  <c r="M771" i="14" s="1"/>
  <c r="J771" i="14"/>
  <c r="L779" i="14"/>
  <c r="M779" i="14" s="1"/>
  <c r="J779" i="14"/>
  <c r="L784" i="14"/>
  <c r="M784" i="14" s="1"/>
  <c r="J784" i="14"/>
  <c r="J810" i="14"/>
  <c r="L810" i="14"/>
  <c r="M810" i="14" s="1"/>
  <c r="J830" i="14"/>
  <c r="L830" i="14"/>
  <c r="M830" i="14" s="1"/>
  <c r="J847" i="14"/>
  <c r="L847" i="14"/>
  <c r="M847" i="14" s="1"/>
  <c r="J864" i="14"/>
  <c r="L864" i="14"/>
  <c r="M864" i="14" s="1"/>
  <c r="J885" i="14"/>
  <c r="L885" i="14"/>
  <c r="M885" i="14" s="1"/>
  <c r="L1009" i="14"/>
  <c r="M1009" i="14" s="1"/>
  <c r="J1009" i="14"/>
  <c r="L1022" i="14"/>
  <c r="M1022" i="14" s="1"/>
  <c r="J1022" i="14"/>
  <c r="J1027" i="14"/>
  <c r="L1027" i="14"/>
  <c r="M1027" i="14" s="1"/>
  <c r="L1039" i="14"/>
  <c r="M1039" i="14" s="1"/>
  <c r="J1039" i="14"/>
  <c r="L1043" i="14"/>
  <c r="M1043" i="14" s="1"/>
  <c r="J1043" i="14"/>
  <c r="J1059" i="14"/>
  <c r="L1059" i="14"/>
  <c r="M1059" i="14" s="1"/>
  <c r="J1076" i="14"/>
  <c r="L1076" i="14"/>
  <c r="M1076" i="14" s="1"/>
  <c r="J1080" i="14"/>
  <c r="L1080" i="14"/>
  <c r="M1080" i="14" s="1"/>
  <c r="J1084" i="14"/>
  <c r="L1084" i="14"/>
  <c r="M1084" i="14" s="1"/>
  <c r="J1101" i="14"/>
  <c r="L1101" i="14"/>
  <c r="M1101" i="14" s="1"/>
  <c r="J1109" i="14"/>
  <c r="L1109" i="14"/>
  <c r="M1109" i="14" s="1"/>
  <c r="J1113" i="14"/>
  <c r="L1113" i="14"/>
  <c r="M1113" i="14" s="1"/>
  <c r="J1119" i="14"/>
  <c r="L1119" i="14"/>
  <c r="M1119" i="14" s="1"/>
  <c r="J1131" i="14"/>
  <c r="L1131" i="14"/>
  <c r="M1131" i="14" s="1"/>
  <c r="J1143" i="14"/>
  <c r="L1143" i="14"/>
  <c r="M1143" i="14" s="1"/>
  <c r="J1148" i="14"/>
  <c r="L1148" i="14"/>
  <c r="M1148" i="14" s="1"/>
  <c r="J1154" i="14"/>
  <c r="L1154" i="14"/>
  <c r="M1154" i="14" s="1"/>
  <c r="J1164" i="14"/>
  <c r="L1164" i="14"/>
  <c r="M1164" i="14" s="1"/>
  <c r="J1168" i="14"/>
  <c r="L1168" i="14"/>
  <c r="M1168" i="14" s="1"/>
  <c r="J1330" i="14"/>
  <c r="L1330" i="14"/>
  <c r="M1330" i="14" s="1"/>
  <c r="J1334" i="14"/>
  <c r="L1334" i="14"/>
  <c r="M1334" i="14" s="1"/>
  <c r="J1348" i="14"/>
  <c r="L1348" i="14"/>
  <c r="M1348" i="14" s="1"/>
  <c r="J1352" i="14"/>
  <c r="L1352" i="14"/>
  <c r="M1352" i="14" s="1"/>
  <c r="J1367" i="14"/>
  <c r="L1367" i="14"/>
  <c r="M1367" i="14" s="1"/>
  <c r="J1372" i="14"/>
  <c r="L1372" i="14"/>
  <c r="M1372" i="14" s="1"/>
  <c r="J1386" i="14"/>
  <c r="L1386" i="14"/>
  <c r="M1386" i="14" s="1"/>
  <c r="J1391" i="14"/>
  <c r="L1391" i="14"/>
  <c r="M1391" i="14" s="1"/>
  <c r="J26" i="14"/>
  <c r="L52" i="14"/>
  <c r="M52" i="14" s="1"/>
  <c r="J52" i="14"/>
  <c r="J75" i="14"/>
  <c r="J95" i="14"/>
  <c r="J98" i="14"/>
  <c r="J105" i="14"/>
  <c r="J122" i="14"/>
  <c r="L126" i="14"/>
  <c r="M126" i="14" s="1"/>
  <c r="J126" i="14"/>
  <c r="J158" i="14"/>
  <c r="J181" i="14"/>
  <c r="L185" i="14"/>
  <c r="M185" i="14" s="1"/>
  <c r="J185" i="14"/>
  <c r="J213" i="14"/>
  <c r="L265" i="14"/>
  <c r="M265" i="14" s="1"/>
  <c r="J265" i="14"/>
  <c r="L302" i="14"/>
  <c r="M302" i="14" s="1"/>
  <c r="K323" i="14"/>
  <c r="M323" i="14" s="1"/>
  <c r="J323" i="14"/>
  <c r="L366" i="14"/>
  <c r="M366" i="14" s="1"/>
  <c r="J366" i="14"/>
  <c r="L469" i="14"/>
  <c r="M469" i="14" s="1"/>
  <c r="J469" i="14"/>
  <c r="L636" i="14"/>
  <c r="M636" i="14" s="1"/>
  <c r="J636" i="14"/>
  <c r="L670" i="14"/>
  <c r="M670" i="14" s="1"/>
  <c r="J670" i="14"/>
  <c r="J749" i="14"/>
  <c r="K749" i="14"/>
  <c r="M749" i="14" s="1"/>
  <c r="J77" i="14"/>
  <c r="K77" i="14"/>
  <c r="J161" i="14"/>
  <c r="K161" i="14"/>
  <c r="M161" i="14" s="1"/>
  <c r="J1067" i="14"/>
  <c r="L1067" i="14"/>
  <c r="M1067" i="14" s="1"/>
  <c r="J1093" i="14"/>
  <c r="L1093" i="14"/>
  <c r="M1093" i="14" s="1"/>
  <c r="L12" i="14"/>
  <c r="M12" i="14" s="1"/>
  <c r="J12" i="14"/>
  <c r="L184" i="14"/>
  <c r="M184" i="14" s="1"/>
  <c r="J184" i="14"/>
  <c r="J401" i="14"/>
  <c r="L401" i="14"/>
  <c r="M401" i="14" s="1"/>
  <c r="J627" i="14"/>
  <c r="L627" i="14"/>
  <c r="M627" i="14" s="1"/>
  <c r="J662" i="14"/>
  <c r="L662" i="14"/>
  <c r="M662" i="14" s="1"/>
  <c r="L719" i="14"/>
  <c r="M719" i="14" s="1"/>
  <c r="J719" i="14"/>
  <c r="L727" i="14"/>
  <c r="M727" i="14" s="1"/>
  <c r="J727" i="14"/>
  <c r="L743" i="14"/>
  <c r="M743" i="14" s="1"/>
  <c r="J743" i="14"/>
  <c r="L760" i="14"/>
  <c r="M760" i="14" s="1"/>
  <c r="J760" i="14"/>
  <c r="L788" i="14"/>
  <c r="M788" i="14" s="1"/>
  <c r="J788" i="14"/>
  <c r="L992" i="14"/>
  <c r="M992" i="14" s="1"/>
  <c r="J992" i="14"/>
  <c r="L1005" i="14"/>
  <c r="M1005" i="14" s="1"/>
  <c r="J1005" i="14"/>
  <c r="M17" i="14"/>
  <c r="L27" i="14"/>
  <c r="M27" i="14" s="1"/>
  <c r="J27" i="14"/>
  <c r="L43" i="14"/>
  <c r="M43" i="14" s="1"/>
  <c r="J43" i="14"/>
  <c r="L64" i="14"/>
  <c r="M64" i="14" s="1"/>
  <c r="J64" i="14"/>
  <c r="L76" i="14"/>
  <c r="M76" i="14" s="1"/>
  <c r="J76" i="14"/>
  <c r="M89" i="14"/>
  <c r="L101" i="14"/>
  <c r="M101" i="14" s="1"/>
  <c r="J101" i="14"/>
  <c r="L118" i="14"/>
  <c r="M118" i="14" s="1"/>
  <c r="J118" i="14"/>
  <c r="L141" i="14"/>
  <c r="M141" i="14" s="1"/>
  <c r="J141" i="14"/>
  <c r="L160" i="14"/>
  <c r="M160" i="14" s="1"/>
  <c r="J160" i="14"/>
  <c r="M176" i="14"/>
  <c r="L200" i="14"/>
  <c r="M200" i="14" s="1"/>
  <c r="J200" i="14"/>
  <c r="L389" i="14"/>
  <c r="M389" i="14" s="1"/>
  <c r="J389" i="14"/>
  <c r="L673" i="14"/>
  <c r="M673" i="14" s="1"/>
  <c r="J673" i="14"/>
  <c r="L688" i="14"/>
  <c r="M688" i="14" s="1"/>
  <c r="J688" i="14"/>
  <c r="L693" i="14"/>
  <c r="M693" i="14" s="1"/>
  <c r="J693" i="14"/>
  <c r="L708" i="14"/>
  <c r="M708" i="14" s="1"/>
  <c r="J708" i="14"/>
  <c r="L849" i="14"/>
  <c r="M849" i="14" s="1"/>
  <c r="J849" i="14"/>
  <c r="J972" i="14"/>
  <c r="L972" i="14"/>
  <c r="M972" i="14" s="1"/>
  <c r="L1036" i="14"/>
  <c r="M1036" i="14" s="1"/>
  <c r="J1036" i="14"/>
  <c r="L1052" i="14"/>
  <c r="M1052" i="14" s="1"/>
  <c r="J1052" i="14"/>
  <c r="L13" i="14"/>
  <c r="M13" i="14" s="1"/>
  <c r="J13" i="14"/>
  <c r="J44" i="14"/>
  <c r="K44" i="14"/>
  <c r="M44" i="14" s="1"/>
  <c r="J53" i="14"/>
  <c r="K53" i="14"/>
  <c r="M53" i="14" s="1"/>
  <c r="J56" i="14"/>
  <c r="J65" i="14"/>
  <c r="L72" i="14"/>
  <c r="M72" i="14" s="1"/>
  <c r="J72" i="14"/>
  <c r="M80" i="14"/>
  <c r="J119" i="14"/>
  <c r="K119" i="14"/>
  <c r="M119" i="14" s="1"/>
  <c r="J127" i="14"/>
  <c r="K127" i="14"/>
  <c r="J130" i="14"/>
  <c r="J145" i="14"/>
  <c r="L155" i="14"/>
  <c r="M155" i="14" s="1"/>
  <c r="J155" i="14"/>
  <c r="M164" i="14"/>
  <c r="J186" i="14"/>
  <c r="K186" i="14"/>
  <c r="M186" i="14" s="1"/>
  <c r="J192" i="14"/>
  <c r="J226" i="14"/>
  <c r="K226" i="14"/>
  <c r="M226" i="14" s="1"/>
  <c r="J239" i="14"/>
  <c r="M345" i="14"/>
  <c r="J353" i="14"/>
  <c r="K353" i="14"/>
  <c r="M353" i="14" s="1"/>
  <c r="L434" i="14"/>
  <c r="M434" i="14" s="1"/>
  <c r="J434" i="14"/>
  <c r="L529" i="14"/>
  <c r="M529" i="14" s="1"/>
  <c r="J529" i="14"/>
  <c r="L546" i="14"/>
  <c r="M546" i="14" s="1"/>
  <c r="J546" i="14"/>
  <c r="J549" i="14"/>
  <c r="J587" i="14"/>
  <c r="K587" i="14"/>
  <c r="M587" i="14" s="1"/>
  <c r="L681" i="14"/>
  <c r="M681" i="14" s="1"/>
  <c r="J752" i="14"/>
  <c r="J922" i="14"/>
  <c r="K922" i="14"/>
  <c r="M922" i="14" s="1"/>
  <c r="L79" i="14"/>
  <c r="M79" i="14" s="1"/>
  <c r="J79" i="14"/>
  <c r="J86" i="14"/>
  <c r="K86" i="14"/>
  <c r="M86" i="14" s="1"/>
  <c r="L134" i="14"/>
  <c r="M134" i="14" s="1"/>
  <c r="J134" i="14"/>
  <c r="L163" i="14"/>
  <c r="M163" i="14" s="1"/>
  <c r="J163" i="14"/>
  <c r="J170" i="14"/>
  <c r="K170" i="14"/>
  <c r="M170" i="14" s="1"/>
  <c r="L195" i="14"/>
  <c r="M195" i="14" s="1"/>
  <c r="J195" i="14"/>
  <c r="J207" i="14"/>
  <c r="K207" i="14"/>
  <c r="M207" i="14" s="1"/>
  <c r="L307" i="14"/>
  <c r="M307" i="14" s="1"/>
  <c r="J307" i="14"/>
  <c r="J672" i="14"/>
  <c r="L672" i="14"/>
  <c r="M672" i="14" s="1"/>
  <c r="L756" i="14"/>
  <c r="M756" i="14" s="1"/>
  <c r="J756" i="14"/>
  <c r="J907" i="14"/>
  <c r="L907" i="14"/>
  <c r="M907" i="14" s="1"/>
  <c r="J1097" i="14"/>
  <c r="L1097" i="14"/>
  <c r="M1097" i="14" s="1"/>
  <c r="J1127" i="14"/>
  <c r="L1127" i="14"/>
  <c r="M1127" i="14" s="1"/>
  <c r="L50" i="14"/>
  <c r="M50" i="14" s="1"/>
  <c r="J50" i="14"/>
  <c r="L71" i="14"/>
  <c r="M71" i="14" s="1"/>
  <c r="J71" i="14"/>
  <c r="J233" i="14"/>
  <c r="J285" i="14"/>
  <c r="L285" i="14"/>
  <c r="M285" i="14" s="1"/>
  <c r="J343" i="14"/>
  <c r="L343" i="14"/>
  <c r="M343" i="14" s="1"/>
  <c r="J380" i="14"/>
  <c r="L380" i="14"/>
  <c r="M380" i="14" s="1"/>
  <c r="J509" i="14"/>
  <c r="L509" i="14"/>
  <c r="M509" i="14" s="1"/>
  <c r="J544" i="14"/>
  <c r="L544" i="14"/>
  <c r="M544" i="14" s="1"/>
  <c r="J560" i="14"/>
  <c r="L560" i="14"/>
  <c r="M560" i="14" s="1"/>
  <c r="J592" i="14"/>
  <c r="L592" i="14"/>
  <c r="M592" i="14" s="1"/>
  <c r="J610" i="14"/>
  <c r="L610" i="14"/>
  <c r="M610" i="14" s="1"/>
  <c r="J653" i="14"/>
  <c r="L653" i="14"/>
  <c r="M653" i="14" s="1"/>
  <c r="L715" i="14"/>
  <c r="M715" i="14" s="1"/>
  <c r="J715" i="14"/>
  <c r="L731" i="14"/>
  <c r="M731" i="14" s="1"/>
  <c r="J731" i="14"/>
  <c r="L765" i="14"/>
  <c r="M765" i="14" s="1"/>
  <c r="J765" i="14"/>
  <c r="J792" i="14"/>
  <c r="L792" i="14"/>
  <c r="M792" i="14" s="1"/>
  <c r="J1135" i="14"/>
  <c r="L1135" i="14"/>
  <c r="M1135" i="14" s="1"/>
  <c r="M225" i="14"/>
  <c r="L283" i="14"/>
  <c r="M283" i="14" s="1"/>
  <c r="J283" i="14"/>
  <c r="L287" i="14"/>
  <c r="M287" i="14" s="1"/>
  <c r="J287" i="14"/>
  <c r="L341" i="14"/>
  <c r="M341" i="14" s="1"/>
  <c r="J341" i="14"/>
  <c r="L363" i="14"/>
  <c r="M363" i="14" s="1"/>
  <c r="J363" i="14"/>
  <c r="L399" i="14"/>
  <c r="M399" i="14" s="1"/>
  <c r="J399" i="14"/>
  <c r="L455" i="14"/>
  <c r="M455" i="14" s="1"/>
  <c r="J455" i="14"/>
  <c r="L474" i="14"/>
  <c r="M474" i="14" s="1"/>
  <c r="J474" i="14"/>
  <c r="L562" i="14"/>
  <c r="M562" i="14" s="1"/>
  <c r="J562" i="14"/>
  <c r="L578" i="14"/>
  <c r="M578" i="14" s="1"/>
  <c r="J578" i="14"/>
  <c r="L630" i="14"/>
  <c r="M630" i="14" s="1"/>
  <c r="J630" i="14"/>
  <c r="L656" i="14"/>
  <c r="M656" i="14" s="1"/>
  <c r="J656" i="14"/>
  <c r="J717" i="14"/>
  <c r="L717" i="14"/>
  <c r="M717" i="14" s="1"/>
  <c r="J750" i="14"/>
  <c r="L750" i="14"/>
  <c r="M750" i="14" s="1"/>
  <c r="J758" i="14"/>
  <c r="L758" i="14"/>
  <c r="M758" i="14" s="1"/>
  <c r="L790" i="14"/>
  <c r="M790" i="14" s="1"/>
  <c r="J790" i="14"/>
  <c r="L840" i="14"/>
  <c r="M840" i="14" s="1"/>
  <c r="J840" i="14"/>
  <c r="L932" i="14"/>
  <c r="M932" i="14" s="1"/>
  <c r="J932" i="14"/>
  <c r="J1078" i="14"/>
  <c r="L1078" i="14"/>
  <c r="M1078" i="14" s="1"/>
  <c r="J14" i="14"/>
  <c r="K14" i="14"/>
  <c r="M14" i="14" s="1"/>
  <c r="J17" i="14"/>
  <c r="J31" i="14"/>
  <c r="J42" i="14"/>
  <c r="J60" i="14"/>
  <c r="J63" i="14"/>
  <c r="J73" i="14"/>
  <c r="J80" i="14"/>
  <c r="L84" i="14"/>
  <c r="M84" i="14" s="1"/>
  <c r="J84" i="14"/>
  <c r="J106" i="14"/>
  <c r="J117" i="14"/>
  <c r="J135" i="14"/>
  <c r="J140" i="14"/>
  <c r="J156" i="14"/>
  <c r="J164" i="14"/>
  <c r="L169" i="14"/>
  <c r="M169" i="14" s="1"/>
  <c r="J169" i="14"/>
  <c r="J196" i="14"/>
  <c r="J199" i="14"/>
  <c r="L206" i="14"/>
  <c r="M206" i="14" s="1"/>
  <c r="J206" i="14"/>
  <c r="J214" i="14"/>
  <c r="L219" i="14"/>
  <c r="M219" i="14" s="1"/>
  <c r="J248" i="14"/>
  <c r="L252" i="14"/>
  <c r="M252" i="14" s="1"/>
  <c r="J252" i="14"/>
  <c r="J255" i="14"/>
  <c r="L255" i="14"/>
  <c r="M255" i="14" s="1"/>
  <c r="L272" i="14"/>
  <c r="M272" i="14" s="1"/>
  <c r="J279" i="14"/>
  <c r="L348" i="14"/>
  <c r="M348" i="14" s="1"/>
  <c r="L425" i="14"/>
  <c r="M425" i="14" s="1"/>
  <c r="J425" i="14"/>
  <c r="L430" i="14"/>
  <c r="M430" i="14" s="1"/>
  <c r="J430" i="14"/>
  <c r="J450" i="14"/>
  <c r="L459" i="14"/>
  <c r="M459" i="14" s="1"/>
  <c r="J459" i="14"/>
  <c r="L472" i="14"/>
  <c r="M472" i="14" s="1"/>
  <c r="L487" i="14"/>
  <c r="M487" i="14" s="1"/>
  <c r="J487" i="14"/>
  <c r="J637" i="14"/>
  <c r="J723" i="14"/>
  <c r="J766" i="14"/>
  <c r="K766" i="14"/>
  <c r="M766" i="14" s="1"/>
  <c r="J786" i="14"/>
  <c r="L786" i="14"/>
  <c r="M786" i="14" s="1"/>
  <c r="L817" i="14"/>
  <c r="M817" i="14" s="1"/>
  <c r="J817" i="14"/>
  <c r="L1015" i="14"/>
  <c r="M1015" i="14" s="1"/>
  <c r="J1015" i="14"/>
  <c r="L362" i="14"/>
  <c r="M362" i="14" s="1"/>
  <c r="J362" i="14"/>
  <c r="J565" i="14"/>
  <c r="L577" i="14"/>
  <c r="M577" i="14" s="1"/>
  <c r="J577" i="14"/>
  <c r="J598" i="14"/>
  <c r="L644" i="14"/>
  <c r="M644" i="14" s="1"/>
  <c r="J644" i="14"/>
  <c r="L663" i="14"/>
  <c r="M663" i="14" s="1"/>
  <c r="J663" i="14"/>
  <c r="L682" i="14"/>
  <c r="M682" i="14" s="1"/>
  <c r="J682" i="14"/>
  <c r="L831" i="14"/>
  <c r="M831" i="14" s="1"/>
  <c r="J831" i="14"/>
  <c r="J898" i="14"/>
  <c r="L898" i="14"/>
  <c r="M898" i="14" s="1"/>
  <c r="J915" i="14"/>
  <c r="L915" i="14"/>
  <c r="M915" i="14" s="1"/>
  <c r="J923" i="14"/>
  <c r="L923" i="14"/>
  <c r="M923" i="14" s="1"/>
  <c r="J931" i="14"/>
  <c r="L931" i="14"/>
  <c r="M931" i="14" s="1"/>
  <c r="J947" i="14"/>
  <c r="L947" i="14"/>
  <c r="M947" i="14" s="1"/>
  <c r="J964" i="14"/>
  <c r="L964" i="14"/>
  <c r="M964" i="14" s="1"/>
  <c r="J981" i="14"/>
  <c r="L981" i="14"/>
  <c r="M981" i="14" s="1"/>
  <c r="J989" i="14"/>
  <c r="L989" i="14"/>
  <c r="M989" i="14" s="1"/>
  <c r="L998" i="14"/>
  <c r="M998" i="14" s="1"/>
  <c r="J998" i="14"/>
  <c r="L1002" i="14"/>
  <c r="M1002" i="14" s="1"/>
  <c r="J1002" i="14"/>
  <c r="L1006" i="14"/>
  <c r="M1006" i="14" s="1"/>
  <c r="J1006" i="14"/>
  <c r="L1019" i="14"/>
  <c r="M1019" i="14" s="1"/>
  <c r="J1019" i="14"/>
  <c r="L1023" i="14"/>
  <c r="M1023" i="14" s="1"/>
  <c r="J1023" i="14"/>
  <c r="L1040" i="14"/>
  <c r="M1040" i="14" s="1"/>
  <c r="J1040" i="14"/>
  <c r="L1056" i="14"/>
  <c r="M1056" i="14" s="1"/>
  <c r="J1056" i="14"/>
  <c r="L1068" i="14"/>
  <c r="M1068" i="14" s="1"/>
  <c r="J1068" i="14"/>
  <c r="L1081" i="14"/>
  <c r="M1081" i="14" s="1"/>
  <c r="J1081" i="14"/>
  <c r="L1085" i="14"/>
  <c r="M1085" i="14" s="1"/>
  <c r="J1085" i="14"/>
  <c r="L1098" i="14"/>
  <c r="M1098" i="14" s="1"/>
  <c r="J1098" i="14"/>
  <c r="L1102" i="14"/>
  <c r="M1102" i="14" s="1"/>
  <c r="J1102" i="14"/>
  <c r="L1124" i="14"/>
  <c r="M1124" i="14" s="1"/>
  <c r="J1124" i="14"/>
  <c r="L1132" i="14"/>
  <c r="M1132" i="14" s="1"/>
  <c r="J1132" i="14"/>
  <c r="L1136" i="14"/>
  <c r="M1136" i="14" s="1"/>
  <c r="J1136" i="14"/>
  <c r="L1149" i="14"/>
  <c r="M1149" i="14" s="1"/>
  <c r="J1149" i="14"/>
  <c r="L1155" i="14"/>
  <c r="M1155" i="14" s="1"/>
  <c r="J1155" i="14"/>
  <c r="L1159" i="14"/>
  <c r="M1159" i="14" s="1"/>
  <c r="J1159" i="14"/>
  <c r="L1169" i="14"/>
  <c r="M1169" i="14" s="1"/>
  <c r="J1169" i="14"/>
  <c r="L1177" i="14"/>
  <c r="M1177" i="14" s="1"/>
  <c r="J1177" i="14"/>
  <c r="M1303" i="14"/>
  <c r="L1308" i="14"/>
  <c r="M1308" i="14" s="1"/>
  <c r="J1308" i="14"/>
  <c r="L1318" i="14"/>
  <c r="M1318" i="14" s="1"/>
  <c r="J1318" i="14"/>
  <c r="J18" i="14"/>
  <c r="J32" i="14"/>
  <c r="J57" i="14"/>
  <c r="J69" i="14"/>
  <c r="J92" i="14"/>
  <c r="J108" i="14"/>
  <c r="J132" i="14"/>
  <c r="J150" i="14"/>
  <c r="M158" i="14"/>
  <c r="J177" i="14"/>
  <c r="M199" i="14"/>
  <c r="J245" i="14"/>
  <c r="J269" i="14"/>
  <c r="J297" i="14"/>
  <c r="K297" i="14"/>
  <c r="M297" i="14" s="1"/>
  <c r="J300" i="14"/>
  <c r="J318" i="14"/>
  <c r="J331" i="14"/>
  <c r="J345" i="14"/>
  <c r="J358" i="14"/>
  <c r="J438" i="14"/>
  <c r="J494" i="14"/>
  <c r="J500" i="14"/>
  <c r="J521" i="14"/>
  <c r="K521" i="14"/>
  <c r="M521" i="14" s="1"/>
  <c r="J595" i="14"/>
  <c r="L598" i="14"/>
  <c r="M598" i="14" s="1"/>
  <c r="J612" i="14"/>
  <c r="J625" i="14"/>
  <c r="J652" i="14"/>
  <c r="K652" i="14"/>
  <c r="M652" i="14" s="1"/>
  <c r="J674" i="14"/>
  <c r="J679" i="14"/>
  <c r="J699" i="14"/>
  <c r="K699" i="14"/>
  <c r="M699" i="14" s="1"/>
  <c r="L725" i="14"/>
  <c r="M725" i="14" s="1"/>
  <c r="J785" i="14"/>
  <c r="K785" i="14"/>
  <c r="M785" i="14" s="1"/>
  <c r="J832" i="14"/>
  <c r="J940" i="14"/>
  <c r="L955" i="14"/>
  <c r="M955" i="14" s="1"/>
  <c r="J1114" i="14"/>
  <c r="J1145" i="14"/>
  <c r="L1160" i="14"/>
  <c r="M1160" i="14" s="1"/>
  <c r="L1166" i="14"/>
  <c r="M1166" i="14" s="1"/>
  <c r="M326" i="14"/>
  <c r="M365" i="14"/>
  <c r="L378" i="14"/>
  <c r="M378" i="14" s="1"/>
  <c r="J378" i="14"/>
  <c r="J431" i="14"/>
  <c r="L478" i="14"/>
  <c r="M478" i="14" s="1"/>
  <c r="J478" i="14"/>
  <c r="M565" i="14"/>
  <c r="L581" i="14"/>
  <c r="M581" i="14" s="1"/>
  <c r="J581" i="14"/>
  <c r="J605" i="14"/>
  <c r="L651" i="14"/>
  <c r="M651" i="14" s="1"/>
  <c r="J651" i="14"/>
  <c r="J671" i="14"/>
  <c r="K671" i="14"/>
  <c r="M671" i="14" s="1"/>
  <c r="M674" i="14"/>
  <c r="J740" i="14"/>
  <c r="K740" i="14"/>
  <c r="M740" i="14" s="1"/>
  <c r="L822" i="14"/>
  <c r="M822" i="14" s="1"/>
  <c r="J822" i="14"/>
  <c r="J988" i="14"/>
  <c r="K988" i="14"/>
  <c r="M988" i="14" s="1"/>
  <c r="L1007" i="14"/>
  <c r="M1007" i="14" s="1"/>
  <c r="J1007" i="14"/>
  <c r="J1087" i="14"/>
  <c r="L1087" i="14"/>
  <c r="M1087" i="14" s="1"/>
  <c r="L1174" i="14"/>
  <c r="M1174" i="14" s="1"/>
  <c r="J1174" i="14"/>
  <c r="L1300" i="14"/>
  <c r="M1300" i="14" s="1"/>
  <c r="J1300" i="14"/>
  <c r="M296" i="14"/>
  <c r="L382" i="14"/>
  <c r="M382" i="14" s="1"/>
  <c r="J382" i="14"/>
  <c r="L404" i="14"/>
  <c r="M404" i="14" s="1"/>
  <c r="J404" i="14"/>
  <c r="L418" i="14"/>
  <c r="M418" i="14" s="1"/>
  <c r="J418" i="14"/>
  <c r="M422" i="14"/>
  <c r="L491" i="14"/>
  <c r="M491" i="14" s="1"/>
  <c r="J491" i="14"/>
  <c r="L512" i="14"/>
  <c r="M512" i="14" s="1"/>
  <c r="J512" i="14"/>
  <c r="M520" i="14"/>
  <c r="M541" i="14"/>
  <c r="M570" i="14"/>
  <c r="M574" i="14"/>
  <c r="L590" i="14"/>
  <c r="M590" i="14" s="1"/>
  <c r="J590" i="14"/>
  <c r="M604" i="14"/>
  <c r="L608" i="14"/>
  <c r="M608" i="14" s="1"/>
  <c r="J608" i="14"/>
  <c r="L645" i="14"/>
  <c r="M645" i="14" s="1"/>
  <c r="J645" i="14"/>
  <c r="L664" i="14"/>
  <c r="M664" i="14" s="1"/>
  <c r="J664" i="14"/>
  <c r="J704" i="14"/>
  <c r="J733" i="14"/>
  <c r="M773" i="14"/>
  <c r="L794" i="14"/>
  <c r="M794" i="14" s="1"/>
  <c r="J794" i="14"/>
  <c r="L808" i="14"/>
  <c r="M808" i="14" s="1"/>
  <c r="J808" i="14"/>
  <c r="L813" i="14"/>
  <c r="M813" i="14" s="1"/>
  <c r="J813" i="14"/>
  <c r="L826" i="14"/>
  <c r="M826" i="14" s="1"/>
  <c r="J826" i="14"/>
  <c r="L845" i="14"/>
  <c r="M845" i="14" s="1"/>
  <c r="J845" i="14"/>
  <c r="L900" i="14"/>
  <c r="M900" i="14" s="1"/>
  <c r="J900" i="14"/>
  <c r="L908" i="14"/>
  <c r="M908" i="14" s="1"/>
  <c r="J908" i="14"/>
  <c r="L924" i="14"/>
  <c r="M924" i="14" s="1"/>
  <c r="J924" i="14"/>
  <c r="L948" i="14"/>
  <c r="M948" i="14" s="1"/>
  <c r="J948" i="14"/>
  <c r="L956" i="14"/>
  <c r="M956" i="14" s="1"/>
  <c r="J956" i="14"/>
  <c r="L965" i="14"/>
  <c r="M965" i="14" s="1"/>
  <c r="J965" i="14"/>
  <c r="L973" i="14"/>
  <c r="M973" i="14" s="1"/>
  <c r="J973" i="14"/>
  <c r="L982" i="14"/>
  <c r="M982" i="14" s="1"/>
  <c r="J982" i="14"/>
  <c r="L990" i="14"/>
  <c r="M990" i="14" s="1"/>
  <c r="J990" i="14"/>
  <c r="J1029" i="14"/>
  <c r="L1029" i="14"/>
  <c r="M1029" i="14" s="1"/>
  <c r="J1041" i="14"/>
  <c r="L1041" i="14"/>
  <c r="M1041" i="14" s="1"/>
  <c r="L1045" i="14"/>
  <c r="M1045" i="14" s="1"/>
  <c r="J1045" i="14"/>
  <c r="J1061" i="14"/>
  <c r="L1061" i="14"/>
  <c r="M1061" i="14" s="1"/>
  <c r="L1069" i="14"/>
  <c r="M1069" i="14" s="1"/>
  <c r="J1069" i="14"/>
  <c r="J1082" i="14"/>
  <c r="L1082" i="14"/>
  <c r="M1082" i="14" s="1"/>
  <c r="L1095" i="14"/>
  <c r="M1095" i="14" s="1"/>
  <c r="J1095" i="14"/>
  <c r="L1099" i="14"/>
  <c r="M1099" i="14" s="1"/>
  <c r="J1099" i="14"/>
  <c r="L1103" i="14"/>
  <c r="M1103" i="14" s="1"/>
  <c r="J1103" i="14"/>
  <c r="L1111" i="14"/>
  <c r="M1111" i="14" s="1"/>
  <c r="J1111" i="14"/>
  <c r="L1115" i="14"/>
  <c r="M1115" i="14" s="1"/>
  <c r="J1115" i="14"/>
  <c r="L1125" i="14"/>
  <c r="M1125" i="14" s="1"/>
  <c r="J1125" i="14"/>
  <c r="J1129" i="14"/>
  <c r="L1129" i="14"/>
  <c r="M1129" i="14" s="1"/>
  <c r="J1133" i="14"/>
  <c r="L1133" i="14"/>
  <c r="M1133" i="14" s="1"/>
  <c r="J1137" i="14"/>
  <c r="L1137" i="14"/>
  <c r="M1137" i="14" s="1"/>
  <c r="L1141" i="14"/>
  <c r="M1141" i="14" s="1"/>
  <c r="J1141" i="14"/>
  <c r="L1151" i="14"/>
  <c r="M1151" i="14" s="1"/>
  <c r="J1151" i="14"/>
  <c r="L1170" i="14"/>
  <c r="M1170" i="14" s="1"/>
  <c r="J1170" i="14"/>
  <c r="L1190" i="14"/>
  <c r="M1190" i="14" s="1"/>
  <c r="J1190" i="14"/>
  <c r="M1195" i="14"/>
  <c r="L1281" i="14"/>
  <c r="M1281" i="14" s="1"/>
  <c r="J1281" i="14"/>
  <c r="L1285" i="14"/>
  <c r="M1285" i="14" s="1"/>
  <c r="J1285" i="14"/>
  <c r="L1290" i="14"/>
  <c r="M1290" i="14" s="1"/>
  <c r="J1290" i="14"/>
  <c r="L1295" i="14"/>
  <c r="M1295" i="14" s="1"/>
  <c r="J1295" i="14"/>
  <c r="L1305" i="14"/>
  <c r="M1305" i="14" s="1"/>
  <c r="J1305" i="14"/>
  <c r="L1315" i="14"/>
  <c r="M1315" i="14" s="1"/>
  <c r="J1315" i="14"/>
  <c r="L1319" i="14"/>
  <c r="M1319" i="14" s="1"/>
  <c r="J1319" i="14"/>
  <c r="L1324" i="14"/>
  <c r="M1324" i="14" s="1"/>
  <c r="J1324" i="14"/>
  <c r="J10" i="14"/>
  <c r="J24" i="14"/>
  <c r="J48" i="14"/>
  <c r="J61" i="14"/>
  <c r="J81" i="14"/>
  <c r="J96" i="14"/>
  <c r="J123" i="14"/>
  <c r="J136" i="14"/>
  <c r="J165" i="14"/>
  <c r="J197" i="14"/>
  <c r="J354" i="14"/>
  <c r="J396" i="14"/>
  <c r="L407" i="14"/>
  <c r="M407" i="14" s="1"/>
  <c r="J422" i="14"/>
  <c r="L515" i="14"/>
  <c r="M515" i="14" s="1"/>
  <c r="J570" i="14"/>
  <c r="J574" i="14"/>
  <c r="M580" i="14"/>
  <c r="M595" i="14"/>
  <c r="M709" i="14"/>
  <c r="J716" i="14"/>
  <c r="K716" i="14"/>
  <c r="M716" i="14" s="1"/>
  <c r="M721" i="14"/>
  <c r="J732" i="14"/>
  <c r="K732" i="14"/>
  <c r="M732" i="14" s="1"/>
  <c r="J835" i="14"/>
  <c r="L853" i="14"/>
  <c r="M853" i="14" s="1"/>
  <c r="J897" i="14"/>
  <c r="K897" i="14"/>
  <c r="M897" i="14" s="1"/>
  <c r="J916" i="14"/>
  <c r="J994" i="14"/>
  <c r="J1156" i="14"/>
  <c r="L1327" i="14"/>
  <c r="M1327" i="14" s="1"/>
  <c r="J447" i="14"/>
  <c r="J538" i="14"/>
  <c r="J571" i="14"/>
  <c r="J642" i="14"/>
  <c r="J661" i="14"/>
  <c r="J680" i="14"/>
  <c r="J776" i="14"/>
  <c r="K776" i="14"/>
  <c r="M776" i="14" s="1"/>
  <c r="M815" i="14"/>
  <c r="J823" i="14"/>
  <c r="K823" i="14"/>
  <c r="M823" i="14" s="1"/>
  <c r="J906" i="14"/>
  <c r="K906" i="14"/>
  <c r="M906" i="14" s="1"/>
  <c r="J280" i="14"/>
  <c r="J375" i="14"/>
  <c r="J465" i="14"/>
  <c r="J504" i="14"/>
  <c r="J631" i="14"/>
  <c r="J724" i="14"/>
  <c r="M729" i="14"/>
  <c r="J757" i="14"/>
  <c r="M762" i="14"/>
  <c r="M832" i="14"/>
  <c r="J930" i="14"/>
  <c r="K930" i="14"/>
  <c r="M930" i="14" s="1"/>
  <c r="J963" i="14"/>
  <c r="K963" i="14"/>
  <c r="M963" i="14" s="1"/>
  <c r="J946" i="14"/>
  <c r="J971" i="14"/>
  <c r="K971" i="14"/>
  <c r="M971" i="14" s="1"/>
  <c r="M834" i="14"/>
  <c r="J841" i="14"/>
  <c r="J914" i="14"/>
  <c r="J938" i="14"/>
  <c r="J954" i="14"/>
  <c r="J979" i="14"/>
  <c r="M1026" i="14"/>
  <c r="J1033" i="14"/>
  <c r="M1008" i="14"/>
  <c r="J1016" i="14"/>
  <c r="M1299" i="14"/>
  <c r="J1187" i="14"/>
  <c r="J1316" i="14"/>
  <c r="M1289" i="14"/>
  <c r="J505" i="14"/>
  <c r="L505" i="14"/>
  <c r="M505" i="14" s="1"/>
  <c r="K536" i="14"/>
  <c r="M536" i="14" s="1"/>
  <c r="J536" i="14"/>
  <c r="J555" i="14"/>
  <c r="K555" i="14"/>
  <c r="M555" i="14" s="1"/>
  <c r="L561" i="14"/>
  <c r="M561" i="14" s="1"/>
  <c r="J561" i="14"/>
  <c r="L599" i="14"/>
  <c r="M599" i="14" s="1"/>
  <c r="J599" i="14"/>
  <c r="K609" i="14"/>
  <c r="M609" i="14" s="1"/>
  <c r="J609" i="14"/>
  <c r="L623" i="14"/>
  <c r="M623" i="14" s="1"/>
  <c r="J623" i="14"/>
  <c r="L1072" i="14"/>
  <c r="M1072" i="14" s="1"/>
  <c r="J1072" i="14"/>
  <c r="J11" i="14"/>
  <c r="J19" i="14"/>
  <c r="M24" i="14"/>
  <c r="J29" i="14"/>
  <c r="M32" i="14"/>
  <c r="J41" i="14"/>
  <c r="J49" i="14"/>
  <c r="J58" i="14"/>
  <c r="M61" i="14"/>
  <c r="J66" i="14"/>
  <c r="M69" i="14"/>
  <c r="J74" i="14"/>
  <c r="M77" i="14"/>
  <c r="J82" i="14"/>
  <c r="J93" i="14"/>
  <c r="M96" i="14"/>
  <c r="J104" i="14"/>
  <c r="M108" i="14"/>
  <c r="J115" i="14"/>
  <c r="J124" i="14"/>
  <c r="M127" i="14"/>
  <c r="J133" i="14"/>
  <c r="M136" i="14"/>
  <c r="J146" i="14"/>
  <c r="M150" i="14"/>
  <c r="J157" i="14"/>
  <c r="J166" i="14"/>
  <c r="J179" i="14"/>
  <c r="M204" i="14"/>
  <c r="K243" i="14"/>
  <c r="M243" i="14" s="1"/>
  <c r="J243" i="14"/>
  <c r="J262" i="14"/>
  <c r="K262" i="14"/>
  <c r="M262" i="14" s="1"/>
  <c r="L268" i="14"/>
  <c r="M268" i="14" s="1"/>
  <c r="J268" i="14"/>
  <c r="L312" i="14"/>
  <c r="M312" i="14" s="1"/>
  <c r="J312" i="14"/>
  <c r="K324" i="14"/>
  <c r="M324" i="14" s="1"/>
  <c r="J324" i="14"/>
  <c r="L340" i="14"/>
  <c r="M340" i="14" s="1"/>
  <c r="J340" i="14"/>
  <c r="L390" i="14"/>
  <c r="M390" i="14" s="1"/>
  <c r="J390" i="14"/>
  <c r="K400" i="14"/>
  <c r="M400" i="14" s="1"/>
  <c r="J400" i="14"/>
  <c r="L416" i="14"/>
  <c r="M416" i="14" s="1"/>
  <c r="J416" i="14"/>
  <c r="M440" i="14"/>
  <c r="L483" i="14"/>
  <c r="M483" i="14" s="1"/>
  <c r="J483" i="14"/>
  <c r="J568" i="14"/>
  <c r="L568" i="14"/>
  <c r="M568" i="14" s="1"/>
  <c r="J572" i="14"/>
  <c r="L572" i="14"/>
  <c r="M572" i="14" s="1"/>
  <c r="K603" i="14"/>
  <c r="M603" i="14" s="1"/>
  <c r="J603" i="14"/>
  <c r="J621" i="14"/>
  <c r="K621" i="14"/>
  <c r="M621" i="14" s="1"/>
  <c r="L629" i="14"/>
  <c r="M629" i="14" s="1"/>
  <c r="J629" i="14"/>
  <c r="J647" i="14"/>
  <c r="K647" i="14"/>
  <c r="M647" i="14" s="1"/>
  <c r="J741" i="14"/>
  <c r="L741" i="14"/>
  <c r="M741" i="14" s="1"/>
  <c r="L240" i="14"/>
  <c r="M240" i="14" s="1"/>
  <c r="J240" i="14"/>
  <c r="L264" i="14"/>
  <c r="M264" i="14" s="1"/>
  <c r="J264" i="14"/>
  <c r="L336" i="14"/>
  <c r="M336" i="14" s="1"/>
  <c r="J336" i="14"/>
  <c r="L412" i="14"/>
  <c r="M412" i="14" s="1"/>
  <c r="J412" i="14"/>
  <c r="J498" i="14"/>
  <c r="L498" i="14"/>
  <c r="M498" i="14" s="1"/>
  <c r="K10" i="14"/>
  <c r="M10" i="14" s="1"/>
  <c r="K18" i="14"/>
  <c r="M18" i="14" s="1"/>
  <c r="M22" i="14"/>
  <c r="K28" i="14"/>
  <c r="M28" i="14" s="1"/>
  <c r="M31" i="14"/>
  <c r="K39" i="14"/>
  <c r="M39" i="14" s="1"/>
  <c r="K48" i="14"/>
  <c r="M48" i="14" s="1"/>
  <c r="K57" i="14"/>
  <c r="M57" i="14" s="1"/>
  <c r="M60" i="14"/>
  <c r="K65" i="14"/>
  <c r="M65" i="14" s="1"/>
  <c r="M68" i="14"/>
  <c r="K73" i="14"/>
  <c r="M73" i="14" s="1"/>
  <c r="K81" i="14"/>
  <c r="M81" i="14" s="1"/>
  <c r="K92" i="14"/>
  <c r="M92" i="14" s="1"/>
  <c r="M95" i="14"/>
  <c r="K103" i="14"/>
  <c r="M103" i="14" s="1"/>
  <c r="M106" i="14"/>
  <c r="K114" i="14"/>
  <c r="M114" i="14" s="1"/>
  <c r="K123" i="14"/>
  <c r="M123" i="14" s="1"/>
  <c r="K132" i="14"/>
  <c r="M132" i="14" s="1"/>
  <c r="M135" i="14"/>
  <c r="K145" i="14"/>
  <c r="M145" i="14" s="1"/>
  <c r="M149" i="14"/>
  <c r="K156" i="14"/>
  <c r="M156" i="14" s="1"/>
  <c r="K165" i="14"/>
  <c r="M165" i="14" s="1"/>
  <c r="K177" i="14"/>
  <c r="M177" i="14" s="1"/>
  <c r="M179" i="14"/>
  <c r="J277" i="14"/>
  <c r="L277" i="14"/>
  <c r="M277" i="14" s="1"/>
  <c r="J281" i="14"/>
  <c r="L281" i="14"/>
  <c r="M281" i="14" s="1"/>
  <c r="K315" i="14"/>
  <c r="M315" i="14" s="1"/>
  <c r="J315" i="14"/>
  <c r="J337" i="14"/>
  <c r="K337" i="14"/>
  <c r="M337" i="14" s="1"/>
  <c r="L344" i="14"/>
  <c r="M344" i="14" s="1"/>
  <c r="J344" i="14"/>
  <c r="K393" i="14"/>
  <c r="M393" i="14" s="1"/>
  <c r="J393" i="14"/>
  <c r="J414" i="14"/>
  <c r="K414" i="14"/>
  <c r="M414" i="14" s="1"/>
  <c r="L421" i="14"/>
  <c r="M421" i="14" s="1"/>
  <c r="J421" i="14"/>
  <c r="L460" i="14"/>
  <c r="M460" i="14" s="1"/>
  <c r="J460" i="14"/>
  <c r="K470" i="14"/>
  <c r="M470" i="14" s="1"/>
  <c r="J470" i="14"/>
  <c r="L486" i="14"/>
  <c r="M486" i="14" s="1"/>
  <c r="J486" i="14"/>
  <c r="M514" i="14"/>
  <c r="L554" i="14"/>
  <c r="M554" i="14" s="1"/>
  <c r="J554" i="14"/>
  <c r="J638" i="14"/>
  <c r="K638" i="14"/>
  <c r="M638" i="14" s="1"/>
  <c r="J639" i="14"/>
  <c r="L639" i="14"/>
  <c r="M639" i="14" s="1"/>
  <c r="J861" i="14"/>
  <c r="L861" i="14"/>
  <c r="M861" i="14" s="1"/>
  <c r="K249" i="14"/>
  <c r="M249" i="14" s="1"/>
  <c r="J249" i="14"/>
  <c r="J15" i="14"/>
  <c r="J25" i="14"/>
  <c r="J35" i="14"/>
  <c r="J45" i="14"/>
  <c r="J54" i="14"/>
  <c r="J62" i="14"/>
  <c r="J70" i="14"/>
  <c r="J78" i="14"/>
  <c r="J87" i="14"/>
  <c r="J97" i="14"/>
  <c r="J110" i="14"/>
  <c r="J120" i="14"/>
  <c r="J128" i="14"/>
  <c r="J138" i="14"/>
  <c r="J151" i="14"/>
  <c r="J162" i="14"/>
  <c r="J171" i="14"/>
  <c r="J182" i="14"/>
  <c r="K182" i="14"/>
  <c r="M182" i="14" s="1"/>
  <c r="J193" i="14"/>
  <c r="K193" i="14"/>
  <c r="M193" i="14" s="1"/>
  <c r="J202" i="14"/>
  <c r="K202" i="14"/>
  <c r="M202" i="14" s="1"/>
  <c r="L261" i="14"/>
  <c r="M261" i="14" s="1"/>
  <c r="J261" i="14"/>
  <c r="J351" i="14"/>
  <c r="L351" i="14"/>
  <c r="M351" i="14" s="1"/>
  <c r="J356" i="14"/>
  <c r="L356" i="14"/>
  <c r="M356" i="14" s="1"/>
  <c r="J428" i="14"/>
  <c r="L428" i="14"/>
  <c r="M428" i="14" s="1"/>
  <c r="J432" i="14"/>
  <c r="L432" i="14"/>
  <c r="M432" i="14" s="1"/>
  <c r="K463" i="14"/>
  <c r="M463" i="14" s="1"/>
  <c r="J463" i="14"/>
  <c r="J484" i="14"/>
  <c r="K484" i="14"/>
  <c r="M484" i="14" s="1"/>
  <c r="L490" i="14"/>
  <c r="M490" i="14" s="1"/>
  <c r="J490" i="14"/>
  <c r="L533" i="14"/>
  <c r="M533" i="14" s="1"/>
  <c r="J533" i="14"/>
  <c r="K543" i="14"/>
  <c r="M543" i="14" s="1"/>
  <c r="J543" i="14"/>
  <c r="L557" i="14"/>
  <c r="M557" i="14" s="1"/>
  <c r="J557" i="14"/>
  <c r="L620" i="14"/>
  <c r="M620" i="14" s="1"/>
  <c r="J620" i="14"/>
  <c r="J183" i="14"/>
  <c r="J194" i="14"/>
  <c r="M197" i="14"/>
  <c r="J203" i="14"/>
  <c r="L220" i="14"/>
  <c r="M220" i="14" s="1"/>
  <c r="J220" i="14"/>
  <c r="K224" i="14"/>
  <c r="M224" i="14" s="1"/>
  <c r="J224" i="14"/>
  <c r="K232" i="14"/>
  <c r="M232" i="14" s="1"/>
  <c r="J232" i="14"/>
  <c r="L247" i="14"/>
  <c r="M247" i="14" s="1"/>
  <c r="J247" i="14"/>
  <c r="J259" i="14"/>
  <c r="L259" i="14"/>
  <c r="M259" i="14" s="1"/>
  <c r="J263" i="14"/>
  <c r="L263" i="14"/>
  <c r="M263" i="14" s="1"/>
  <c r="K280" i="14"/>
  <c r="M280" i="14" s="1"/>
  <c r="L291" i="14"/>
  <c r="M291" i="14" s="1"/>
  <c r="J291" i="14"/>
  <c r="K295" i="14"/>
  <c r="M295" i="14" s="1"/>
  <c r="J295" i="14"/>
  <c r="K301" i="14"/>
  <c r="M301" i="14" s="1"/>
  <c r="J301" i="14"/>
  <c r="L322" i="14"/>
  <c r="M322" i="14" s="1"/>
  <c r="J322" i="14"/>
  <c r="J334" i="14"/>
  <c r="L334" i="14"/>
  <c r="M334" i="14" s="1"/>
  <c r="J338" i="14"/>
  <c r="L338" i="14"/>
  <c r="M338" i="14" s="1"/>
  <c r="K354" i="14"/>
  <c r="M354" i="14" s="1"/>
  <c r="L367" i="14"/>
  <c r="M367" i="14" s="1"/>
  <c r="J367" i="14"/>
  <c r="K373" i="14"/>
  <c r="M373" i="14" s="1"/>
  <c r="J373" i="14"/>
  <c r="M375" i="14"/>
  <c r="K379" i="14"/>
  <c r="M379" i="14" s="1"/>
  <c r="J379" i="14"/>
  <c r="L398" i="14"/>
  <c r="M398" i="14" s="1"/>
  <c r="J398" i="14"/>
  <c r="J410" i="14"/>
  <c r="L410" i="14"/>
  <c r="M410" i="14" s="1"/>
  <c r="J415" i="14"/>
  <c r="L415" i="14"/>
  <c r="M415" i="14" s="1"/>
  <c r="K431" i="14"/>
  <c r="M431" i="14" s="1"/>
  <c r="L442" i="14"/>
  <c r="M442" i="14" s="1"/>
  <c r="J442" i="14"/>
  <c r="K445" i="14"/>
  <c r="M445" i="14" s="1"/>
  <c r="J445" i="14"/>
  <c r="M447" i="14"/>
  <c r="K452" i="14"/>
  <c r="M452" i="14" s="1"/>
  <c r="J452" i="14"/>
  <c r="L467" i="14"/>
  <c r="M467" i="14" s="1"/>
  <c r="J467" i="14"/>
  <c r="J481" i="14"/>
  <c r="L481" i="14"/>
  <c r="M481" i="14" s="1"/>
  <c r="J485" i="14"/>
  <c r="L485" i="14"/>
  <c r="M485" i="14" s="1"/>
  <c r="K504" i="14"/>
  <c r="M504" i="14" s="1"/>
  <c r="L516" i="14"/>
  <c r="M516" i="14" s="1"/>
  <c r="J516" i="14"/>
  <c r="K519" i="14"/>
  <c r="M519" i="14" s="1"/>
  <c r="J519" i="14"/>
  <c r="K526" i="14"/>
  <c r="M526" i="14" s="1"/>
  <c r="J526" i="14"/>
  <c r="L540" i="14"/>
  <c r="M540" i="14" s="1"/>
  <c r="J540" i="14"/>
  <c r="J552" i="14"/>
  <c r="L552" i="14"/>
  <c r="M552" i="14" s="1"/>
  <c r="J556" i="14"/>
  <c r="L556" i="14"/>
  <c r="M556" i="14" s="1"/>
  <c r="K571" i="14"/>
  <c r="M571" i="14" s="1"/>
  <c r="L582" i="14"/>
  <c r="M582" i="14" s="1"/>
  <c r="J582" i="14"/>
  <c r="K585" i="14"/>
  <c r="M585" i="14" s="1"/>
  <c r="J585" i="14"/>
  <c r="K591" i="14"/>
  <c r="M591" i="14" s="1"/>
  <c r="J591" i="14"/>
  <c r="L607" i="14"/>
  <c r="M607" i="14" s="1"/>
  <c r="J607" i="14"/>
  <c r="J618" i="14"/>
  <c r="L618" i="14"/>
  <c r="M618" i="14" s="1"/>
  <c r="J622" i="14"/>
  <c r="L622" i="14"/>
  <c r="M622" i="14" s="1"/>
  <c r="M659" i="14"/>
  <c r="J675" i="14"/>
  <c r="K675" i="14"/>
  <c r="M675" i="14" s="1"/>
  <c r="L685" i="14"/>
  <c r="M685" i="14" s="1"/>
  <c r="J685" i="14"/>
  <c r="J761" i="14"/>
  <c r="K761" i="14"/>
  <c r="M761" i="14" s="1"/>
  <c r="L770" i="14"/>
  <c r="M770" i="14" s="1"/>
  <c r="J770" i="14"/>
  <c r="L812" i="14"/>
  <c r="M812" i="14" s="1"/>
  <c r="J812" i="14"/>
  <c r="L836" i="14"/>
  <c r="M836" i="14" s="1"/>
  <c r="J836" i="14"/>
  <c r="J878" i="14"/>
  <c r="L878" i="14"/>
  <c r="M878" i="14" s="1"/>
  <c r="J902" i="14"/>
  <c r="K902" i="14"/>
  <c r="M902" i="14" s="1"/>
  <c r="J903" i="14"/>
  <c r="L903" i="14"/>
  <c r="M903" i="14" s="1"/>
  <c r="L1064" i="14"/>
  <c r="M1064" i="14" s="1"/>
  <c r="J1064" i="14"/>
  <c r="L1144" i="14"/>
  <c r="M1144" i="14" s="1"/>
  <c r="J1144" i="14"/>
  <c r="M196" i="14"/>
  <c r="L203" i="14"/>
  <c r="M203" i="14" s="1"/>
  <c r="J204" i="14"/>
  <c r="L228" i="14"/>
  <c r="M228" i="14" s="1"/>
  <c r="J228" i="14"/>
  <c r="M229" i="14"/>
  <c r="J242" i="14"/>
  <c r="L242" i="14"/>
  <c r="M242" i="14" s="1"/>
  <c r="J244" i="14"/>
  <c r="J246" i="14"/>
  <c r="L246" i="14"/>
  <c r="M246" i="14" s="1"/>
  <c r="J251" i="14"/>
  <c r="L275" i="14"/>
  <c r="M275" i="14" s="1"/>
  <c r="J275" i="14"/>
  <c r="K278" i="14"/>
  <c r="M278" i="14" s="1"/>
  <c r="J278" i="14"/>
  <c r="K284" i="14"/>
  <c r="M284" i="14" s="1"/>
  <c r="J284" i="14"/>
  <c r="L299" i="14"/>
  <c r="M299" i="14" s="1"/>
  <c r="J299" i="14"/>
  <c r="M300" i="14"/>
  <c r="J314" i="14"/>
  <c r="L314" i="14"/>
  <c r="M314" i="14" s="1"/>
  <c r="J316" i="14"/>
  <c r="J319" i="14"/>
  <c r="L319" i="14"/>
  <c r="M319" i="14" s="1"/>
  <c r="J326" i="14"/>
  <c r="L349" i="14"/>
  <c r="M349" i="14" s="1"/>
  <c r="J349" i="14"/>
  <c r="K352" i="14"/>
  <c r="M352" i="14" s="1"/>
  <c r="J352" i="14"/>
  <c r="K359" i="14"/>
  <c r="M359" i="14" s="1"/>
  <c r="J359" i="14"/>
  <c r="L377" i="14"/>
  <c r="M377" i="14" s="1"/>
  <c r="J377" i="14"/>
  <c r="J392" i="14"/>
  <c r="L392" i="14"/>
  <c r="M392" i="14" s="1"/>
  <c r="J394" i="14"/>
  <c r="J397" i="14"/>
  <c r="L397" i="14"/>
  <c r="M397" i="14" s="1"/>
  <c r="J402" i="14"/>
  <c r="L426" i="14"/>
  <c r="M426" i="14" s="1"/>
  <c r="J426" i="14"/>
  <c r="K429" i="14"/>
  <c r="M429" i="14" s="1"/>
  <c r="J429" i="14"/>
  <c r="K435" i="14"/>
  <c r="M435" i="14" s="1"/>
  <c r="J435" i="14"/>
  <c r="L449" i="14"/>
  <c r="M449" i="14" s="1"/>
  <c r="J449" i="14"/>
  <c r="M450" i="14"/>
  <c r="J462" i="14"/>
  <c r="L462" i="14"/>
  <c r="M462" i="14" s="1"/>
  <c r="J464" i="14"/>
  <c r="J466" i="14"/>
  <c r="L466" i="14"/>
  <c r="M466" i="14" s="1"/>
  <c r="J473" i="14"/>
  <c r="L496" i="14"/>
  <c r="M496" i="14" s="1"/>
  <c r="J496" i="14"/>
  <c r="K499" i="14"/>
  <c r="M499" i="14" s="1"/>
  <c r="J499" i="14"/>
  <c r="K508" i="14"/>
  <c r="M508" i="14" s="1"/>
  <c r="J508" i="14"/>
  <c r="L523" i="14"/>
  <c r="M523" i="14" s="1"/>
  <c r="J523" i="14"/>
  <c r="M524" i="14"/>
  <c r="J535" i="14"/>
  <c r="L535" i="14"/>
  <c r="M535" i="14" s="1"/>
  <c r="J537" i="14"/>
  <c r="J539" i="14"/>
  <c r="L539" i="14"/>
  <c r="M539" i="14" s="1"/>
  <c r="J545" i="14"/>
  <c r="L566" i="14"/>
  <c r="M566" i="14" s="1"/>
  <c r="J566" i="14"/>
  <c r="K569" i="14"/>
  <c r="M569" i="14" s="1"/>
  <c r="J569" i="14"/>
  <c r="K575" i="14"/>
  <c r="M575" i="14" s="1"/>
  <c r="J575" i="14"/>
  <c r="L589" i="14"/>
  <c r="M589" i="14" s="1"/>
  <c r="J589" i="14"/>
  <c r="J602" i="14"/>
  <c r="L602" i="14"/>
  <c r="M602" i="14" s="1"/>
  <c r="J604" i="14"/>
  <c r="J606" i="14"/>
  <c r="L606" i="14"/>
  <c r="M606" i="14" s="1"/>
  <c r="J611" i="14"/>
  <c r="L640" i="14"/>
  <c r="M640" i="14" s="1"/>
  <c r="J640" i="14"/>
  <c r="J667" i="14"/>
  <c r="K667" i="14"/>
  <c r="M667" i="14" s="1"/>
  <c r="J694" i="14"/>
  <c r="L694" i="14"/>
  <c r="M694" i="14" s="1"/>
  <c r="J777" i="14"/>
  <c r="L777" i="14"/>
  <c r="M777" i="14" s="1"/>
  <c r="J894" i="14"/>
  <c r="L894" i="14"/>
  <c r="M894" i="14" s="1"/>
  <c r="L1110" i="14"/>
  <c r="M1110" i="14" s="1"/>
  <c r="J1110" i="14"/>
  <c r="L1140" i="14"/>
  <c r="M1140" i="14" s="1"/>
  <c r="J1140" i="14"/>
  <c r="J198" i="14"/>
  <c r="J222" i="14"/>
  <c r="L222" i="14"/>
  <c r="M222" i="14" s="1"/>
  <c r="J225" i="14"/>
  <c r="J227" i="14"/>
  <c r="L227" i="14"/>
  <c r="M227" i="14" s="1"/>
  <c r="J234" i="14"/>
  <c r="K245" i="14"/>
  <c r="M245" i="14" s="1"/>
  <c r="L257" i="14"/>
  <c r="M257" i="14" s="1"/>
  <c r="J257" i="14"/>
  <c r="K260" i="14"/>
  <c r="M260" i="14" s="1"/>
  <c r="J260" i="14"/>
  <c r="K266" i="14"/>
  <c r="M266" i="14" s="1"/>
  <c r="J266" i="14"/>
  <c r="L282" i="14"/>
  <c r="M282" i="14" s="1"/>
  <c r="J282" i="14"/>
  <c r="J294" i="14"/>
  <c r="L294" i="14"/>
  <c r="M294" i="14" s="1"/>
  <c r="J296" i="14"/>
  <c r="J298" i="14"/>
  <c r="L298" i="14"/>
  <c r="M298" i="14" s="1"/>
  <c r="J304" i="14"/>
  <c r="K318" i="14"/>
  <c r="M318" i="14" s="1"/>
  <c r="L332" i="14"/>
  <c r="M332" i="14" s="1"/>
  <c r="J332" i="14"/>
  <c r="K335" i="14"/>
  <c r="M335" i="14" s="1"/>
  <c r="J335" i="14"/>
  <c r="K342" i="14"/>
  <c r="M342" i="14" s="1"/>
  <c r="J342" i="14"/>
  <c r="L357" i="14"/>
  <c r="M357" i="14" s="1"/>
  <c r="J357" i="14"/>
  <c r="M358" i="14"/>
  <c r="J372" i="14"/>
  <c r="L372" i="14"/>
  <c r="M372" i="14" s="1"/>
  <c r="J374" i="14"/>
  <c r="J376" i="14"/>
  <c r="L376" i="14"/>
  <c r="M376" i="14" s="1"/>
  <c r="J381" i="14"/>
  <c r="K396" i="14"/>
  <c r="M396" i="14" s="1"/>
  <c r="L408" i="14"/>
  <c r="M408" i="14" s="1"/>
  <c r="J408" i="14"/>
  <c r="K411" i="14"/>
  <c r="M411" i="14" s="1"/>
  <c r="J411" i="14"/>
  <c r="K419" i="14"/>
  <c r="M419" i="14" s="1"/>
  <c r="J419" i="14"/>
  <c r="L433" i="14"/>
  <c r="M433" i="14" s="1"/>
  <c r="J433" i="14"/>
  <c r="J444" i="14"/>
  <c r="L444" i="14"/>
  <c r="M444" i="14" s="1"/>
  <c r="J446" i="14"/>
  <c r="J448" i="14"/>
  <c r="L448" i="14"/>
  <c r="M448" i="14" s="1"/>
  <c r="J454" i="14"/>
  <c r="K465" i="14"/>
  <c r="M465" i="14" s="1"/>
  <c r="L479" i="14"/>
  <c r="M479" i="14" s="1"/>
  <c r="J479" i="14"/>
  <c r="K482" i="14"/>
  <c r="M482" i="14" s="1"/>
  <c r="J482" i="14"/>
  <c r="K488" i="14"/>
  <c r="M488" i="14" s="1"/>
  <c r="J488" i="14"/>
  <c r="L506" i="14"/>
  <c r="M506" i="14" s="1"/>
  <c r="J506" i="14"/>
  <c r="M507" i="14"/>
  <c r="J518" i="14"/>
  <c r="L518" i="14"/>
  <c r="M518" i="14" s="1"/>
  <c r="J520" i="14"/>
  <c r="J522" i="14"/>
  <c r="L522" i="14"/>
  <c r="M522" i="14" s="1"/>
  <c r="J528" i="14"/>
  <c r="K538" i="14"/>
  <c r="M538" i="14" s="1"/>
  <c r="L550" i="14"/>
  <c r="M550" i="14" s="1"/>
  <c r="J550" i="14"/>
  <c r="K553" i="14"/>
  <c r="M553" i="14" s="1"/>
  <c r="J553" i="14"/>
  <c r="K559" i="14"/>
  <c r="M559" i="14" s="1"/>
  <c r="J559" i="14"/>
  <c r="L573" i="14"/>
  <c r="M573" i="14" s="1"/>
  <c r="J573" i="14"/>
  <c r="J584" i="14"/>
  <c r="L584" i="14"/>
  <c r="M584" i="14" s="1"/>
  <c r="J586" i="14"/>
  <c r="J588" i="14"/>
  <c r="L588" i="14"/>
  <c r="M588" i="14" s="1"/>
  <c r="J594" i="14"/>
  <c r="K605" i="14"/>
  <c r="M605" i="14" s="1"/>
  <c r="L616" i="14"/>
  <c r="M616" i="14" s="1"/>
  <c r="J616" i="14"/>
  <c r="K619" i="14"/>
  <c r="M619" i="14" s="1"/>
  <c r="J619" i="14"/>
  <c r="K626" i="14"/>
  <c r="M626" i="14" s="1"/>
  <c r="J626" i="14"/>
  <c r="J657" i="14"/>
  <c r="K657" i="14"/>
  <c r="M657" i="14" s="1"/>
  <c r="J700" i="14"/>
  <c r="L700" i="14"/>
  <c r="M700" i="14" s="1"/>
  <c r="J728" i="14"/>
  <c r="K728" i="14"/>
  <c r="M728" i="14" s="1"/>
  <c r="L734" i="14"/>
  <c r="M734" i="14" s="1"/>
  <c r="J734" i="14"/>
  <c r="L804" i="14"/>
  <c r="M804" i="14" s="1"/>
  <c r="J804" i="14"/>
  <c r="L986" i="14"/>
  <c r="M986" i="14" s="1"/>
  <c r="J986" i="14"/>
  <c r="L1001" i="14"/>
  <c r="M1001" i="14" s="1"/>
  <c r="J1001" i="14"/>
  <c r="L1077" i="14"/>
  <c r="M1077" i="14" s="1"/>
  <c r="J1077" i="14"/>
  <c r="L1106" i="14"/>
  <c r="M1106" i="14" s="1"/>
  <c r="J1106" i="14"/>
  <c r="M642" i="14"/>
  <c r="J648" i="14"/>
  <c r="J658" i="14"/>
  <c r="M661" i="14"/>
  <c r="J668" i="14"/>
  <c r="J676" i="14"/>
  <c r="M680" i="14"/>
  <c r="M704" i="14"/>
  <c r="L711" i="14"/>
  <c r="M711" i="14" s="1"/>
  <c r="J711" i="14"/>
  <c r="K714" i="14"/>
  <c r="M714" i="14" s="1"/>
  <c r="J714" i="14"/>
  <c r="J720" i="14"/>
  <c r="K720" i="14"/>
  <c r="M720" i="14" s="1"/>
  <c r="J753" i="14"/>
  <c r="K753" i="14"/>
  <c r="M753" i="14" s="1"/>
  <c r="L789" i="14"/>
  <c r="M789" i="14" s="1"/>
  <c r="J789" i="14"/>
  <c r="J860" i="14"/>
  <c r="L866" i="14"/>
  <c r="M866" i="14" s="1"/>
  <c r="J866" i="14"/>
  <c r="J877" i="14"/>
  <c r="L883" i="14"/>
  <c r="M883" i="14" s="1"/>
  <c r="J883" i="14"/>
  <c r="J893" i="14"/>
  <c r="L952" i="14"/>
  <c r="M952" i="14" s="1"/>
  <c r="J952" i="14"/>
  <c r="L977" i="14"/>
  <c r="M977" i="14" s="1"/>
  <c r="J977" i="14"/>
  <c r="J1017" i="14"/>
  <c r="L1017" i="14"/>
  <c r="M1017" i="14" s="1"/>
  <c r="K1037" i="14"/>
  <c r="M1037" i="14" s="1"/>
  <c r="J1037" i="14"/>
  <c r="L1051" i="14"/>
  <c r="M1051" i="14" s="1"/>
  <c r="J1051" i="14"/>
  <c r="L1393" i="14"/>
  <c r="M1393" i="14" s="1"/>
  <c r="J1393" i="14"/>
  <c r="J218" i="14"/>
  <c r="J237" i="14"/>
  <c r="J254" i="14"/>
  <c r="J271" i="14"/>
  <c r="J289" i="14"/>
  <c r="J309" i="14"/>
  <c r="J330" i="14"/>
  <c r="J347" i="14"/>
  <c r="J365" i="14"/>
  <c r="J385" i="14"/>
  <c r="J406" i="14"/>
  <c r="J424" i="14"/>
  <c r="J440" i="14"/>
  <c r="J458" i="14"/>
  <c r="J477" i="14"/>
  <c r="J493" i="14"/>
  <c r="J514" i="14"/>
  <c r="J531" i="14"/>
  <c r="J548" i="14"/>
  <c r="J564" i="14"/>
  <c r="J580" i="14"/>
  <c r="J597" i="14"/>
  <c r="J614" i="14"/>
  <c r="L648" i="14"/>
  <c r="M648" i="14" s="1"/>
  <c r="J650" i="14"/>
  <c r="L658" i="14"/>
  <c r="M658" i="14" s="1"/>
  <c r="J659" i="14"/>
  <c r="M660" i="14"/>
  <c r="L668" i="14"/>
  <c r="M668" i="14" s="1"/>
  <c r="J669" i="14"/>
  <c r="L676" i="14"/>
  <c r="M676" i="14" s="1"/>
  <c r="J678" i="14"/>
  <c r="M679" i="14"/>
  <c r="L692" i="14"/>
  <c r="M692" i="14" s="1"/>
  <c r="J692" i="14"/>
  <c r="K697" i="14"/>
  <c r="M697" i="14" s="1"/>
  <c r="J697" i="14"/>
  <c r="K703" i="14"/>
  <c r="M703" i="14" s="1"/>
  <c r="J703" i="14"/>
  <c r="J726" i="14"/>
  <c r="L733" i="14"/>
  <c r="M733" i="14" s="1"/>
  <c r="J744" i="14"/>
  <c r="K744" i="14"/>
  <c r="M744" i="14" s="1"/>
  <c r="J759" i="14"/>
  <c r="L767" i="14"/>
  <c r="M767" i="14" s="1"/>
  <c r="J780" i="14"/>
  <c r="K780" i="14"/>
  <c r="M780" i="14" s="1"/>
  <c r="K791" i="14"/>
  <c r="M791" i="14" s="1"/>
  <c r="J791" i="14"/>
  <c r="L793" i="14"/>
  <c r="M793" i="14" s="1"/>
  <c r="J793" i="14"/>
  <c r="L807" i="14"/>
  <c r="M807" i="14" s="1"/>
  <c r="J807" i="14"/>
  <c r="J824" i="14"/>
  <c r="L824" i="14"/>
  <c r="M824" i="14" s="1"/>
  <c r="K846" i="14"/>
  <c r="M846" i="14" s="1"/>
  <c r="J846" i="14"/>
  <c r="J857" i="14"/>
  <c r="L857" i="14"/>
  <c r="M857" i="14" s="1"/>
  <c r="J874" i="14"/>
  <c r="L874" i="14"/>
  <c r="M874" i="14" s="1"/>
  <c r="J890" i="14"/>
  <c r="L890" i="14"/>
  <c r="M890" i="14" s="1"/>
  <c r="L920" i="14"/>
  <c r="M920" i="14" s="1"/>
  <c r="J920" i="14"/>
  <c r="L944" i="14"/>
  <c r="M944" i="14" s="1"/>
  <c r="J944" i="14"/>
  <c r="J958" i="14"/>
  <c r="K958" i="14"/>
  <c r="M958" i="14" s="1"/>
  <c r="J959" i="14"/>
  <c r="L959" i="14"/>
  <c r="M959" i="14" s="1"/>
  <c r="J967" i="14"/>
  <c r="K967" i="14"/>
  <c r="M967" i="14" s="1"/>
  <c r="J968" i="14"/>
  <c r="L968" i="14"/>
  <c r="M968" i="14" s="1"/>
  <c r="L1094" i="14"/>
  <c r="M1094" i="14" s="1"/>
  <c r="J1094" i="14"/>
  <c r="L1128" i="14"/>
  <c r="M1128" i="14" s="1"/>
  <c r="J1128" i="14"/>
  <c r="L1165" i="14"/>
  <c r="M1165" i="14" s="1"/>
  <c r="J1165" i="14"/>
  <c r="K1191" i="14"/>
  <c r="M1191" i="14" s="1"/>
  <c r="J1191" i="14"/>
  <c r="L701" i="14"/>
  <c r="M701" i="14" s="1"/>
  <c r="J701" i="14"/>
  <c r="J713" i="14"/>
  <c r="L713" i="14"/>
  <c r="M713" i="14" s="1"/>
  <c r="J736" i="14"/>
  <c r="K736" i="14"/>
  <c r="M736" i="14" s="1"/>
  <c r="J772" i="14"/>
  <c r="K772" i="14"/>
  <c r="M772" i="14" s="1"/>
  <c r="J802" i="14"/>
  <c r="L802" i="14"/>
  <c r="M802" i="14" s="1"/>
  <c r="J805" i="14"/>
  <c r="K805" i="14"/>
  <c r="M805" i="14" s="1"/>
  <c r="J806" i="14"/>
  <c r="L806" i="14"/>
  <c r="M806" i="14" s="1"/>
  <c r="J820" i="14"/>
  <c r="L820" i="14"/>
  <c r="M820" i="14" s="1"/>
  <c r="K839" i="14"/>
  <c r="M839" i="14" s="1"/>
  <c r="J839" i="14"/>
  <c r="L854" i="14"/>
  <c r="M854" i="14" s="1"/>
  <c r="J854" i="14"/>
  <c r="L871" i="14"/>
  <c r="M871" i="14" s="1"/>
  <c r="J871" i="14"/>
  <c r="L887" i="14"/>
  <c r="M887" i="14" s="1"/>
  <c r="J887" i="14"/>
  <c r="L912" i="14"/>
  <c r="M912" i="14" s="1"/>
  <c r="J912" i="14"/>
  <c r="J926" i="14"/>
  <c r="K926" i="14"/>
  <c r="M926" i="14" s="1"/>
  <c r="J927" i="14"/>
  <c r="L927" i="14"/>
  <c r="M927" i="14" s="1"/>
  <c r="J934" i="14"/>
  <c r="K934" i="14"/>
  <c r="M934" i="14" s="1"/>
  <c r="J935" i="14"/>
  <c r="L935" i="14"/>
  <c r="M935" i="14" s="1"/>
  <c r="J689" i="14"/>
  <c r="J709" i="14"/>
  <c r="J721" i="14"/>
  <c r="M724" i="14"/>
  <c r="J729" i="14"/>
  <c r="J737" i="14"/>
  <c r="J746" i="14"/>
  <c r="J754" i="14"/>
  <c r="M757" i="14"/>
  <c r="J762" i="14"/>
  <c r="J773" i="14"/>
  <c r="J781" i="14"/>
  <c r="L818" i="14"/>
  <c r="M818" i="14" s="1"/>
  <c r="J818" i="14"/>
  <c r="K821" i="14"/>
  <c r="M821" i="14" s="1"/>
  <c r="J821" i="14"/>
  <c r="K829" i="14"/>
  <c r="M829" i="14" s="1"/>
  <c r="J829" i="14"/>
  <c r="L844" i="14"/>
  <c r="M844" i="14" s="1"/>
  <c r="J844" i="14"/>
  <c r="J856" i="14"/>
  <c r="L862" i="14"/>
  <c r="M862" i="14" s="1"/>
  <c r="J862" i="14"/>
  <c r="J870" i="14"/>
  <c r="L870" i="14"/>
  <c r="M870" i="14" s="1"/>
  <c r="J873" i="14"/>
  <c r="L879" i="14"/>
  <c r="M879" i="14" s="1"/>
  <c r="J879" i="14"/>
  <c r="J886" i="14"/>
  <c r="L886" i="14"/>
  <c r="M886" i="14" s="1"/>
  <c r="J889" i="14"/>
  <c r="L895" i="14"/>
  <c r="M895" i="14" s="1"/>
  <c r="J895" i="14"/>
  <c r="J910" i="14"/>
  <c r="K910" i="14"/>
  <c r="M910" i="14" s="1"/>
  <c r="J911" i="14"/>
  <c r="L911" i="14"/>
  <c r="M911" i="14" s="1"/>
  <c r="M914" i="14"/>
  <c r="L928" i="14"/>
  <c r="M928" i="14" s="1"/>
  <c r="J928" i="14"/>
  <c r="J942" i="14"/>
  <c r="K942" i="14"/>
  <c r="M942" i="14" s="1"/>
  <c r="J943" i="14"/>
  <c r="L943" i="14"/>
  <c r="M943" i="14" s="1"/>
  <c r="M946" i="14"/>
  <c r="L960" i="14"/>
  <c r="M960" i="14" s="1"/>
  <c r="J960" i="14"/>
  <c r="J975" i="14"/>
  <c r="K975" i="14"/>
  <c r="M975" i="14" s="1"/>
  <c r="J976" i="14"/>
  <c r="L976" i="14"/>
  <c r="M976" i="14" s="1"/>
  <c r="M979" i="14"/>
  <c r="J996" i="14"/>
  <c r="L996" i="14"/>
  <c r="M996" i="14" s="1"/>
  <c r="J999" i="14"/>
  <c r="K999" i="14"/>
  <c r="M999" i="14" s="1"/>
  <c r="J1000" i="14"/>
  <c r="L1000" i="14"/>
  <c r="M1000" i="14" s="1"/>
  <c r="J1013" i="14"/>
  <c r="L1013" i="14"/>
  <c r="M1013" i="14" s="1"/>
  <c r="K1031" i="14"/>
  <c r="M1031" i="14" s="1"/>
  <c r="J1031" i="14"/>
  <c r="M1033" i="14"/>
  <c r="L1044" i="14"/>
  <c r="M1044" i="14" s="1"/>
  <c r="J1044" i="14"/>
  <c r="J1049" i="14"/>
  <c r="K1049" i="14"/>
  <c r="M1049" i="14" s="1"/>
  <c r="K1053" i="14"/>
  <c r="M1053" i="14" s="1"/>
  <c r="J1053" i="14"/>
  <c r="L1055" i="14"/>
  <c r="M1055" i="14" s="1"/>
  <c r="J1055" i="14"/>
  <c r="J1071" i="14"/>
  <c r="L1071" i="14"/>
  <c r="M1071" i="14" s="1"/>
  <c r="J1089" i="14"/>
  <c r="L1089" i="14"/>
  <c r="M1089" i="14" s="1"/>
  <c r="J1105" i="14"/>
  <c r="L1105" i="14"/>
  <c r="M1105" i="14" s="1"/>
  <c r="J1123" i="14"/>
  <c r="L1123" i="14"/>
  <c r="M1123" i="14" s="1"/>
  <c r="J1139" i="14"/>
  <c r="L1139" i="14"/>
  <c r="M1139" i="14" s="1"/>
  <c r="J1158" i="14"/>
  <c r="L1158" i="14"/>
  <c r="M1158" i="14" s="1"/>
  <c r="J1172" i="14"/>
  <c r="L1172" i="14"/>
  <c r="M1172" i="14" s="1"/>
  <c r="M723" i="14"/>
  <c r="L800" i="14"/>
  <c r="M800" i="14" s="1"/>
  <c r="J800" i="14"/>
  <c r="K803" i="14"/>
  <c r="M803" i="14" s="1"/>
  <c r="J803" i="14"/>
  <c r="K809" i="14"/>
  <c r="M809" i="14" s="1"/>
  <c r="J809" i="14"/>
  <c r="L825" i="14"/>
  <c r="M825" i="14" s="1"/>
  <c r="J825" i="14"/>
  <c r="J838" i="14"/>
  <c r="L838" i="14"/>
  <c r="M838" i="14" s="1"/>
  <c r="J842" i="14"/>
  <c r="L842" i="14"/>
  <c r="M842" i="14" s="1"/>
  <c r="L858" i="14"/>
  <c r="M858" i="14" s="1"/>
  <c r="J858" i="14"/>
  <c r="J865" i="14"/>
  <c r="L865" i="14"/>
  <c r="M865" i="14" s="1"/>
  <c r="L875" i="14"/>
  <c r="M875" i="14" s="1"/>
  <c r="J875" i="14"/>
  <c r="J882" i="14"/>
  <c r="L882" i="14"/>
  <c r="M882" i="14" s="1"/>
  <c r="L891" i="14"/>
  <c r="M891" i="14" s="1"/>
  <c r="J891" i="14"/>
  <c r="L904" i="14"/>
  <c r="M904" i="14" s="1"/>
  <c r="J904" i="14"/>
  <c r="J918" i="14"/>
  <c r="K918" i="14"/>
  <c r="M918" i="14" s="1"/>
  <c r="J919" i="14"/>
  <c r="L919" i="14"/>
  <c r="M919" i="14" s="1"/>
  <c r="L936" i="14"/>
  <c r="M936" i="14" s="1"/>
  <c r="J936" i="14"/>
  <c r="J950" i="14"/>
  <c r="K950" i="14"/>
  <c r="M950" i="14" s="1"/>
  <c r="J951" i="14"/>
  <c r="L951" i="14"/>
  <c r="M951" i="14" s="1"/>
  <c r="L969" i="14"/>
  <c r="M969" i="14" s="1"/>
  <c r="J969" i="14"/>
  <c r="J984" i="14"/>
  <c r="K984" i="14"/>
  <c r="M984" i="14" s="1"/>
  <c r="J985" i="14"/>
  <c r="L985" i="14"/>
  <c r="M985" i="14" s="1"/>
  <c r="L1028" i="14"/>
  <c r="M1028" i="14" s="1"/>
  <c r="J1028" i="14"/>
  <c r="K1047" i="14"/>
  <c r="M1047" i="14" s="1"/>
  <c r="J1047" i="14"/>
  <c r="L1048" i="14"/>
  <c r="M1048" i="14" s="1"/>
  <c r="J1048" i="14"/>
  <c r="J1062" i="14"/>
  <c r="L1062" i="14"/>
  <c r="M1062" i="14" s="1"/>
  <c r="J1065" i="14"/>
  <c r="K1065" i="14"/>
  <c r="M1065" i="14" s="1"/>
  <c r="J1066" i="14"/>
  <c r="L1066" i="14"/>
  <c r="M1066" i="14" s="1"/>
  <c r="J1311" i="14"/>
  <c r="L1311" i="14"/>
  <c r="M1311" i="14" s="1"/>
  <c r="J1321" i="14"/>
  <c r="K1321" i="14"/>
  <c r="M1321" i="14" s="1"/>
  <c r="J1322" i="14"/>
  <c r="L1322" i="14"/>
  <c r="M1322" i="14" s="1"/>
  <c r="J798" i="14"/>
  <c r="J815" i="14"/>
  <c r="J834" i="14"/>
  <c r="J852" i="14"/>
  <c r="L1010" i="14"/>
  <c r="M1010" i="14" s="1"/>
  <c r="J1010" i="14"/>
  <c r="K1014" i="14"/>
  <c r="M1014" i="14" s="1"/>
  <c r="J1014" i="14"/>
  <c r="M1016" i="14"/>
  <c r="K1020" i="14"/>
  <c r="M1020" i="14" s="1"/>
  <c r="J1020" i="14"/>
  <c r="L1035" i="14"/>
  <c r="M1035" i="14" s="1"/>
  <c r="J1035" i="14"/>
  <c r="J1046" i="14"/>
  <c r="L1046" i="14"/>
  <c r="M1046" i="14" s="1"/>
  <c r="J1050" i="14"/>
  <c r="L1050" i="14"/>
  <c r="M1050" i="14" s="1"/>
  <c r="M856" i="14"/>
  <c r="M860" i="14"/>
  <c r="M873" i="14"/>
  <c r="M877" i="14"/>
  <c r="M889" i="14"/>
  <c r="M893" i="14"/>
  <c r="L993" i="14"/>
  <c r="M993" i="14" s="1"/>
  <c r="J993" i="14"/>
  <c r="K997" i="14"/>
  <c r="M997" i="14" s="1"/>
  <c r="J997" i="14"/>
  <c r="K1003" i="14"/>
  <c r="M1003" i="14" s="1"/>
  <c r="J1003" i="14"/>
  <c r="L1018" i="14"/>
  <c r="M1018" i="14" s="1"/>
  <c r="J1018" i="14"/>
  <c r="J1030" i="14"/>
  <c r="L1030" i="14"/>
  <c r="M1030" i="14" s="1"/>
  <c r="J1034" i="14"/>
  <c r="L1034" i="14"/>
  <c r="M1034" i="14" s="1"/>
  <c r="L1060" i="14"/>
  <c r="M1060" i="14" s="1"/>
  <c r="J1060" i="14"/>
  <c r="K1063" i="14"/>
  <c r="M1063" i="14" s="1"/>
  <c r="J1063" i="14"/>
  <c r="L1182" i="14"/>
  <c r="M1182" i="14" s="1"/>
  <c r="J1182" i="14"/>
  <c r="L1356" i="14"/>
  <c r="M1356" i="14" s="1"/>
  <c r="J1356" i="14"/>
  <c r="J1364" i="14"/>
  <c r="L1364" i="14"/>
  <c r="M1364" i="14" s="1"/>
  <c r="J991" i="14"/>
  <c r="M994" i="14"/>
  <c r="J1008" i="14"/>
  <c r="J1026" i="14"/>
  <c r="J1042" i="14"/>
  <c r="J1058" i="14"/>
  <c r="K1175" i="14"/>
  <c r="M1175" i="14" s="1"/>
  <c r="J1175" i="14"/>
  <c r="J1185" i="14"/>
  <c r="L1189" i="14"/>
  <c r="M1189" i="14" s="1"/>
  <c r="J1189" i="14"/>
  <c r="M1283" i="14"/>
  <c r="M1293" i="14"/>
  <c r="M1302" i="14"/>
  <c r="M1025" i="14"/>
  <c r="M1057" i="14"/>
  <c r="L1173" i="14"/>
  <c r="M1173" i="14" s="1"/>
  <c r="J1173" i="14"/>
  <c r="J1184" i="14"/>
  <c r="L1184" i="14"/>
  <c r="M1184" i="14" s="1"/>
  <c r="J1186" i="14"/>
  <c r="J1188" i="14"/>
  <c r="L1188" i="14"/>
  <c r="M1188" i="14" s="1"/>
  <c r="J1193" i="14"/>
  <c r="L1337" i="14"/>
  <c r="M1337" i="14" s="1"/>
  <c r="J1337" i="14"/>
  <c r="J1344" i="14"/>
  <c r="L1344" i="14"/>
  <c r="M1344" i="14" s="1"/>
  <c r="L1374" i="14"/>
  <c r="M1374" i="14" s="1"/>
  <c r="J1374" i="14"/>
  <c r="J1383" i="14"/>
  <c r="L1383" i="14"/>
  <c r="M1383" i="14" s="1"/>
  <c r="J1180" i="14"/>
  <c r="J1197" i="14"/>
  <c r="J1199" i="14"/>
  <c r="J1202" i="14"/>
  <c r="J1203" i="14"/>
  <c r="J1206" i="14"/>
  <c r="J1207" i="14"/>
  <c r="J1210" i="14"/>
  <c r="J1211" i="14"/>
  <c r="J1216" i="14"/>
  <c r="J1217" i="14"/>
  <c r="J1220" i="14"/>
  <c r="J1221" i="14"/>
  <c r="J1225" i="14"/>
  <c r="J1226" i="14"/>
  <c r="J1230" i="14"/>
  <c r="J1231" i="14"/>
  <c r="J1234" i="14"/>
  <c r="J1235" i="14"/>
  <c r="J1240" i="14"/>
  <c r="J1241" i="14"/>
  <c r="J1244" i="14"/>
  <c r="J1245" i="14"/>
  <c r="J1248" i="14"/>
  <c r="J1249" i="14"/>
  <c r="J1252" i="14"/>
  <c r="J1253" i="14"/>
  <c r="J1258" i="14"/>
  <c r="J1259" i="14"/>
  <c r="J1263" i="14"/>
  <c r="J1264" i="14"/>
  <c r="J1269" i="14"/>
  <c r="J1270" i="14"/>
  <c r="J1273" i="14"/>
  <c r="J1275" i="14"/>
  <c r="J1278" i="14"/>
  <c r="J1279" i="14"/>
  <c r="J1283" i="14"/>
  <c r="J1284" i="14"/>
  <c r="J1288" i="14"/>
  <c r="J1289" i="14"/>
  <c r="J1293" i="14"/>
  <c r="J1294" i="14"/>
  <c r="J1298" i="14"/>
  <c r="J1299" i="14"/>
  <c r="J1302" i="14"/>
  <c r="J1303" i="14"/>
  <c r="L1309" i="14"/>
  <c r="M1309" i="14" s="1"/>
  <c r="J1309" i="14"/>
  <c r="L1312" i="14"/>
  <c r="M1312" i="14" s="1"/>
  <c r="J1312" i="14"/>
  <c r="L1341" i="14"/>
  <c r="M1341" i="14" s="1"/>
  <c r="J1341" i="14"/>
  <c r="L1360" i="14"/>
  <c r="M1360" i="14" s="1"/>
  <c r="J1360" i="14"/>
  <c r="L1379" i="14"/>
  <c r="M1379" i="14" s="1"/>
  <c r="J1379" i="14"/>
  <c r="L1397" i="14"/>
  <c r="M1397" i="14" s="1"/>
  <c r="J1397" i="14"/>
  <c r="J1176" i="14"/>
  <c r="J1178" i="14"/>
  <c r="J1192" i="14"/>
  <c r="J1195" i="14"/>
  <c r="L1199" i="14"/>
  <c r="M1199" i="14" s="1"/>
  <c r="J1200" i="14"/>
  <c r="L1203" i="14"/>
  <c r="M1203" i="14" s="1"/>
  <c r="J1204" i="14"/>
  <c r="L1207" i="14"/>
  <c r="M1207" i="14" s="1"/>
  <c r="J1208" i="14"/>
  <c r="L1211" i="14"/>
  <c r="M1211" i="14" s="1"/>
  <c r="J1212" i="14"/>
  <c r="L1217" i="14"/>
  <c r="M1217" i="14" s="1"/>
  <c r="J1218" i="14"/>
  <c r="L1221" i="14"/>
  <c r="M1221" i="14" s="1"/>
  <c r="J1222" i="14"/>
  <c r="L1226" i="14"/>
  <c r="M1226" i="14" s="1"/>
  <c r="J1227" i="14"/>
  <c r="L1231" i="14"/>
  <c r="M1231" i="14" s="1"/>
  <c r="J1232" i="14"/>
  <c r="L1235" i="14"/>
  <c r="M1235" i="14" s="1"/>
  <c r="J1238" i="14"/>
  <c r="L1241" i="14"/>
  <c r="M1241" i="14" s="1"/>
  <c r="J1242" i="14"/>
  <c r="L1245" i="14"/>
  <c r="M1245" i="14" s="1"/>
  <c r="J1246" i="14"/>
  <c r="L1249" i="14"/>
  <c r="M1249" i="14" s="1"/>
  <c r="J1250" i="14"/>
  <c r="L1253" i="14"/>
  <c r="M1253" i="14" s="1"/>
  <c r="J1254" i="14"/>
  <c r="L1259" i="14"/>
  <c r="M1259" i="14" s="1"/>
  <c r="J1260" i="14"/>
  <c r="L1264" i="14"/>
  <c r="M1264" i="14" s="1"/>
  <c r="J1265" i="14"/>
  <c r="L1270" i="14"/>
  <c r="M1270" i="14" s="1"/>
  <c r="J1271" i="14"/>
  <c r="L1275" i="14"/>
  <c r="M1275" i="14" s="1"/>
  <c r="J1276" i="14"/>
  <c r="L1279" i="14"/>
  <c r="M1279" i="14" s="1"/>
  <c r="L1323" i="14"/>
  <c r="M1323" i="14" s="1"/>
  <c r="J1323" i="14"/>
  <c r="J1331" i="14"/>
  <c r="L1331" i="14"/>
  <c r="M1331" i="14" s="1"/>
  <c r="J1349" i="14"/>
  <c r="L1349" i="14"/>
  <c r="M1349" i="14" s="1"/>
  <c r="J1368" i="14"/>
  <c r="L1368" i="14"/>
  <c r="M1368" i="14" s="1"/>
  <c r="J1388" i="14"/>
  <c r="L1388" i="14"/>
  <c r="M1388" i="14" s="1"/>
  <c r="J1307" i="14"/>
  <c r="L1332" i="14"/>
  <c r="M1332" i="14" s="1"/>
  <c r="J1332" i="14"/>
  <c r="J1340" i="14"/>
  <c r="L1340" i="14"/>
  <c r="M1340" i="14" s="1"/>
  <c r="J1343" i="14"/>
  <c r="L1350" i="14"/>
  <c r="M1350" i="14" s="1"/>
  <c r="J1350" i="14"/>
  <c r="J1359" i="14"/>
  <c r="L1359" i="14"/>
  <c r="M1359" i="14" s="1"/>
  <c r="J1363" i="14"/>
  <c r="L1369" i="14"/>
  <c r="M1369" i="14" s="1"/>
  <c r="J1369" i="14"/>
  <c r="J1378" i="14"/>
  <c r="L1378" i="14"/>
  <c r="M1378" i="14" s="1"/>
  <c r="J1381" i="14"/>
  <c r="L1389" i="14"/>
  <c r="M1389" i="14" s="1"/>
  <c r="J1389" i="14"/>
  <c r="J1396" i="14"/>
  <c r="L1396" i="14"/>
  <c r="M1396" i="14" s="1"/>
  <c r="J1399" i="14"/>
  <c r="J1317" i="14"/>
  <c r="L1328" i="14"/>
  <c r="M1328" i="14" s="1"/>
  <c r="J1328" i="14"/>
  <c r="J1336" i="14"/>
  <c r="L1336" i="14"/>
  <c r="M1336" i="14" s="1"/>
  <c r="J1339" i="14"/>
  <c r="L1345" i="14"/>
  <c r="M1345" i="14" s="1"/>
  <c r="J1345" i="14"/>
  <c r="J1353" i="14"/>
  <c r="L1353" i="14"/>
  <c r="M1353" i="14" s="1"/>
  <c r="J1358" i="14"/>
  <c r="L1365" i="14"/>
  <c r="M1365" i="14" s="1"/>
  <c r="J1365" i="14"/>
  <c r="J1373" i="14"/>
  <c r="L1373" i="14"/>
  <c r="M1373" i="14" s="1"/>
  <c r="J1377" i="14"/>
  <c r="L1384" i="14"/>
  <c r="M1384" i="14" s="1"/>
  <c r="J1384" i="14"/>
  <c r="J1392" i="14"/>
  <c r="L1392" i="14"/>
  <c r="M1392" i="14" s="1"/>
  <c r="J1395" i="14"/>
  <c r="J1326" i="14"/>
  <c r="M1339" i="14"/>
  <c r="M1343" i="14"/>
  <c r="M1358" i="14"/>
  <c r="M1363" i="14"/>
  <c r="M1377" i="14"/>
  <c r="M1381" i="14"/>
  <c r="M1395" i="14"/>
  <c r="M1399" i="14"/>
  <c r="L9" i="14"/>
  <c r="M9" i="14" s="1"/>
  <c r="M100" i="14" l="1"/>
  <c r="M102" i="14"/>
  <c r="M175" i="14"/>
  <c r="M8" i="14"/>
  <c r="M139" i="14"/>
  <c r="M85" i="14"/>
  <c r="M646" i="14"/>
  <c r="M231" i="14"/>
  <c r="M495" i="14"/>
  <c r="M211" i="14"/>
  <c r="M1292" i="14"/>
  <c r="M764" i="14"/>
  <c r="M303" i="14"/>
  <c r="M317" i="14"/>
  <c r="M91" i="14"/>
  <c r="M684" i="14"/>
  <c r="M384" i="14"/>
  <c r="M1371" i="14"/>
  <c r="M131" i="14"/>
  <c r="M413" i="14"/>
  <c r="M201" i="14"/>
  <c r="M167" i="14"/>
  <c r="M205" i="14"/>
  <c r="M107" i="14"/>
  <c r="M188" i="14"/>
  <c r="M144" i="14"/>
  <c r="M109" i="14"/>
  <c r="M148" i="14"/>
  <c r="M112" i="14"/>
  <c r="M37" i="14"/>
  <c r="M20" i="14"/>
  <c r="M34" i="14"/>
  <c r="M137" i="14"/>
  <c r="M23" i="14"/>
  <c r="M159" i="14"/>
  <c r="M1261" i="14"/>
  <c r="M217" i="14" l="1"/>
  <c r="M624" i="14"/>
  <c r="K94" i="15" s="1"/>
  <c r="M40" i="14"/>
  <c r="K13" i="15" s="1"/>
  <c r="M191" i="14"/>
  <c r="M187" i="14" s="1"/>
  <c r="M223" i="14"/>
  <c r="K50" i="15" s="1"/>
  <c r="M451" i="14"/>
  <c r="K80" i="15" s="1"/>
  <c r="M238" i="14"/>
  <c r="K53" i="15" s="1"/>
  <c r="M154" i="14"/>
  <c r="M153" i="14" s="1"/>
  <c r="M51" i="14"/>
  <c r="K14" i="15" s="1"/>
  <c r="M274" i="14"/>
  <c r="M843" i="14"/>
  <c r="M961" i="14"/>
  <c r="M687" i="14"/>
  <c r="M649" i="14"/>
  <c r="M1153" i="14"/>
  <c r="M339" i="14"/>
  <c r="M1163" i="14"/>
  <c r="M1314" i="14"/>
  <c r="M403" i="14"/>
  <c r="M1215" i="14"/>
  <c r="M705" i="14"/>
  <c r="M1146" i="14"/>
  <c r="E108" i="13" s="1"/>
  <c r="M178" i="14"/>
  <c r="K34" i="15"/>
  <c r="M980" i="14"/>
  <c r="E92" i="13" s="1"/>
  <c r="M666" i="14"/>
  <c r="M1074" i="14"/>
  <c r="M1375" i="14"/>
  <c r="M828" i="14"/>
  <c r="M690" i="14"/>
  <c r="M1335" i="14"/>
  <c r="M395" i="14"/>
  <c r="M471" i="14"/>
  <c r="M1286" i="14"/>
  <c r="M782" i="14"/>
  <c r="M1355" i="14"/>
  <c r="M476" i="14"/>
  <c r="M1256" i="14"/>
  <c r="M696" i="14"/>
  <c r="M292" i="14"/>
  <c r="M797" i="14"/>
  <c r="M1223" i="14"/>
  <c r="M417" i="14"/>
  <c r="M503" i="14"/>
  <c r="M1362" i="14"/>
  <c r="K150" i="15"/>
  <c r="M1320" i="14"/>
  <c r="M525" i="14"/>
  <c r="K52" i="15"/>
  <c r="M306" i="14"/>
  <c r="M868" i="14"/>
  <c r="M1280" i="14"/>
  <c r="M593" i="14"/>
  <c r="M1237" i="14"/>
  <c r="M256" i="14"/>
  <c r="M628" i="14"/>
  <c r="M1228" i="14"/>
  <c r="M1296" i="14"/>
  <c r="M899" i="14"/>
  <c r="M328" i="14"/>
  <c r="M1267" i="14"/>
  <c r="M848" i="14"/>
  <c r="M1011" i="14"/>
  <c r="M811" i="14"/>
  <c r="M677" i="14"/>
  <c r="M511" i="14"/>
  <c r="M542" i="14"/>
  <c r="M388" i="14"/>
  <c r="M995" i="14"/>
  <c r="M1274" i="14"/>
  <c r="M1194" i="14"/>
  <c r="K105" i="15"/>
  <c r="K49" i="15"/>
  <c r="K23" i="15"/>
  <c r="M601" i="14"/>
  <c r="K22" i="15"/>
  <c r="M310" i="14"/>
  <c r="M769" i="14"/>
  <c r="M654" i="14"/>
  <c r="K31" i="15"/>
  <c r="K41" i="15"/>
  <c r="M369" i="14"/>
  <c r="K44" i="15"/>
  <c r="M745" i="14"/>
  <c r="M1024" i="14"/>
  <c r="M209" i="14"/>
  <c r="M116" i="14"/>
  <c r="K85" i="15"/>
  <c r="K9" i="15"/>
  <c r="K26" i="15"/>
  <c r="K11" i="15"/>
  <c r="M99" i="14"/>
  <c r="K19" i="15"/>
  <c r="K62" i="15"/>
  <c r="K12" i="15"/>
  <c r="M321" i="14"/>
  <c r="K30" i="15"/>
  <c r="M468" i="14"/>
  <c r="M456" i="14"/>
  <c r="M634" i="14"/>
  <c r="K47" i="15"/>
  <c r="K8" i="15"/>
  <c r="M371" i="14"/>
  <c r="K20" i="15"/>
  <c r="M1150" i="14"/>
  <c r="M1117" i="14"/>
  <c r="M355" i="14"/>
  <c r="K15" i="15"/>
  <c r="M1387" i="14"/>
  <c r="M1382" i="14" s="1"/>
  <c r="K35" i="15"/>
  <c r="K43" i="15"/>
  <c r="K78" i="15"/>
  <c r="K17" i="15"/>
  <c r="K167" i="15"/>
  <c r="M1198" i="14"/>
  <c r="K21" i="15"/>
  <c r="K169" i="15"/>
  <c r="K112" i="15"/>
  <c r="K156" i="15"/>
  <c r="K99" i="15"/>
  <c r="K38" i="15"/>
  <c r="K58" i="15"/>
  <c r="K7" i="15"/>
  <c r="K27" i="15"/>
  <c r="K25" i="15"/>
  <c r="K72" i="15"/>
  <c r="F15" i="13"/>
  <c r="AP15" i="13" s="1"/>
  <c r="AP145" i="13"/>
  <c r="AP143" i="13"/>
  <c r="AP141" i="13"/>
  <c r="AP139" i="13"/>
  <c r="AP137" i="13"/>
  <c r="AP135" i="13"/>
  <c r="AP133" i="13"/>
  <c r="AP131" i="13"/>
  <c r="AP129" i="13"/>
  <c r="AP127" i="13"/>
  <c r="AP125" i="13"/>
  <c r="AP123" i="13"/>
  <c r="AP121" i="13"/>
  <c r="AP119" i="13"/>
  <c r="AP117" i="13"/>
  <c r="AP115" i="13"/>
  <c r="AP113" i="13"/>
  <c r="AP111" i="13"/>
  <c r="AP109" i="13"/>
  <c r="AP107" i="13"/>
  <c r="AP105" i="13"/>
  <c r="AP101" i="13"/>
  <c r="AP99" i="13"/>
  <c r="AP97" i="13"/>
  <c r="AP95" i="13"/>
  <c r="AP93" i="13"/>
  <c r="AP91" i="13"/>
  <c r="AP89" i="13"/>
  <c r="AP87" i="13"/>
  <c r="AP85" i="13"/>
  <c r="AP83" i="13"/>
  <c r="AP81" i="13"/>
  <c r="AP79" i="13"/>
  <c r="AP77" i="13"/>
  <c r="AP75" i="13"/>
  <c r="AP73" i="13"/>
  <c r="AP71" i="13"/>
  <c r="AP69" i="13"/>
  <c r="AP67" i="13"/>
  <c r="AP65" i="13"/>
  <c r="AP63" i="13"/>
  <c r="AP61" i="13"/>
  <c r="AP59" i="13"/>
  <c r="AP57" i="13"/>
  <c r="AP55" i="13"/>
  <c r="AP53" i="13"/>
  <c r="AP51" i="13"/>
  <c r="AP49" i="13"/>
  <c r="AP47" i="13"/>
  <c r="AP45" i="13"/>
  <c r="AP43" i="13"/>
  <c r="AP41" i="13"/>
  <c r="AP39" i="13"/>
  <c r="AP37" i="13"/>
  <c r="AP35" i="13"/>
  <c r="AP33" i="13"/>
  <c r="AP31" i="13"/>
  <c r="AP29" i="13"/>
  <c r="AP27" i="13"/>
  <c r="AP25" i="13"/>
  <c r="AP23" i="13"/>
  <c r="AP21" i="13"/>
  <c r="AP19" i="13"/>
  <c r="AP17" i="13"/>
  <c r="AP13" i="13"/>
  <c r="AP7" i="13"/>
  <c r="AP9" i="13"/>
  <c r="AP11" i="13"/>
  <c r="M90" i="14" l="1"/>
  <c r="K42" i="15"/>
  <c r="K33" i="15"/>
  <c r="K40" i="15"/>
  <c r="K61" i="15"/>
  <c r="K140" i="15"/>
  <c r="K153" i="15"/>
  <c r="K75" i="15"/>
  <c r="M387" i="14"/>
  <c r="K118" i="15"/>
  <c r="K129" i="15"/>
  <c r="K123" i="15"/>
  <c r="K65" i="15"/>
  <c r="K157" i="15"/>
  <c r="K145" i="15"/>
  <c r="K147" i="15"/>
  <c r="K92" i="15"/>
  <c r="K60" i="15"/>
  <c r="K149" i="15"/>
  <c r="K155" i="15"/>
  <c r="K107" i="15"/>
  <c r="M665" i="14"/>
  <c r="K103" i="15"/>
  <c r="K143" i="15"/>
  <c r="K77" i="15"/>
  <c r="K122" i="15"/>
  <c r="K141" i="15"/>
  <c r="K111" i="15"/>
  <c r="K101" i="15"/>
  <c r="K124" i="15"/>
  <c r="K166" i="15"/>
  <c r="K84" i="15"/>
  <c r="K83" i="15"/>
  <c r="K137" i="15"/>
  <c r="K106" i="15"/>
  <c r="K32" i="15"/>
  <c r="K136" i="15"/>
  <c r="K71" i="15"/>
  <c r="M633" i="14"/>
  <c r="K98" i="15"/>
  <c r="K81" i="15"/>
  <c r="M143" i="14"/>
  <c r="E32" i="13" s="1"/>
  <c r="AL32" i="13" s="1"/>
  <c r="K46" i="15"/>
  <c r="K130" i="15"/>
  <c r="K70" i="15"/>
  <c r="K93" i="15"/>
  <c r="K128" i="15"/>
  <c r="K152" i="15"/>
  <c r="K125" i="15"/>
  <c r="K54" i="15"/>
  <c r="K154" i="15"/>
  <c r="K79" i="15"/>
  <c r="M1354" i="14"/>
  <c r="M1346" i="14" s="1"/>
  <c r="K163" i="15" s="1"/>
  <c r="K165" i="15"/>
  <c r="K76" i="15"/>
  <c r="K135" i="15"/>
  <c r="K110" i="15"/>
  <c r="K56" i="15"/>
  <c r="K82" i="15"/>
  <c r="K64" i="15"/>
  <c r="K89" i="15"/>
  <c r="K95" i="15"/>
  <c r="K161" i="15"/>
  <c r="M502" i="14"/>
  <c r="K88" i="15"/>
  <c r="K117" i="15"/>
  <c r="K115" i="15"/>
  <c r="K121" i="15"/>
  <c r="K127" i="15"/>
  <c r="K39" i="15"/>
  <c r="K160" i="15"/>
  <c r="K67" i="15"/>
  <c r="K170" i="15"/>
  <c r="M174" i="14"/>
  <c r="K16" i="15"/>
  <c r="K134" i="15"/>
  <c r="K18" i="15"/>
  <c r="K24" i="15"/>
  <c r="K114" i="15"/>
  <c r="K91" i="15"/>
  <c r="K104" i="15"/>
  <c r="K90" i="15"/>
  <c r="K144" i="15"/>
  <c r="K57" i="15"/>
  <c r="K109" i="15"/>
  <c r="K162" i="15"/>
  <c r="K168" i="15"/>
  <c r="K131" i="15"/>
  <c r="K139" i="15"/>
  <c r="K66" i="15"/>
  <c r="K100" i="15"/>
  <c r="K126" i="15"/>
  <c r="E134" i="13"/>
  <c r="E132" i="13"/>
  <c r="E130" i="13"/>
  <c r="E128" i="13"/>
  <c r="E126" i="13"/>
  <c r="R126" i="13" s="1"/>
  <c r="E124" i="13"/>
  <c r="E146" i="13"/>
  <c r="E144" i="13"/>
  <c r="E142" i="13"/>
  <c r="E68" i="13"/>
  <c r="AL68" i="13" s="1"/>
  <c r="E30" i="13"/>
  <c r="AH30" i="13" s="1"/>
  <c r="E84" i="13"/>
  <c r="AN84" i="13" s="1"/>
  <c r="E86" i="13"/>
  <c r="E88" i="13"/>
  <c r="E90" i="13"/>
  <c r="AJ90" i="13" s="1"/>
  <c r="AN92" i="13"/>
  <c r="E94" i="13"/>
  <c r="L94" i="13" s="1"/>
  <c r="E96" i="13"/>
  <c r="AF96" i="13" s="1"/>
  <c r="E98" i="13"/>
  <c r="AJ98" i="13" s="1"/>
  <c r="E100" i="13"/>
  <c r="H100" i="13" s="1"/>
  <c r="E106" i="13"/>
  <c r="E110" i="13"/>
  <c r="Z110" i="13" s="1"/>
  <c r="E112" i="13"/>
  <c r="H112" i="13" s="1"/>
  <c r="E82" i="13"/>
  <c r="AJ82" i="13" s="1"/>
  <c r="E80" i="13"/>
  <c r="H80" i="13" s="1"/>
  <c r="E54" i="13"/>
  <c r="AH54" i="13" s="1"/>
  <c r="E52" i="13"/>
  <c r="AL52" i="13" s="1"/>
  <c r="E50" i="13"/>
  <c r="AH50" i="13" s="1"/>
  <c r="E44" i="13"/>
  <c r="E42" i="13"/>
  <c r="AH42" i="13" s="1"/>
  <c r="E36" i="13"/>
  <c r="AL36" i="13" s="1"/>
  <c r="E34" i="13"/>
  <c r="AA34" i="13" s="1"/>
  <c r="E28" i="13"/>
  <c r="AL28" i="13" s="1"/>
  <c r="E26" i="13"/>
  <c r="AH26" i="13" s="1"/>
  <c r="E24" i="13"/>
  <c r="AL24" i="13" s="1"/>
  <c r="E22" i="13"/>
  <c r="K22" i="13" s="1"/>
  <c r="E20" i="13"/>
  <c r="AL20" i="13" s="1"/>
  <c r="E18" i="13"/>
  <c r="E14" i="13"/>
  <c r="AI14" i="13" s="1"/>
  <c r="E12" i="13"/>
  <c r="AL12" i="13" s="1"/>
  <c r="E10" i="13"/>
  <c r="AH10" i="13" s="1"/>
  <c r="AQ89" i="13"/>
  <c r="AQ91" i="13"/>
  <c r="AQ93" i="13"/>
  <c r="AQ95" i="13"/>
  <c r="AQ97" i="13"/>
  <c r="AQ99" i="13"/>
  <c r="AQ105" i="13"/>
  <c r="AQ107" i="13"/>
  <c r="AQ109" i="13"/>
  <c r="AQ111" i="13"/>
  <c r="AQ113" i="13"/>
  <c r="AQ119" i="13"/>
  <c r="AQ115" i="13"/>
  <c r="AQ117" i="13"/>
  <c r="AQ123" i="13"/>
  <c r="AQ125" i="13"/>
  <c r="AQ127" i="13"/>
  <c r="AQ129" i="13"/>
  <c r="AQ131" i="13"/>
  <c r="AQ133" i="13"/>
  <c r="AQ141" i="13"/>
  <c r="AQ143" i="13"/>
  <c r="AQ145" i="13"/>
  <c r="AQ87" i="13"/>
  <c r="AQ85" i="13"/>
  <c r="AQ83" i="13"/>
  <c r="AQ81" i="13"/>
  <c r="AQ79" i="13"/>
  <c r="AQ77" i="13"/>
  <c r="AQ75" i="13"/>
  <c r="AQ73" i="13"/>
  <c r="AQ71" i="13"/>
  <c r="AQ69" i="13"/>
  <c r="AQ67" i="13"/>
  <c r="AQ65" i="13"/>
  <c r="AQ63" i="13"/>
  <c r="AQ61" i="13"/>
  <c r="AQ59" i="13"/>
  <c r="AQ57" i="13"/>
  <c r="AQ55" i="13"/>
  <c r="AQ53" i="13"/>
  <c r="AQ51" i="13"/>
  <c r="AQ49" i="13"/>
  <c r="AQ47" i="13"/>
  <c r="AQ45" i="13"/>
  <c r="AQ43" i="13"/>
  <c r="AQ41" i="13"/>
  <c r="AQ39" i="13"/>
  <c r="AQ37" i="13"/>
  <c r="AQ35" i="13"/>
  <c r="AQ33" i="13"/>
  <c r="AQ31" i="13"/>
  <c r="AQ29" i="13"/>
  <c r="AQ27" i="13"/>
  <c r="AQ25" i="13"/>
  <c r="AQ23" i="13"/>
  <c r="AQ15" i="13"/>
  <c r="AQ7" i="13"/>
  <c r="M1313" i="14" l="1"/>
  <c r="M1304" i="14" s="1"/>
  <c r="E136" i="13" s="1"/>
  <c r="E140" i="13"/>
  <c r="AK140" i="13" s="1"/>
  <c r="K37" i="15"/>
  <c r="K29" i="15"/>
  <c r="K97" i="15"/>
  <c r="K74" i="15"/>
  <c r="K87" i="15"/>
  <c r="M501" i="14"/>
  <c r="M386" i="14" s="1"/>
  <c r="K164" i="15"/>
  <c r="K102" i="15"/>
  <c r="AA10" i="13"/>
  <c r="O52" i="13"/>
  <c r="AM20" i="13"/>
  <c r="AA26" i="13"/>
  <c r="S30" i="13"/>
  <c r="AI10" i="13"/>
  <c r="G24" i="13"/>
  <c r="AI26" i="13"/>
  <c r="AA30" i="13"/>
  <c r="K42" i="13"/>
  <c r="W52" i="13"/>
  <c r="AE68" i="13"/>
  <c r="AN80" i="13"/>
  <c r="G12" i="13"/>
  <c r="O24" i="13"/>
  <c r="G28" i="13"/>
  <c r="AI30" i="13"/>
  <c r="S42" i="13"/>
  <c r="AE52" i="13"/>
  <c r="AM68" i="13"/>
  <c r="AF84" i="13"/>
  <c r="O12" i="13"/>
  <c r="W24" i="13"/>
  <c r="O28" i="13"/>
  <c r="G32" i="13"/>
  <c r="AA42" i="13"/>
  <c r="K50" i="13"/>
  <c r="AM52" i="13"/>
  <c r="P92" i="13"/>
  <c r="W12" i="13"/>
  <c r="G20" i="13"/>
  <c r="AE24" i="13"/>
  <c r="W28" i="13"/>
  <c r="O32" i="13"/>
  <c r="AI42" i="13"/>
  <c r="S50" i="13"/>
  <c r="K54" i="13"/>
  <c r="H96" i="13"/>
  <c r="AE12" i="13"/>
  <c r="O20" i="13"/>
  <c r="AM24" i="13"/>
  <c r="AE28" i="13"/>
  <c r="W32" i="13"/>
  <c r="AA50" i="13"/>
  <c r="S54" i="13"/>
  <c r="W68" i="13"/>
  <c r="K10" i="13"/>
  <c r="AM12" i="13"/>
  <c r="W20" i="13"/>
  <c r="K26" i="13"/>
  <c r="AM28" i="13"/>
  <c r="AE32" i="13"/>
  <c r="AI50" i="13"/>
  <c r="AA54" i="13"/>
  <c r="G68" i="13"/>
  <c r="S10" i="13"/>
  <c r="AE20" i="13"/>
  <c r="S26" i="13"/>
  <c r="K30" i="13"/>
  <c r="AM32" i="13"/>
  <c r="G52" i="13"/>
  <c r="AI54" i="13"/>
  <c r="O68" i="13"/>
  <c r="AM88" i="13"/>
  <c r="AE88" i="13"/>
  <c r="W88" i="13"/>
  <c r="O88" i="13"/>
  <c r="G88" i="13"/>
  <c r="AL88" i="13"/>
  <c r="AD88" i="13"/>
  <c r="V88" i="13"/>
  <c r="N88" i="13"/>
  <c r="F88" i="13"/>
  <c r="AK88" i="13"/>
  <c r="AC88" i="13"/>
  <c r="U88" i="13"/>
  <c r="M88" i="13"/>
  <c r="AJ88" i="13"/>
  <c r="AB88" i="13"/>
  <c r="T88" i="13"/>
  <c r="L88" i="13"/>
  <c r="AI88" i="13"/>
  <c r="AA88" i="13"/>
  <c r="S88" i="13"/>
  <c r="K88" i="13"/>
  <c r="AH88" i="13"/>
  <c r="Z88" i="13"/>
  <c r="R88" i="13"/>
  <c r="J88" i="13"/>
  <c r="AO88" i="13"/>
  <c r="AG88" i="13"/>
  <c r="Y88" i="13"/>
  <c r="Q88" i="13"/>
  <c r="I88" i="13"/>
  <c r="P88" i="13"/>
  <c r="H88" i="13"/>
  <c r="AN88" i="13"/>
  <c r="X88" i="13"/>
  <c r="AF88" i="13"/>
  <c r="AH18" i="13"/>
  <c r="Z18" i="13"/>
  <c r="R18" i="13"/>
  <c r="J18" i="13"/>
  <c r="AO18" i="13"/>
  <c r="AG18" i="13"/>
  <c r="Y18" i="13"/>
  <c r="Q18" i="13"/>
  <c r="I18" i="13"/>
  <c r="AN18" i="13"/>
  <c r="AF18" i="13"/>
  <c r="X18" i="13"/>
  <c r="P18" i="13"/>
  <c r="H18" i="13"/>
  <c r="AM18" i="13"/>
  <c r="AE18" i="13"/>
  <c r="W18" i="13"/>
  <c r="O18" i="13"/>
  <c r="G18" i="13"/>
  <c r="AL18" i="13"/>
  <c r="AD18" i="13"/>
  <c r="V18" i="13"/>
  <c r="N18" i="13"/>
  <c r="F18" i="13"/>
  <c r="AK18" i="13"/>
  <c r="AC18" i="13"/>
  <c r="U18" i="13"/>
  <c r="M18" i="13"/>
  <c r="AJ18" i="13"/>
  <c r="AB18" i="13"/>
  <c r="T18" i="13"/>
  <c r="L18" i="13"/>
  <c r="S14" i="13"/>
  <c r="K18" i="13"/>
  <c r="AA14" i="13"/>
  <c r="S18" i="13"/>
  <c r="AH22" i="13"/>
  <c r="Z22" i="13"/>
  <c r="R22" i="13"/>
  <c r="J22" i="13"/>
  <c r="AO22" i="13"/>
  <c r="AG22" i="13"/>
  <c r="Y22" i="13"/>
  <c r="Q22" i="13"/>
  <c r="I22" i="13"/>
  <c r="AN22" i="13"/>
  <c r="AF22" i="13"/>
  <c r="X22" i="13"/>
  <c r="P22" i="13"/>
  <c r="H22" i="13"/>
  <c r="AM22" i="13"/>
  <c r="AE22" i="13"/>
  <c r="W22" i="13"/>
  <c r="O22" i="13"/>
  <c r="G22" i="13"/>
  <c r="AL22" i="13"/>
  <c r="AD22" i="13"/>
  <c r="V22" i="13"/>
  <c r="N22" i="13"/>
  <c r="F22" i="13"/>
  <c r="AK22" i="13"/>
  <c r="AC22" i="13"/>
  <c r="U22" i="13"/>
  <c r="M22" i="13"/>
  <c r="AJ22" i="13"/>
  <c r="AB22" i="13"/>
  <c r="T22" i="13"/>
  <c r="L22" i="13"/>
  <c r="AO130" i="13"/>
  <c r="AG130" i="13"/>
  <c r="Y130" i="13"/>
  <c r="Q130" i="13"/>
  <c r="I130" i="13"/>
  <c r="AN130" i="13"/>
  <c r="AF130" i="13"/>
  <c r="X130" i="13"/>
  <c r="P130" i="13"/>
  <c r="H130" i="13"/>
  <c r="AM130" i="13"/>
  <c r="AE130" i="13"/>
  <c r="W130" i="13"/>
  <c r="O130" i="13"/>
  <c r="G130" i="13"/>
  <c r="AL130" i="13"/>
  <c r="AD130" i="13"/>
  <c r="V130" i="13"/>
  <c r="N130" i="13"/>
  <c r="F130" i="13"/>
  <c r="AK130" i="13"/>
  <c r="AC130" i="13"/>
  <c r="U130" i="13"/>
  <c r="M130" i="13"/>
  <c r="AJ130" i="13"/>
  <c r="AB130" i="13"/>
  <c r="T130" i="13"/>
  <c r="L130" i="13"/>
  <c r="AI130" i="13"/>
  <c r="AA130" i="13"/>
  <c r="S130" i="13"/>
  <c r="K130" i="13"/>
  <c r="AH130" i="13"/>
  <c r="Z130" i="13"/>
  <c r="R130" i="13"/>
  <c r="J130" i="13"/>
  <c r="AA18" i="13"/>
  <c r="S22" i="13"/>
  <c r="AI18" i="13"/>
  <c r="AI22" i="13"/>
  <c r="K34" i="13"/>
  <c r="AA22" i="13"/>
  <c r="S34" i="13"/>
  <c r="AL44" i="13"/>
  <c r="AD44" i="13"/>
  <c r="V44" i="13"/>
  <c r="N44" i="13"/>
  <c r="F44" i="13"/>
  <c r="AK44" i="13"/>
  <c r="AC44" i="13"/>
  <c r="U44" i="13"/>
  <c r="M44" i="13"/>
  <c r="AJ44" i="13"/>
  <c r="AB44" i="13"/>
  <c r="T44" i="13"/>
  <c r="L44" i="13"/>
  <c r="AI44" i="13"/>
  <c r="AA44" i="13"/>
  <c r="S44" i="13"/>
  <c r="K44" i="13"/>
  <c r="AM44" i="13"/>
  <c r="O44" i="13"/>
  <c r="AH44" i="13"/>
  <c r="Z44" i="13"/>
  <c r="R44" i="13"/>
  <c r="J44" i="13"/>
  <c r="AO44" i="13"/>
  <c r="AG44" i="13"/>
  <c r="Y44" i="13"/>
  <c r="Q44" i="13"/>
  <c r="I44" i="13"/>
  <c r="AE44" i="13"/>
  <c r="G44" i="13"/>
  <c r="AN44" i="13"/>
  <c r="AF44" i="13"/>
  <c r="X44" i="13"/>
  <c r="P44" i="13"/>
  <c r="H44" i="13"/>
  <c r="W44" i="13"/>
  <c r="AI108" i="13"/>
  <c r="AA108" i="13"/>
  <c r="S108" i="13"/>
  <c r="K108" i="13"/>
  <c r="AH108" i="13"/>
  <c r="Z108" i="13"/>
  <c r="R108" i="13"/>
  <c r="J108" i="13"/>
  <c r="AO108" i="13"/>
  <c r="AG108" i="13"/>
  <c r="Y108" i="13"/>
  <c r="Q108" i="13"/>
  <c r="I108" i="13"/>
  <c r="AN108" i="13"/>
  <c r="AF108" i="13"/>
  <c r="X108" i="13"/>
  <c r="P108" i="13"/>
  <c r="H108" i="13"/>
  <c r="AM108" i="13"/>
  <c r="AE108" i="13"/>
  <c r="W108" i="13"/>
  <c r="O108" i="13"/>
  <c r="G108" i="13"/>
  <c r="AL108" i="13"/>
  <c r="AD108" i="13"/>
  <c r="V108" i="13"/>
  <c r="N108" i="13"/>
  <c r="F108" i="13"/>
  <c r="AK108" i="13"/>
  <c r="AC108" i="13"/>
  <c r="U108" i="13"/>
  <c r="M108" i="13"/>
  <c r="L108" i="13"/>
  <c r="T108" i="13"/>
  <c r="AJ108" i="13"/>
  <c r="AB108" i="13"/>
  <c r="AH14" i="13"/>
  <c r="Z14" i="13"/>
  <c r="R14" i="13"/>
  <c r="J14" i="13"/>
  <c r="AO14" i="13"/>
  <c r="AG14" i="13"/>
  <c r="Y14" i="13"/>
  <c r="Q14" i="13"/>
  <c r="I14" i="13"/>
  <c r="AN14" i="13"/>
  <c r="AF14" i="13"/>
  <c r="X14" i="13"/>
  <c r="P14" i="13"/>
  <c r="H14" i="13"/>
  <c r="AM14" i="13"/>
  <c r="AE14" i="13"/>
  <c r="W14" i="13"/>
  <c r="O14" i="13"/>
  <c r="G14" i="13"/>
  <c r="AL14" i="13"/>
  <c r="AD14" i="13"/>
  <c r="V14" i="13"/>
  <c r="N14" i="13"/>
  <c r="F14" i="13"/>
  <c r="AK14" i="13"/>
  <c r="AC14" i="13"/>
  <c r="U14" i="13"/>
  <c r="M14" i="13"/>
  <c r="AJ14" i="13"/>
  <c r="AB14" i="13"/>
  <c r="T14" i="13"/>
  <c r="L14" i="13"/>
  <c r="AH34" i="13"/>
  <c r="Z34" i="13"/>
  <c r="R34" i="13"/>
  <c r="J34" i="13"/>
  <c r="AO34" i="13"/>
  <c r="AG34" i="13"/>
  <c r="Y34" i="13"/>
  <c r="Q34" i="13"/>
  <c r="I34" i="13"/>
  <c r="AN34" i="13"/>
  <c r="AF34" i="13"/>
  <c r="X34" i="13"/>
  <c r="P34" i="13"/>
  <c r="H34" i="13"/>
  <c r="AM34" i="13"/>
  <c r="AE34" i="13"/>
  <c r="W34" i="13"/>
  <c r="O34" i="13"/>
  <c r="G34" i="13"/>
  <c r="AL34" i="13"/>
  <c r="AD34" i="13"/>
  <c r="V34" i="13"/>
  <c r="N34" i="13"/>
  <c r="F34" i="13"/>
  <c r="AK34" i="13"/>
  <c r="AC34" i="13"/>
  <c r="U34" i="13"/>
  <c r="M34" i="13"/>
  <c r="AJ34" i="13"/>
  <c r="AB34" i="13"/>
  <c r="T34" i="13"/>
  <c r="L34" i="13"/>
  <c r="K14" i="13"/>
  <c r="AI34" i="13"/>
  <c r="O36" i="13"/>
  <c r="AM106" i="13"/>
  <c r="AE106" i="13"/>
  <c r="W106" i="13"/>
  <c r="O106" i="13"/>
  <c r="G106" i="13"/>
  <c r="AL106" i="13"/>
  <c r="AD106" i="13"/>
  <c r="V106" i="13"/>
  <c r="N106" i="13"/>
  <c r="F106" i="13"/>
  <c r="AK106" i="13"/>
  <c r="AC106" i="13"/>
  <c r="U106" i="13"/>
  <c r="M106" i="13"/>
  <c r="AJ106" i="13"/>
  <c r="AB106" i="13"/>
  <c r="T106" i="13"/>
  <c r="L106" i="13"/>
  <c r="AI106" i="13"/>
  <c r="AA106" i="13"/>
  <c r="S106" i="13"/>
  <c r="K106" i="13"/>
  <c r="AH106" i="13"/>
  <c r="Z106" i="13"/>
  <c r="R106" i="13"/>
  <c r="J106" i="13"/>
  <c r="AO106" i="13"/>
  <c r="AG106" i="13"/>
  <c r="Y106" i="13"/>
  <c r="Q106" i="13"/>
  <c r="I106" i="13"/>
  <c r="AI86" i="13"/>
  <c r="AA86" i="13"/>
  <c r="S86" i="13"/>
  <c r="K86" i="13"/>
  <c r="AH86" i="13"/>
  <c r="Z86" i="13"/>
  <c r="R86" i="13"/>
  <c r="J86" i="13"/>
  <c r="AO86" i="13"/>
  <c r="AG86" i="13"/>
  <c r="Y86" i="13"/>
  <c r="Q86" i="13"/>
  <c r="I86" i="13"/>
  <c r="AN86" i="13"/>
  <c r="AF86" i="13"/>
  <c r="X86" i="13"/>
  <c r="P86" i="13"/>
  <c r="H86" i="13"/>
  <c r="AM86" i="13"/>
  <c r="AE86" i="13"/>
  <c r="W86" i="13"/>
  <c r="O86" i="13"/>
  <c r="G86" i="13"/>
  <c r="AL86" i="13"/>
  <c r="AD86" i="13"/>
  <c r="V86" i="13"/>
  <c r="N86" i="13"/>
  <c r="F86" i="13"/>
  <c r="AK86" i="13"/>
  <c r="AC86" i="13"/>
  <c r="U86" i="13"/>
  <c r="M86" i="13"/>
  <c r="AK132" i="13"/>
  <c r="AC132" i="13"/>
  <c r="U132" i="13"/>
  <c r="M132" i="13"/>
  <c r="AJ132" i="13"/>
  <c r="AB132" i="13"/>
  <c r="T132" i="13"/>
  <c r="L132" i="13"/>
  <c r="AI132" i="13"/>
  <c r="AA132" i="13"/>
  <c r="S132" i="13"/>
  <c r="K132" i="13"/>
  <c r="AH132" i="13"/>
  <c r="Z132" i="13"/>
  <c r="R132" i="13"/>
  <c r="J132" i="13"/>
  <c r="AO132" i="13"/>
  <c r="AG132" i="13"/>
  <c r="Y132" i="13"/>
  <c r="Q132" i="13"/>
  <c r="I132" i="13"/>
  <c r="AN132" i="13"/>
  <c r="AF132" i="13"/>
  <c r="X132" i="13"/>
  <c r="P132" i="13"/>
  <c r="H132" i="13"/>
  <c r="AM132" i="13"/>
  <c r="AE132" i="13"/>
  <c r="W132" i="13"/>
  <c r="O132" i="13"/>
  <c r="G132" i="13"/>
  <c r="AD132" i="13"/>
  <c r="V132" i="13"/>
  <c r="N132" i="13"/>
  <c r="F132" i="13"/>
  <c r="L10" i="13"/>
  <c r="T10" i="13"/>
  <c r="AB10" i="13"/>
  <c r="AJ10" i="13"/>
  <c r="H12" i="13"/>
  <c r="P12" i="13"/>
  <c r="X12" i="13"/>
  <c r="AF12" i="13"/>
  <c r="AN12" i="13"/>
  <c r="H20" i="13"/>
  <c r="P20" i="13"/>
  <c r="X20" i="13"/>
  <c r="AF20" i="13"/>
  <c r="AN20" i="13"/>
  <c r="H24" i="13"/>
  <c r="P24" i="13"/>
  <c r="X24" i="13"/>
  <c r="AF24" i="13"/>
  <c r="AN24" i="13"/>
  <c r="L26" i="13"/>
  <c r="T26" i="13"/>
  <c r="AB26" i="13"/>
  <c r="AJ26" i="13"/>
  <c r="H28" i="13"/>
  <c r="P28" i="13"/>
  <c r="X28" i="13"/>
  <c r="AF28" i="13"/>
  <c r="AN28" i="13"/>
  <c r="L30" i="13"/>
  <c r="T30" i="13"/>
  <c r="AB30" i="13"/>
  <c r="AJ30" i="13"/>
  <c r="H32" i="13"/>
  <c r="P32" i="13"/>
  <c r="X32" i="13"/>
  <c r="AF32" i="13"/>
  <c r="AN32" i="13"/>
  <c r="H36" i="13"/>
  <c r="P36" i="13"/>
  <c r="X36" i="13"/>
  <c r="AF36" i="13"/>
  <c r="AN36" i="13"/>
  <c r="L42" i="13"/>
  <c r="T42" i="13"/>
  <c r="AB42" i="13"/>
  <c r="AJ42" i="13"/>
  <c r="L50" i="13"/>
  <c r="T50" i="13"/>
  <c r="AB50" i="13"/>
  <c r="AJ50" i="13"/>
  <c r="H52" i="13"/>
  <c r="P52" i="13"/>
  <c r="X52" i="13"/>
  <c r="AF52" i="13"/>
  <c r="AN52" i="13"/>
  <c r="L54" i="13"/>
  <c r="T54" i="13"/>
  <c r="AB54" i="13"/>
  <c r="AJ54" i="13"/>
  <c r="H68" i="13"/>
  <c r="P68" i="13"/>
  <c r="X68" i="13"/>
  <c r="AF68" i="13"/>
  <c r="AN68" i="13"/>
  <c r="L82" i="13"/>
  <c r="X92" i="13"/>
  <c r="P96" i="13"/>
  <c r="W36" i="13"/>
  <c r="AM100" i="13"/>
  <c r="AE100" i="13"/>
  <c r="W100" i="13"/>
  <c r="O100" i="13"/>
  <c r="G100" i="13"/>
  <c r="AL100" i="13"/>
  <c r="AD100" i="13"/>
  <c r="V100" i="13"/>
  <c r="N100" i="13"/>
  <c r="F100" i="13"/>
  <c r="AK100" i="13"/>
  <c r="AC100" i="13"/>
  <c r="U100" i="13"/>
  <c r="M100" i="13"/>
  <c r="AJ100" i="13"/>
  <c r="AB100" i="13"/>
  <c r="T100" i="13"/>
  <c r="L100" i="13"/>
  <c r="AI100" i="13"/>
  <c r="AA100" i="13"/>
  <c r="S100" i="13"/>
  <c r="K100" i="13"/>
  <c r="AH100" i="13"/>
  <c r="Z100" i="13"/>
  <c r="R100" i="13"/>
  <c r="J100" i="13"/>
  <c r="AO100" i="13"/>
  <c r="AG100" i="13"/>
  <c r="Y100" i="13"/>
  <c r="Q100" i="13"/>
  <c r="I100" i="13"/>
  <c r="AM84" i="13"/>
  <c r="AE84" i="13"/>
  <c r="W84" i="13"/>
  <c r="O84" i="13"/>
  <c r="G84" i="13"/>
  <c r="AL84" i="13"/>
  <c r="AD84" i="13"/>
  <c r="V84" i="13"/>
  <c r="N84" i="13"/>
  <c r="F84" i="13"/>
  <c r="AK84" i="13"/>
  <c r="AC84" i="13"/>
  <c r="U84" i="13"/>
  <c r="M84" i="13"/>
  <c r="AJ84" i="13"/>
  <c r="AB84" i="13"/>
  <c r="T84" i="13"/>
  <c r="L84" i="13"/>
  <c r="AI84" i="13"/>
  <c r="AA84" i="13"/>
  <c r="S84" i="13"/>
  <c r="K84" i="13"/>
  <c r="AH84" i="13"/>
  <c r="Z84" i="13"/>
  <c r="R84" i="13"/>
  <c r="J84" i="13"/>
  <c r="AO84" i="13"/>
  <c r="AG84" i="13"/>
  <c r="Y84" i="13"/>
  <c r="Q84" i="13"/>
  <c r="I84" i="13"/>
  <c r="AO134" i="13"/>
  <c r="AG134" i="13"/>
  <c r="Y134" i="13"/>
  <c r="Q134" i="13"/>
  <c r="I134" i="13"/>
  <c r="AN134" i="13"/>
  <c r="AF134" i="13"/>
  <c r="X134" i="13"/>
  <c r="P134" i="13"/>
  <c r="H134" i="13"/>
  <c r="AM134" i="13"/>
  <c r="AE134" i="13"/>
  <c r="W134" i="13"/>
  <c r="O134" i="13"/>
  <c r="G134" i="13"/>
  <c r="AL134" i="13"/>
  <c r="AD134" i="13"/>
  <c r="V134" i="13"/>
  <c r="N134" i="13"/>
  <c r="F134" i="13"/>
  <c r="AK134" i="13"/>
  <c r="AC134" i="13"/>
  <c r="U134" i="13"/>
  <c r="M134" i="13"/>
  <c r="AJ134" i="13"/>
  <c r="AB134" i="13"/>
  <c r="T134" i="13"/>
  <c r="L134" i="13"/>
  <c r="AI134" i="13"/>
  <c r="AA134" i="13"/>
  <c r="S134" i="13"/>
  <c r="K134" i="13"/>
  <c r="AH134" i="13"/>
  <c r="Z134" i="13"/>
  <c r="R134" i="13"/>
  <c r="J134" i="13"/>
  <c r="M10" i="13"/>
  <c r="U10" i="13"/>
  <c r="AC10" i="13"/>
  <c r="AK10" i="13"/>
  <c r="I12" i="13"/>
  <c r="Q12" i="13"/>
  <c r="Y12" i="13"/>
  <c r="AG12" i="13"/>
  <c r="AO12" i="13"/>
  <c r="I20" i="13"/>
  <c r="Q20" i="13"/>
  <c r="Y20" i="13"/>
  <c r="AG20" i="13"/>
  <c r="AO20" i="13"/>
  <c r="I24" i="13"/>
  <c r="Q24" i="13"/>
  <c r="Y24" i="13"/>
  <c r="AG24" i="13"/>
  <c r="AO24" i="13"/>
  <c r="M26" i="13"/>
  <c r="U26" i="13"/>
  <c r="AC26" i="13"/>
  <c r="AK26" i="13"/>
  <c r="I28" i="13"/>
  <c r="Q28" i="13"/>
  <c r="Y28" i="13"/>
  <c r="AG28" i="13"/>
  <c r="AO28" i="13"/>
  <c r="M30" i="13"/>
  <c r="U30" i="13"/>
  <c r="AC30" i="13"/>
  <c r="AK30" i="13"/>
  <c r="I32" i="13"/>
  <c r="Q32" i="13"/>
  <c r="Y32" i="13"/>
  <c r="AG32" i="13"/>
  <c r="AO32" i="13"/>
  <c r="I36" i="13"/>
  <c r="Q36" i="13"/>
  <c r="Y36" i="13"/>
  <c r="AG36" i="13"/>
  <c r="AO36" i="13"/>
  <c r="M42" i="13"/>
  <c r="U42" i="13"/>
  <c r="AC42" i="13"/>
  <c r="AK42" i="13"/>
  <c r="M50" i="13"/>
  <c r="U50" i="13"/>
  <c r="AC50" i="13"/>
  <c r="AK50" i="13"/>
  <c r="I52" i="13"/>
  <c r="Q52" i="13"/>
  <c r="Y52" i="13"/>
  <c r="AG52" i="13"/>
  <c r="AO52" i="13"/>
  <c r="M54" i="13"/>
  <c r="U54" i="13"/>
  <c r="AC54" i="13"/>
  <c r="AK54" i="13"/>
  <c r="I68" i="13"/>
  <c r="Q68" i="13"/>
  <c r="Y68" i="13"/>
  <c r="AG68" i="13"/>
  <c r="AO68" i="13"/>
  <c r="T82" i="13"/>
  <c r="L86" i="13"/>
  <c r="AF92" i="13"/>
  <c r="X96" i="13"/>
  <c r="P100" i="13"/>
  <c r="H106" i="13"/>
  <c r="G36" i="13"/>
  <c r="AM36" i="13"/>
  <c r="F10" i="13"/>
  <c r="N10" i="13"/>
  <c r="V10" i="13"/>
  <c r="AD10" i="13"/>
  <c r="AL10" i="13"/>
  <c r="J12" i="13"/>
  <c r="R12" i="13"/>
  <c r="Z12" i="13"/>
  <c r="AH12" i="13"/>
  <c r="J20" i="13"/>
  <c r="R20" i="13"/>
  <c r="Z20" i="13"/>
  <c r="AH20" i="13"/>
  <c r="J24" i="13"/>
  <c r="R24" i="13"/>
  <c r="Z24" i="13"/>
  <c r="AH24" i="13"/>
  <c r="F26" i="13"/>
  <c r="N26" i="13"/>
  <c r="V26" i="13"/>
  <c r="AD26" i="13"/>
  <c r="AL26" i="13"/>
  <c r="J28" i="13"/>
  <c r="R28" i="13"/>
  <c r="Z28" i="13"/>
  <c r="AH28" i="13"/>
  <c r="F30" i="13"/>
  <c r="N30" i="13"/>
  <c r="V30" i="13"/>
  <c r="AD30" i="13"/>
  <c r="AL30" i="13"/>
  <c r="J32" i="13"/>
  <c r="R32" i="13"/>
  <c r="Z32" i="13"/>
  <c r="AH32" i="13"/>
  <c r="J36" i="13"/>
  <c r="R36" i="13"/>
  <c r="Z36" i="13"/>
  <c r="AH36" i="13"/>
  <c r="F42" i="13"/>
  <c r="N42" i="13"/>
  <c r="V42" i="13"/>
  <c r="AD42" i="13"/>
  <c r="AL42" i="13"/>
  <c r="F50" i="13"/>
  <c r="N50" i="13"/>
  <c r="V50" i="13"/>
  <c r="AD50" i="13"/>
  <c r="AL50" i="13"/>
  <c r="J52" i="13"/>
  <c r="R52" i="13"/>
  <c r="Z52" i="13"/>
  <c r="AH52" i="13"/>
  <c r="F54" i="13"/>
  <c r="N54" i="13"/>
  <c r="V54" i="13"/>
  <c r="AD54" i="13"/>
  <c r="AL54" i="13"/>
  <c r="J68" i="13"/>
  <c r="R68" i="13"/>
  <c r="Z68" i="13"/>
  <c r="AH68" i="13"/>
  <c r="AB82" i="13"/>
  <c r="T86" i="13"/>
  <c r="L90" i="13"/>
  <c r="X100" i="13"/>
  <c r="P106" i="13"/>
  <c r="H110" i="13"/>
  <c r="AE36" i="13"/>
  <c r="AI98" i="13"/>
  <c r="AA98" i="13"/>
  <c r="S98" i="13"/>
  <c r="K98" i="13"/>
  <c r="AH98" i="13"/>
  <c r="Z98" i="13"/>
  <c r="R98" i="13"/>
  <c r="J98" i="13"/>
  <c r="AO98" i="13"/>
  <c r="AG98" i="13"/>
  <c r="Y98" i="13"/>
  <c r="Q98" i="13"/>
  <c r="I98" i="13"/>
  <c r="AN98" i="13"/>
  <c r="AF98" i="13"/>
  <c r="X98" i="13"/>
  <c r="P98" i="13"/>
  <c r="H98" i="13"/>
  <c r="AM98" i="13"/>
  <c r="AE98" i="13"/>
  <c r="W98" i="13"/>
  <c r="O98" i="13"/>
  <c r="G98" i="13"/>
  <c r="AL98" i="13"/>
  <c r="AD98" i="13"/>
  <c r="V98" i="13"/>
  <c r="N98" i="13"/>
  <c r="F98" i="13"/>
  <c r="AK98" i="13"/>
  <c r="AC98" i="13"/>
  <c r="U98" i="13"/>
  <c r="M98" i="13"/>
  <c r="AM80" i="13"/>
  <c r="AE80" i="13"/>
  <c r="W80" i="13"/>
  <c r="O80" i="13"/>
  <c r="G80" i="13"/>
  <c r="AL80" i="13"/>
  <c r="AD80" i="13"/>
  <c r="V80" i="13"/>
  <c r="N80" i="13"/>
  <c r="F80" i="13"/>
  <c r="AK80" i="13"/>
  <c r="AC80" i="13"/>
  <c r="U80" i="13"/>
  <c r="M80" i="13"/>
  <c r="AJ80" i="13"/>
  <c r="AB80" i="13"/>
  <c r="T80" i="13"/>
  <c r="L80" i="13"/>
  <c r="AI80" i="13"/>
  <c r="AA80" i="13"/>
  <c r="S80" i="13"/>
  <c r="AH80" i="13"/>
  <c r="Z80" i="13"/>
  <c r="R80" i="13"/>
  <c r="J80" i="13"/>
  <c r="AO80" i="13"/>
  <c r="AG80" i="13"/>
  <c r="Y80" i="13"/>
  <c r="Q80" i="13"/>
  <c r="I80" i="13"/>
  <c r="AM96" i="13"/>
  <c r="AE96" i="13"/>
  <c r="W96" i="13"/>
  <c r="O96" i="13"/>
  <c r="G96" i="13"/>
  <c r="AL96" i="13"/>
  <c r="AD96" i="13"/>
  <c r="V96" i="13"/>
  <c r="N96" i="13"/>
  <c r="F96" i="13"/>
  <c r="AK96" i="13"/>
  <c r="AC96" i="13"/>
  <c r="U96" i="13"/>
  <c r="M96" i="13"/>
  <c r="AJ96" i="13"/>
  <c r="AB96" i="13"/>
  <c r="T96" i="13"/>
  <c r="L96" i="13"/>
  <c r="AI96" i="13"/>
  <c r="AA96" i="13"/>
  <c r="S96" i="13"/>
  <c r="K96" i="13"/>
  <c r="AH96" i="13"/>
  <c r="Z96" i="13"/>
  <c r="R96" i="13"/>
  <c r="J96" i="13"/>
  <c r="AO96" i="13"/>
  <c r="AG96" i="13"/>
  <c r="Y96" i="13"/>
  <c r="Q96" i="13"/>
  <c r="I96" i="13"/>
  <c r="AO142" i="13"/>
  <c r="AG142" i="13"/>
  <c r="Y142" i="13"/>
  <c r="Q142" i="13"/>
  <c r="I142" i="13"/>
  <c r="AN142" i="13"/>
  <c r="AF142" i="13"/>
  <c r="X142" i="13"/>
  <c r="P142" i="13"/>
  <c r="H142" i="13"/>
  <c r="AM142" i="13"/>
  <c r="AE142" i="13"/>
  <c r="W142" i="13"/>
  <c r="O142" i="13"/>
  <c r="G142" i="13"/>
  <c r="AL142" i="13"/>
  <c r="AD142" i="13"/>
  <c r="V142" i="13"/>
  <c r="N142" i="13"/>
  <c r="F142" i="13"/>
  <c r="AK142" i="13"/>
  <c r="AC142" i="13"/>
  <c r="U142" i="13"/>
  <c r="M142" i="13"/>
  <c r="AJ142" i="13"/>
  <c r="AB142" i="13"/>
  <c r="T142" i="13"/>
  <c r="L142" i="13"/>
  <c r="AI142" i="13"/>
  <c r="AA142" i="13"/>
  <c r="S142" i="13"/>
  <c r="K142" i="13"/>
  <c r="AH142" i="13"/>
  <c r="Z142" i="13"/>
  <c r="R142" i="13"/>
  <c r="J142" i="13"/>
  <c r="G10" i="13"/>
  <c r="O10" i="13"/>
  <c r="W10" i="13"/>
  <c r="AE10" i="13"/>
  <c r="AM10" i="13"/>
  <c r="K12" i="13"/>
  <c r="S12" i="13"/>
  <c r="AA12" i="13"/>
  <c r="AI12" i="13"/>
  <c r="K20" i="13"/>
  <c r="S20" i="13"/>
  <c r="AA20" i="13"/>
  <c r="AI20" i="13"/>
  <c r="K24" i="13"/>
  <c r="S24" i="13"/>
  <c r="AA24" i="13"/>
  <c r="AI24" i="13"/>
  <c r="G26" i="13"/>
  <c r="O26" i="13"/>
  <c r="W26" i="13"/>
  <c r="AE26" i="13"/>
  <c r="AM26" i="13"/>
  <c r="K28" i="13"/>
  <c r="S28" i="13"/>
  <c r="AA28" i="13"/>
  <c r="AI28" i="13"/>
  <c r="G30" i="13"/>
  <c r="O30" i="13"/>
  <c r="W30" i="13"/>
  <c r="AE30" i="13"/>
  <c r="AM30" i="13"/>
  <c r="K32" i="13"/>
  <c r="S32" i="13"/>
  <c r="AA32" i="13"/>
  <c r="AI32" i="13"/>
  <c r="K36" i="13"/>
  <c r="S36" i="13"/>
  <c r="AA36" i="13"/>
  <c r="AI36" i="13"/>
  <c r="G42" i="13"/>
  <c r="O42" i="13"/>
  <c r="W42" i="13"/>
  <c r="AE42" i="13"/>
  <c r="AM42" i="13"/>
  <c r="G50" i="13"/>
  <c r="O50" i="13"/>
  <c r="W50" i="13"/>
  <c r="AE50" i="13"/>
  <c r="AM50" i="13"/>
  <c r="K52" i="13"/>
  <c r="S52" i="13"/>
  <c r="AA52" i="13"/>
  <c r="AI52" i="13"/>
  <c r="G54" i="13"/>
  <c r="O54" i="13"/>
  <c r="W54" i="13"/>
  <c r="AE54" i="13"/>
  <c r="AM54" i="13"/>
  <c r="K68" i="13"/>
  <c r="S68" i="13"/>
  <c r="AA68" i="13"/>
  <c r="AI68" i="13"/>
  <c r="K80" i="13"/>
  <c r="AB86" i="13"/>
  <c r="T90" i="13"/>
  <c r="AN96" i="13"/>
  <c r="AF100" i="13"/>
  <c r="X106" i="13"/>
  <c r="AL132" i="13"/>
  <c r="AI82" i="13"/>
  <c r="AA82" i="13"/>
  <c r="S82" i="13"/>
  <c r="K82" i="13"/>
  <c r="AH82" i="13"/>
  <c r="Z82" i="13"/>
  <c r="R82" i="13"/>
  <c r="J82" i="13"/>
  <c r="AO82" i="13"/>
  <c r="AG82" i="13"/>
  <c r="Y82" i="13"/>
  <c r="Q82" i="13"/>
  <c r="I82" i="13"/>
  <c r="AN82" i="13"/>
  <c r="AF82" i="13"/>
  <c r="X82" i="13"/>
  <c r="P82" i="13"/>
  <c r="H82" i="13"/>
  <c r="AM82" i="13"/>
  <c r="AE82" i="13"/>
  <c r="W82" i="13"/>
  <c r="O82" i="13"/>
  <c r="G82" i="13"/>
  <c r="AL82" i="13"/>
  <c r="AD82" i="13"/>
  <c r="V82" i="13"/>
  <c r="N82" i="13"/>
  <c r="F82" i="13"/>
  <c r="AK82" i="13"/>
  <c r="AC82" i="13"/>
  <c r="U82" i="13"/>
  <c r="M82" i="13"/>
  <c r="AI94" i="13"/>
  <c r="AA94" i="13"/>
  <c r="S94" i="13"/>
  <c r="K94" i="13"/>
  <c r="AH94" i="13"/>
  <c r="Z94" i="13"/>
  <c r="R94" i="13"/>
  <c r="J94" i="13"/>
  <c r="AO94" i="13"/>
  <c r="AG94" i="13"/>
  <c r="Y94" i="13"/>
  <c r="Q94" i="13"/>
  <c r="I94" i="13"/>
  <c r="AN94" i="13"/>
  <c r="AF94" i="13"/>
  <c r="X94" i="13"/>
  <c r="P94" i="13"/>
  <c r="H94" i="13"/>
  <c r="AM94" i="13"/>
  <c r="AE94" i="13"/>
  <c r="W94" i="13"/>
  <c r="O94" i="13"/>
  <c r="G94" i="13"/>
  <c r="AL94" i="13"/>
  <c r="AD94" i="13"/>
  <c r="V94" i="13"/>
  <c r="N94" i="13"/>
  <c r="F94" i="13"/>
  <c r="AK94" i="13"/>
  <c r="AC94" i="13"/>
  <c r="U94" i="13"/>
  <c r="M94" i="13"/>
  <c r="AK144" i="13"/>
  <c r="AC144" i="13"/>
  <c r="U144" i="13"/>
  <c r="M144" i="13"/>
  <c r="AJ144" i="13"/>
  <c r="AB144" i="13"/>
  <c r="T144" i="13"/>
  <c r="L144" i="13"/>
  <c r="AI144" i="13"/>
  <c r="AA144" i="13"/>
  <c r="S144" i="13"/>
  <c r="K144" i="13"/>
  <c r="AH144" i="13"/>
  <c r="Z144" i="13"/>
  <c r="R144" i="13"/>
  <c r="J144" i="13"/>
  <c r="AO144" i="13"/>
  <c r="AG144" i="13"/>
  <c r="Y144" i="13"/>
  <c r="Q144" i="13"/>
  <c r="I144" i="13"/>
  <c r="AN144" i="13"/>
  <c r="AF144" i="13"/>
  <c r="X144" i="13"/>
  <c r="P144" i="13"/>
  <c r="H144" i="13"/>
  <c r="AM144" i="13"/>
  <c r="AE144" i="13"/>
  <c r="W144" i="13"/>
  <c r="O144" i="13"/>
  <c r="G144" i="13"/>
  <c r="F144" i="13"/>
  <c r="AL144" i="13"/>
  <c r="AD144" i="13"/>
  <c r="V144" i="13"/>
  <c r="AK124" i="13"/>
  <c r="AC124" i="13"/>
  <c r="U124" i="13"/>
  <c r="M124" i="13"/>
  <c r="AJ124" i="13"/>
  <c r="AB124" i="13"/>
  <c r="T124" i="13"/>
  <c r="L124" i="13"/>
  <c r="AI124" i="13"/>
  <c r="AA124" i="13"/>
  <c r="S124" i="13"/>
  <c r="K124" i="13"/>
  <c r="AH124" i="13"/>
  <c r="Z124" i="13"/>
  <c r="R124" i="13"/>
  <c r="J124" i="13"/>
  <c r="AO124" i="13"/>
  <c r="AG124" i="13"/>
  <c r="Y124" i="13"/>
  <c r="Q124" i="13"/>
  <c r="I124" i="13"/>
  <c r="AN124" i="13"/>
  <c r="AF124" i="13"/>
  <c r="X124" i="13"/>
  <c r="P124" i="13"/>
  <c r="H124" i="13"/>
  <c r="AM124" i="13"/>
  <c r="AE124" i="13"/>
  <c r="W124" i="13"/>
  <c r="O124" i="13"/>
  <c r="G124" i="13"/>
  <c r="AL124" i="13"/>
  <c r="AD124" i="13"/>
  <c r="V124" i="13"/>
  <c r="N124" i="13"/>
  <c r="F124" i="13"/>
  <c r="H10" i="13"/>
  <c r="P10" i="13"/>
  <c r="X10" i="13"/>
  <c r="AF10" i="13"/>
  <c r="AN10" i="13"/>
  <c r="L12" i="13"/>
  <c r="T12" i="13"/>
  <c r="AB12" i="13"/>
  <c r="AJ12" i="13"/>
  <c r="L20" i="13"/>
  <c r="T20" i="13"/>
  <c r="AB20" i="13"/>
  <c r="AJ20" i="13"/>
  <c r="L24" i="13"/>
  <c r="T24" i="13"/>
  <c r="AB24" i="13"/>
  <c r="AJ24" i="13"/>
  <c r="H26" i="13"/>
  <c r="P26" i="13"/>
  <c r="X26" i="13"/>
  <c r="AF26" i="13"/>
  <c r="AN26" i="13"/>
  <c r="L28" i="13"/>
  <c r="T28" i="13"/>
  <c r="AB28" i="13"/>
  <c r="AJ28" i="13"/>
  <c r="H30" i="13"/>
  <c r="P30" i="13"/>
  <c r="X30" i="13"/>
  <c r="AF30" i="13"/>
  <c r="AN30" i="13"/>
  <c r="L32" i="13"/>
  <c r="T32" i="13"/>
  <c r="AB32" i="13"/>
  <c r="AJ32" i="13"/>
  <c r="L36" i="13"/>
  <c r="T36" i="13"/>
  <c r="AB36" i="13"/>
  <c r="AJ36" i="13"/>
  <c r="H42" i="13"/>
  <c r="P42" i="13"/>
  <c r="X42" i="13"/>
  <c r="AF42" i="13"/>
  <c r="AN42" i="13"/>
  <c r="H50" i="13"/>
  <c r="P50" i="13"/>
  <c r="X50" i="13"/>
  <c r="AF50" i="13"/>
  <c r="AN50" i="13"/>
  <c r="L52" i="13"/>
  <c r="T52" i="13"/>
  <c r="AB52" i="13"/>
  <c r="AJ52" i="13"/>
  <c r="H54" i="13"/>
  <c r="P54" i="13"/>
  <c r="X54" i="13"/>
  <c r="AF54" i="13"/>
  <c r="AN54" i="13"/>
  <c r="L68" i="13"/>
  <c r="T68" i="13"/>
  <c r="AB68" i="13"/>
  <c r="AJ68" i="13"/>
  <c r="P80" i="13"/>
  <c r="H84" i="13"/>
  <c r="AJ86" i="13"/>
  <c r="AB90" i="13"/>
  <c r="T94" i="13"/>
  <c r="L98" i="13"/>
  <c r="AN100" i="13"/>
  <c r="AF106" i="13"/>
  <c r="AK112" i="13"/>
  <c r="AC112" i="13"/>
  <c r="U112" i="13"/>
  <c r="M112" i="13"/>
  <c r="AJ112" i="13"/>
  <c r="AB112" i="13"/>
  <c r="T112" i="13"/>
  <c r="L112" i="13"/>
  <c r="AI112" i="13"/>
  <c r="AA112" i="13"/>
  <c r="S112" i="13"/>
  <c r="K112" i="13"/>
  <c r="AH112" i="13"/>
  <c r="Z112" i="13"/>
  <c r="R112" i="13"/>
  <c r="J112" i="13"/>
  <c r="AO112" i="13"/>
  <c r="AG112" i="13"/>
  <c r="Y112" i="13"/>
  <c r="Q112" i="13"/>
  <c r="I112" i="13"/>
  <c r="AN112" i="13"/>
  <c r="AF112" i="13"/>
  <c r="X112" i="13"/>
  <c r="AE112" i="13"/>
  <c r="G112" i="13"/>
  <c r="AD112" i="13"/>
  <c r="F112" i="13"/>
  <c r="W112" i="13"/>
  <c r="V112" i="13"/>
  <c r="P112" i="13"/>
  <c r="O112" i="13"/>
  <c r="AM112" i="13"/>
  <c r="N112" i="13"/>
  <c r="AM92" i="13"/>
  <c r="AE92" i="13"/>
  <c r="W92" i="13"/>
  <c r="O92" i="13"/>
  <c r="G92" i="13"/>
  <c r="AL92" i="13"/>
  <c r="AD92" i="13"/>
  <c r="V92" i="13"/>
  <c r="N92" i="13"/>
  <c r="F92" i="13"/>
  <c r="AK92" i="13"/>
  <c r="AC92" i="13"/>
  <c r="U92" i="13"/>
  <c r="M92" i="13"/>
  <c r="AJ92" i="13"/>
  <c r="AB92" i="13"/>
  <c r="T92" i="13"/>
  <c r="L92" i="13"/>
  <c r="AI92" i="13"/>
  <c r="AA92" i="13"/>
  <c r="S92" i="13"/>
  <c r="K92" i="13"/>
  <c r="AH92" i="13"/>
  <c r="Z92" i="13"/>
  <c r="R92" i="13"/>
  <c r="J92" i="13"/>
  <c r="AO92" i="13"/>
  <c r="AG92" i="13"/>
  <c r="Y92" i="13"/>
  <c r="Q92" i="13"/>
  <c r="I92" i="13"/>
  <c r="AO146" i="13"/>
  <c r="AG146" i="13"/>
  <c r="Y146" i="13"/>
  <c r="Q146" i="13"/>
  <c r="I146" i="13"/>
  <c r="AN146" i="13"/>
  <c r="AF146" i="13"/>
  <c r="X146" i="13"/>
  <c r="P146" i="13"/>
  <c r="H146" i="13"/>
  <c r="AM146" i="13"/>
  <c r="AE146" i="13"/>
  <c r="W146" i="13"/>
  <c r="O146" i="13"/>
  <c r="G146" i="13"/>
  <c r="AL146" i="13"/>
  <c r="AD146" i="13"/>
  <c r="V146" i="13"/>
  <c r="N146" i="13"/>
  <c r="F146" i="13"/>
  <c r="AK146" i="13"/>
  <c r="AC146" i="13"/>
  <c r="U146" i="13"/>
  <c r="M146" i="13"/>
  <c r="AJ146" i="13"/>
  <c r="AB146" i="13"/>
  <c r="T146" i="13"/>
  <c r="L146" i="13"/>
  <c r="AI146" i="13"/>
  <c r="AA146" i="13"/>
  <c r="S146" i="13"/>
  <c r="K146" i="13"/>
  <c r="AH146" i="13"/>
  <c r="Z146" i="13"/>
  <c r="R146" i="13"/>
  <c r="J146" i="13"/>
  <c r="AO126" i="13"/>
  <c r="AG126" i="13"/>
  <c r="Y126" i="13"/>
  <c r="Q126" i="13"/>
  <c r="I126" i="13"/>
  <c r="AN126" i="13"/>
  <c r="AF126" i="13"/>
  <c r="X126" i="13"/>
  <c r="P126" i="13"/>
  <c r="H126" i="13"/>
  <c r="AM126" i="13"/>
  <c r="AE126" i="13"/>
  <c r="W126" i="13"/>
  <c r="O126" i="13"/>
  <c r="G126" i="13"/>
  <c r="AL126" i="13"/>
  <c r="AD126" i="13"/>
  <c r="V126" i="13"/>
  <c r="N126" i="13"/>
  <c r="F126" i="13"/>
  <c r="AK126" i="13"/>
  <c r="AC126" i="13"/>
  <c r="U126" i="13"/>
  <c r="M126" i="13"/>
  <c r="AJ126" i="13"/>
  <c r="AB126" i="13"/>
  <c r="T126" i="13"/>
  <c r="L126" i="13"/>
  <c r="AI126" i="13"/>
  <c r="AA126" i="13"/>
  <c r="S126" i="13"/>
  <c r="K126" i="13"/>
  <c r="J126" i="13"/>
  <c r="AH126" i="13"/>
  <c r="Z126" i="13"/>
  <c r="I10" i="13"/>
  <c r="Q10" i="13"/>
  <c r="Y10" i="13"/>
  <c r="AG10" i="13"/>
  <c r="AO10" i="13"/>
  <c r="M12" i="13"/>
  <c r="U12" i="13"/>
  <c r="AC12" i="13"/>
  <c r="AK12" i="13"/>
  <c r="M20" i="13"/>
  <c r="U20" i="13"/>
  <c r="AC20" i="13"/>
  <c r="AK20" i="13"/>
  <c r="M24" i="13"/>
  <c r="U24" i="13"/>
  <c r="AC24" i="13"/>
  <c r="AK24" i="13"/>
  <c r="I26" i="13"/>
  <c r="Q26" i="13"/>
  <c r="Y26" i="13"/>
  <c r="AG26" i="13"/>
  <c r="AO26" i="13"/>
  <c r="M28" i="13"/>
  <c r="U28" i="13"/>
  <c r="AC28" i="13"/>
  <c r="AK28" i="13"/>
  <c r="I30" i="13"/>
  <c r="Q30" i="13"/>
  <c r="Y30" i="13"/>
  <c r="AG30" i="13"/>
  <c r="AO30" i="13"/>
  <c r="M32" i="13"/>
  <c r="U32" i="13"/>
  <c r="AC32" i="13"/>
  <c r="AK32" i="13"/>
  <c r="M36" i="13"/>
  <c r="U36" i="13"/>
  <c r="AC36" i="13"/>
  <c r="AK36" i="13"/>
  <c r="I42" i="13"/>
  <c r="Q42" i="13"/>
  <c r="Y42" i="13"/>
  <c r="AG42" i="13"/>
  <c r="AO42" i="13"/>
  <c r="I50" i="13"/>
  <c r="Q50" i="13"/>
  <c r="Y50" i="13"/>
  <c r="AG50" i="13"/>
  <c r="AO50" i="13"/>
  <c r="M52" i="13"/>
  <c r="U52" i="13"/>
  <c r="AC52" i="13"/>
  <c r="AK52" i="13"/>
  <c r="I54" i="13"/>
  <c r="Q54" i="13"/>
  <c r="Y54" i="13"/>
  <c r="AG54" i="13"/>
  <c r="AO54" i="13"/>
  <c r="M68" i="13"/>
  <c r="U68" i="13"/>
  <c r="AC68" i="13"/>
  <c r="AK68" i="13"/>
  <c r="X80" i="13"/>
  <c r="P84" i="13"/>
  <c r="AB94" i="13"/>
  <c r="T98" i="13"/>
  <c r="AN106" i="13"/>
  <c r="AL112" i="13"/>
  <c r="AO110" i="13"/>
  <c r="AG110" i="13"/>
  <c r="Y110" i="13"/>
  <c r="Q110" i="13"/>
  <c r="AN110" i="13"/>
  <c r="AF110" i="13"/>
  <c r="X110" i="13"/>
  <c r="P110" i="13"/>
  <c r="AM110" i="13"/>
  <c r="AE110" i="13"/>
  <c r="W110" i="13"/>
  <c r="O110" i="13"/>
  <c r="AL110" i="13"/>
  <c r="AD110" i="13"/>
  <c r="V110" i="13"/>
  <c r="N110" i="13"/>
  <c r="AK110" i="13"/>
  <c r="AC110" i="13"/>
  <c r="U110" i="13"/>
  <c r="M110" i="13"/>
  <c r="T110" i="13"/>
  <c r="G110" i="13"/>
  <c r="S110" i="13"/>
  <c r="F110" i="13"/>
  <c r="AJ110" i="13"/>
  <c r="R110" i="13"/>
  <c r="AI110" i="13"/>
  <c r="L110" i="13"/>
  <c r="AH110" i="13"/>
  <c r="K110" i="13"/>
  <c r="AB110" i="13"/>
  <c r="J110" i="13"/>
  <c r="AA110" i="13"/>
  <c r="I110" i="13"/>
  <c r="AI90" i="13"/>
  <c r="AA90" i="13"/>
  <c r="S90" i="13"/>
  <c r="K90" i="13"/>
  <c r="AH90" i="13"/>
  <c r="Z90" i="13"/>
  <c r="R90" i="13"/>
  <c r="J90" i="13"/>
  <c r="AO90" i="13"/>
  <c r="AG90" i="13"/>
  <c r="Y90" i="13"/>
  <c r="Q90" i="13"/>
  <c r="I90" i="13"/>
  <c r="AN90" i="13"/>
  <c r="AF90" i="13"/>
  <c r="X90" i="13"/>
  <c r="P90" i="13"/>
  <c r="H90" i="13"/>
  <c r="AM90" i="13"/>
  <c r="AE90" i="13"/>
  <c r="W90" i="13"/>
  <c r="O90" i="13"/>
  <c r="G90" i="13"/>
  <c r="AL90" i="13"/>
  <c r="AD90" i="13"/>
  <c r="V90" i="13"/>
  <c r="N90" i="13"/>
  <c r="F90" i="13"/>
  <c r="AK90" i="13"/>
  <c r="AC90" i="13"/>
  <c r="U90" i="13"/>
  <c r="M90" i="13"/>
  <c r="AK128" i="13"/>
  <c r="AC128" i="13"/>
  <c r="U128" i="13"/>
  <c r="M128" i="13"/>
  <c r="AJ128" i="13"/>
  <c r="AB128" i="13"/>
  <c r="T128" i="13"/>
  <c r="L128" i="13"/>
  <c r="AI128" i="13"/>
  <c r="AA128" i="13"/>
  <c r="S128" i="13"/>
  <c r="K128" i="13"/>
  <c r="AH128" i="13"/>
  <c r="Z128" i="13"/>
  <c r="R128" i="13"/>
  <c r="J128" i="13"/>
  <c r="AO128" i="13"/>
  <c r="AG128" i="13"/>
  <c r="Y128" i="13"/>
  <c r="Q128" i="13"/>
  <c r="I128" i="13"/>
  <c r="AN128" i="13"/>
  <c r="AF128" i="13"/>
  <c r="X128" i="13"/>
  <c r="P128" i="13"/>
  <c r="H128" i="13"/>
  <c r="AM128" i="13"/>
  <c r="AE128" i="13"/>
  <c r="W128" i="13"/>
  <c r="O128" i="13"/>
  <c r="G128" i="13"/>
  <c r="AL128" i="13"/>
  <c r="AD128" i="13"/>
  <c r="V128" i="13"/>
  <c r="N128" i="13"/>
  <c r="F128" i="13"/>
  <c r="J10" i="13"/>
  <c r="R10" i="13"/>
  <c r="Z10" i="13"/>
  <c r="F12" i="13"/>
  <c r="N12" i="13"/>
  <c r="V12" i="13"/>
  <c r="AD12" i="13"/>
  <c r="F20" i="13"/>
  <c r="N20" i="13"/>
  <c r="V20" i="13"/>
  <c r="AD20" i="13"/>
  <c r="F24" i="13"/>
  <c r="N24" i="13"/>
  <c r="V24" i="13"/>
  <c r="AD24" i="13"/>
  <c r="J26" i="13"/>
  <c r="R26" i="13"/>
  <c r="Z26" i="13"/>
  <c r="F28" i="13"/>
  <c r="N28" i="13"/>
  <c r="V28" i="13"/>
  <c r="AD28" i="13"/>
  <c r="J30" i="13"/>
  <c r="R30" i="13"/>
  <c r="Z30" i="13"/>
  <c r="F32" i="13"/>
  <c r="N32" i="13"/>
  <c r="V32" i="13"/>
  <c r="AD32" i="13"/>
  <c r="F36" i="13"/>
  <c r="N36" i="13"/>
  <c r="V36" i="13"/>
  <c r="AD36" i="13"/>
  <c r="J42" i="13"/>
  <c r="R42" i="13"/>
  <c r="Z42" i="13"/>
  <c r="J50" i="13"/>
  <c r="R50" i="13"/>
  <c r="Z50" i="13"/>
  <c r="F52" i="13"/>
  <c r="N52" i="13"/>
  <c r="V52" i="13"/>
  <c r="AD52" i="13"/>
  <c r="J54" i="13"/>
  <c r="R54" i="13"/>
  <c r="Z54" i="13"/>
  <c r="F68" i="13"/>
  <c r="N68" i="13"/>
  <c r="V68" i="13"/>
  <c r="AD68" i="13"/>
  <c r="AF80" i="13"/>
  <c r="X84" i="13"/>
  <c r="H92" i="13"/>
  <c r="AJ94" i="13"/>
  <c r="AB98" i="13"/>
  <c r="N144" i="13"/>
  <c r="E138" i="13" l="1"/>
  <c r="P138" i="13" s="1"/>
  <c r="K159" i="15"/>
  <c r="T140" i="13"/>
  <c r="AF140" i="13"/>
  <c r="AD136" i="13"/>
  <c r="AC136" i="13"/>
  <c r="AB136" i="13"/>
  <c r="AA136" i="13"/>
  <c r="Z136" i="13"/>
  <c r="AG136" i="13"/>
  <c r="AN136" i="13"/>
  <c r="H136" i="13"/>
  <c r="O136" i="13"/>
  <c r="F136" i="13"/>
  <c r="AI136" i="13"/>
  <c r="I136" i="13"/>
  <c r="N136" i="13"/>
  <c r="U136" i="13"/>
  <c r="T136" i="13"/>
  <c r="S136" i="13"/>
  <c r="R136" i="13"/>
  <c r="Y136" i="13"/>
  <c r="AF136" i="13"/>
  <c r="AM136" i="13"/>
  <c r="G136" i="13"/>
  <c r="AL136" i="13"/>
  <c r="AJ136" i="13"/>
  <c r="AO136" i="13"/>
  <c r="W136" i="13"/>
  <c r="M136" i="13"/>
  <c r="L136" i="13"/>
  <c r="K136" i="13"/>
  <c r="J136" i="13"/>
  <c r="Q136" i="13"/>
  <c r="X136" i="13"/>
  <c r="AE136" i="13"/>
  <c r="V136" i="13"/>
  <c r="AK136" i="13"/>
  <c r="AH136" i="13"/>
  <c r="P136" i="13"/>
  <c r="V140" i="13"/>
  <c r="AD140" i="13"/>
  <c r="Y140" i="13"/>
  <c r="U140" i="13"/>
  <c r="G140" i="13"/>
  <c r="R140" i="13"/>
  <c r="M368" i="14"/>
  <c r="K69" i="15" s="1"/>
  <c r="AM140" i="13"/>
  <c r="S140" i="13"/>
  <c r="N140" i="13"/>
  <c r="AE140" i="13"/>
  <c r="X140" i="13"/>
  <c r="Q140" i="13"/>
  <c r="J140" i="13"/>
  <c r="K140" i="13"/>
  <c r="L140" i="13"/>
  <c r="M140" i="13"/>
  <c r="AL140" i="13"/>
  <c r="O140" i="13"/>
  <c r="H140" i="13"/>
  <c r="AN140" i="13"/>
  <c r="AG140" i="13"/>
  <c r="Z140" i="13"/>
  <c r="AA140" i="13"/>
  <c r="AB140" i="13"/>
  <c r="AC140" i="13"/>
  <c r="F140" i="13"/>
  <c r="W140" i="13"/>
  <c r="P140" i="13"/>
  <c r="I140" i="13"/>
  <c r="AO140" i="13"/>
  <c r="AH140" i="13"/>
  <c r="AI140" i="13"/>
  <c r="AJ140" i="13"/>
  <c r="E62" i="13"/>
  <c r="M1266" i="14"/>
  <c r="K158" i="15"/>
  <c r="K73" i="15"/>
  <c r="E64" i="13"/>
  <c r="K86" i="15"/>
  <c r="E66" i="13"/>
  <c r="P78" i="13"/>
  <c r="K78" i="13"/>
  <c r="AB78" i="13"/>
  <c r="H78" i="13"/>
  <c r="R78" i="13"/>
  <c r="Z78" i="13"/>
  <c r="I78" i="13"/>
  <c r="AH78" i="13"/>
  <c r="M78" i="13"/>
  <c r="AL78" i="13"/>
  <c r="V78" i="13"/>
  <c r="AD78" i="13"/>
  <c r="Q78" i="13"/>
  <c r="S78" i="13"/>
  <c r="U78" i="13"/>
  <c r="G78" i="13"/>
  <c r="AH104" i="13"/>
  <c r="AJ104" i="13"/>
  <c r="AD104" i="13"/>
  <c r="AN78" i="13"/>
  <c r="X78" i="13"/>
  <c r="Y78" i="13"/>
  <c r="AA78" i="13"/>
  <c r="AC78" i="13"/>
  <c r="O78" i="13"/>
  <c r="AJ78" i="13"/>
  <c r="AG78" i="13"/>
  <c r="AI78" i="13"/>
  <c r="AK78" i="13"/>
  <c r="W78" i="13"/>
  <c r="AF78" i="13"/>
  <c r="AO78" i="13"/>
  <c r="L78" i="13"/>
  <c r="F78" i="13"/>
  <c r="AE78" i="13"/>
  <c r="J78" i="13"/>
  <c r="T78" i="13"/>
  <c r="N78" i="13"/>
  <c r="AM78" i="13"/>
  <c r="I104" i="13"/>
  <c r="AP134" i="13"/>
  <c r="AQ134" i="13" s="1"/>
  <c r="AP92" i="13"/>
  <c r="AQ92" i="13" s="1"/>
  <c r="AP112" i="13"/>
  <c r="AQ112" i="13" s="1"/>
  <c r="AP84" i="13"/>
  <c r="AQ84" i="13" s="1"/>
  <c r="AP68" i="13"/>
  <c r="AQ68" i="13" s="1"/>
  <c r="AP52" i="13"/>
  <c r="AQ52" i="13" s="1"/>
  <c r="AP36" i="13"/>
  <c r="AQ36" i="13" s="1"/>
  <c r="AP144" i="13"/>
  <c r="AQ144" i="13" s="1"/>
  <c r="AP94" i="13"/>
  <c r="AQ94" i="13" s="1"/>
  <c r="AP82" i="13"/>
  <c r="AQ82" i="13" s="1"/>
  <c r="AP80" i="13"/>
  <c r="AQ80" i="13" s="1"/>
  <c r="AP50" i="13"/>
  <c r="AQ50" i="13" s="1"/>
  <c r="AP30" i="13"/>
  <c r="H104" i="13"/>
  <c r="Q104" i="13"/>
  <c r="K104" i="13"/>
  <c r="M104" i="13"/>
  <c r="AL104" i="13"/>
  <c r="AP126" i="13"/>
  <c r="AQ126" i="13" s="1"/>
  <c r="AP90" i="13"/>
  <c r="AQ90" i="13" s="1"/>
  <c r="AN104" i="13"/>
  <c r="AP124" i="13"/>
  <c r="AQ124" i="13" s="1"/>
  <c r="AP142" i="13"/>
  <c r="AQ142" i="13" s="1"/>
  <c r="AP26" i="13"/>
  <c r="Y104" i="13"/>
  <c r="S104" i="13"/>
  <c r="U104" i="13"/>
  <c r="G104" i="13"/>
  <c r="AP34" i="13"/>
  <c r="AQ34" i="13" s="1"/>
  <c r="AP14" i="13"/>
  <c r="AP108" i="13"/>
  <c r="AQ108" i="13" s="1"/>
  <c r="AP24" i="13"/>
  <c r="AP96" i="13"/>
  <c r="AQ96" i="13" s="1"/>
  <c r="AP42" i="13"/>
  <c r="AQ42" i="13" s="1"/>
  <c r="AG104" i="13"/>
  <c r="AA104" i="13"/>
  <c r="AC104" i="13"/>
  <c r="O104" i="13"/>
  <c r="AP44" i="13"/>
  <c r="AQ44" i="13" s="1"/>
  <c r="AP22" i="13"/>
  <c r="AP110" i="13"/>
  <c r="AQ110" i="13" s="1"/>
  <c r="AP28" i="13"/>
  <c r="AP146" i="13"/>
  <c r="AQ146" i="13" s="1"/>
  <c r="AF104" i="13"/>
  <c r="AP86" i="13"/>
  <c r="AQ86" i="13" s="1"/>
  <c r="AO104" i="13"/>
  <c r="AI104" i="13"/>
  <c r="AK104" i="13"/>
  <c r="W104" i="13"/>
  <c r="AP18" i="13"/>
  <c r="AP32" i="13"/>
  <c r="AQ32" i="13" s="1"/>
  <c r="P104" i="13"/>
  <c r="J104" i="13"/>
  <c r="L104" i="13"/>
  <c r="AP106" i="13"/>
  <c r="AQ106" i="13" s="1"/>
  <c r="F104" i="13"/>
  <c r="AE104" i="13"/>
  <c r="AP54" i="13"/>
  <c r="AQ54" i="13" s="1"/>
  <c r="X104" i="13"/>
  <c r="R104" i="13"/>
  <c r="T104" i="13"/>
  <c r="N104" i="13"/>
  <c r="AM104" i="13"/>
  <c r="AP88" i="13"/>
  <c r="AQ88" i="13" s="1"/>
  <c r="AP20" i="13"/>
  <c r="AP12" i="13"/>
  <c r="AP128" i="13"/>
  <c r="AQ128" i="13" s="1"/>
  <c r="AP98" i="13"/>
  <c r="AQ98" i="13" s="1"/>
  <c r="AP10" i="13"/>
  <c r="AP100" i="13"/>
  <c r="AQ100" i="13" s="1"/>
  <c r="AP132" i="13"/>
  <c r="AQ132" i="13" s="1"/>
  <c r="Z104" i="13"/>
  <c r="AB104" i="13"/>
  <c r="V104" i="13"/>
  <c r="AP130" i="13"/>
  <c r="AQ130" i="13" s="1"/>
  <c r="AQ139" i="13"/>
  <c r="AQ101" i="13"/>
  <c r="AQ9" i="13"/>
  <c r="AQ135" i="13"/>
  <c r="AQ137" i="13"/>
  <c r="L138" i="13" l="1"/>
  <c r="U138" i="13"/>
  <c r="K138" i="13"/>
  <c r="AN138" i="13"/>
  <c r="AE138" i="13"/>
  <c r="AF138" i="13"/>
  <c r="AO138" i="13"/>
  <c r="AL138" i="13"/>
  <c r="AM138" i="13"/>
  <c r="AI138" i="13"/>
  <c r="T138" i="13"/>
  <c r="O138" i="13"/>
  <c r="I138" i="13"/>
  <c r="AG138" i="13"/>
  <c r="AH138" i="13"/>
  <c r="F138" i="13"/>
  <c r="J138" i="13"/>
  <c r="G138" i="13"/>
  <c r="S138" i="13"/>
  <c r="AC138" i="13"/>
  <c r="W138" i="13"/>
  <c r="H138" i="13"/>
  <c r="V138" i="13"/>
  <c r="AD138" i="13"/>
  <c r="X138" i="13"/>
  <c r="M138" i="13"/>
  <c r="Y138" i="13"/>
  <c r="N138" i="13"/>
  <c r="R138" i="13"/>
  <c r="AA138" i="13"/>
  <c r="AK138" i="13"/>
  <c r="AB138" i="13"/>
  <c r="Z138" i="13"/>
  <c r="Q138" i="13"/>
  <c r="AJ138" i="13"/>
  <c r="AP136" i="13"/>
  <c r="AQ136" i="13" s="1"/>
  <c r="AP140" i="13"/>
  <c r="AQ140" i="13" s="1"/>
  <c r="E122" i="13"/>
  <c r="M1255" i="14"/>
  <c r="K151" i="15"/>
  <c r="AH62" i="13"/>
  <c r="S62" i="13"/>
  <c r="AJ62" i="13"/>
  <c r="U62" i="13"/>
  <c r="AI62" i="13"/>
  <c r="L62" i="13"/>
  <c r="AC62" i="13"/>
  <c r="K62" i="13"/>
  <c r="AA62" i="13"/>
  <c r="T62" i="13"/>
  <c r="AK62" i="13"/>
  <c r="M62" i="13"/>
  <c r="V62" i="13"/>
  <c r="AE62" i="13"/>
  <c r="X62" i="13"/>
  <c r="AB62" i="13"/>
  <c r="AD62" i="13"/>
  <c r="G62" i="13"/>
  <c r="AM62" i="13"/>
  <c r="AF62" i="13"/>
  <c r="F62" i="13"/>
  <c r="AL62" i="13"/>
  <c r="O62" i="13"/>
  <c r="H62" i="13"/>
  <c r="AN62" i="13"/>
  <c r="AG62" i="13"/>
  <c r="Y62" i="13"/>
  <c r="J62" i="13"/>
  <c r="Z62" i="13"/>
  <c r="AO62" i="13"/>
  <c r="P62" i="13"/>
  <c r="N62" i="13"/>
  <c r="W62" i="13"/>
  <c r="I62" i="13"/>
  <c r="R62" i="13"/>
  <c r="Q62" i="13"/>
  <c r="AH66" i="13"/>
  <c r="AB66" i="13"/>
  <c r="M66" i="13"/>
  <c r="F66" i="13"/>
  <c r="AL66" i="13"/>
  <c r="W66" i="13"/>
  <c r="X66" i="13"/>
  <c r="Y66" i="13"/>
  <c r="AJ66" i="13"/>
  <c r="AG66" i="13"/>
  <c r="K66" i="13"/>
  <c r="S66" i="13"/>
  <c r="AA66" i="13"/>
  <c r="AI66" i="13"/>
  <c r="L66" i="13"/>
  <c r="AC66" i="13"/>
  <c r="V66" i="13"/>
  <c r="G66" i="13"/>
  <c r="AM66" i="13"/>
  <c r="H66" i="13"/>
  <c r="AN66" i="13"/>
  <c r="I66" i="13"/>
  <c r="AO66" i="13"/>
  <c r="R66" i="13"/>
  <c r="U66" i="13"/>
  <c r="J66" i="13"/>
  <c r="T66" i="13"/>
  <c r="AK66" i="13"/>
  <c r="AD66" i="13"/>
  <c r="O66" i="13"/>
  <c r="P66" i="13"/>
  <c r="Q66" i="13"/>
  <c r="Z66" i="13"/>
  <c r="N66" i="13"/>
  <c r="AE66" i="13"/>
  <c r="AF66" i="13"/>
  <c r="AL64" i="13"/>
  <c r="AF64" i="13"/>
  <c r="Q64" i="13"/>
  <c r="J64" i="13"/>
  <c r="AA64" i="13"/>
  <c r="AB64" i="13"/>
  <c r="AC64" i="13"/>
  <c r="AD64" i="13"/>
  <c r="H64" i="13"/>
  <c r="AN64" i="13"/>
  <c r="Y64" i="13"/>
  <c r="AJ64" i="13"/>
  <c r="AE64" i="13"/>
  <c r="AM64" i="13"/>
  <c r="G64" i="13"/>
  <c r="O64" i="13"/>
  <c r="W64" i="13"/>
  <c r="P64" i="13"/>
  <c r="AG64" i="13"/>
  <c r="Z64" i="13"/>
  <c r="K64" i="13"/>
  <c r="L64" i="13"/>
  <c r="M64" i="13"/>
  <c r="N64" i="13"/>
  <c r="R64" i="13"/>
  <c r="AI64" i="13"/>
  <c r="AK64" i="13"/>
  <c r="X64" i="13"/>
  <c r="I64" i="13"/>
  <c r="AO64" i="13"/>
  <c r="AH64" i="13"/>
  <c r="S64" i="13"/>
  <c r="T64" i="13"/>
  <c r="U64" i="13"/>
  <c r="V64" i="13"/>
  <c r="F64" i="13"/>
  <c r="AP78" i="13"/>
  <c r="AP104" i="13"/>
  <c r="AQ18" i="13"/>
  <c r="AQ21" i="13"/>
  <c r="AQ22" i="13"/>
  <c r="AQ11" i="13"/>
  <c r="AQ121" i="13"/>
  <c r="AQ30" i="13"/>
  <c r="AQ13" i="13"/>
  <c r="AQ12" i="13"/>
  <c r="AQ10" i="13"/>
  <c r="AQ20" i="13"/>
  <c r="AQ19" i="13"/>
  <c r="AQ14" i="13"/>
  <c r="AP138" i="13" l="1"/>
  <c r="AQ138" i="13" s="1"/>
  <c r="E120" i="13"/>
  <c r="M1236" i="14"/>
  <c r="K148" i="15"/>
  <c r="AG122" i="13"/>
  <c r="AN122" i="13"/>
  <c r="H122" i="13"/>
  <c r="O122" i="13"/>
  <c r="V122" i="13"/>
  <c r="AC122" i="13"/>
  <c r="AB122" i="13"/>
  <c r="AA122" i="13"/>
  <c r="J122" i="13"/>
  <c r="Y122" i="13"/>
  <c r="AF122" i="13"/>
  <c r="AM122" i="13"/>
  <c r="G122" i="13"/>
  <c r="N122" i="13"/>
  <c r="U122" i="13"/>
  <c r="T122" i="13"/>
  <c r="S122" i="13"/>
  <c r="AH122" i="13"/>
  <c r="Q122" i="13"/>
  <c r="X122" i="13"/>
  <c r="AE122" i="13"/>
  <c r="AL122" i="13"/>
  <c r="F122" i="13"/>
  <c r="M122" i="13"/>
  <c r="L122" i="13"/>
  <c r="K122" i="13"/>
  <c r="I122" i="13"/>
  <c r="AK122" i="13"/>
  <c r="Z122" i="13"/>
  <c r="P122" i="13"/>
  <c r="AJ122" i="13"/>
  <c r="W122" i="13"/>
  <c r="AI122" i="13"/>
  <c r="AO122" i="13"/>
  <c r="AD122" i="13"/>
  <c r="R122" i="13"/>
  <c r="AP62" i="13"/>
  <c r="AQ62" i="13" s="1"/>
  <c r="AP66" i="13"/>
  <c r="AQ66" i="13" s="1"/>
  <c r="AP64" i="13"/>
  <c r="AQ64" i="13" s="1"/>
  <c r="AQ17" i="13"/>
  <c r="AP122" i="13" l="1"/>
  <c r="AQ122" i="13" s="1"/>
  <c r="E118" i="13"/>
  <c r="M1214" i="14"/>
  <c r="K146" i="15"/>
  <c r="AK120" i="13"/>
  <c r="AJ120" i="13"/>
  <c r="AI120" i="13"/>
  <c r="AH120" i="13"/>
  <c r="AO120" i="13"/>
  <c r="I120" i="13"/>
  <c r="P120" i="13"/>
  <c r="W120" i="13"/>
  <c r="AD120" i="13"/>
  <c r="AC120" i="13"/>
  <c r="AB120" i="13"/>
  <c r="AA120" i="13"/>
  <c r="Z120" i="13"/>
  <c r="AG120" i="13"/>
  <c r="AN120" i="13"/>
  <c r="H120" i="13"/>
  <c r="O120" i="13"/>
  <c r="V120" i="13"/>
  <c r="U120" i="13"/>
  <c r="T120" i="13"/>
  <c r="S120" i="13"/>
  <c r="R120" i="13"/>
  <c r="Y120" i="13"/>
  <c r="AF120" i="13"/>
  <c r="AM120" i="13"/>
  <c r="G120" i="13"/>
  <c r="N120" i="13"/>
  <c r="L120" i="13"/>
  <c r="X120" i="13"/>
  <c r="K120" i="13"/>
  <c r="AE120" i="13"/>
  <c r="J120" i="13"/>
  <c r="AL120" i="13"/>
  <c r="Q120" i="13"/>
  <c r="F120" i="13"/>
  <c r="M120" i="13"/>
  <c r="AP120" i="13" l="1"/>
  <c r="AQ120" i="13" s="1"/>
  <c r="E116" i="13"/>
  <c r="M1162" i="14"/>
  <c r="K142" i="15"/>
  <c r="AH118" i="13"/>
  <c r="AG118" i="13"/>
  <c r="AN118" i="13"/>
  <c r="H118" i="13"/>
  <c r="O118" i="13"/>
  <c r="V118" i="13"/>
  <c r="AC118" i="13"/>
  <c r="AB118" i="13"/>
  <c r="AA118" i="13"/>
  <c r="I118" i="13"/>
  <c r="AM118" i="13"/>
  <c r="AL118" i="13"/>
  <c r="AK118" i="13"/>
  <c r="T118" i="13"/>
  <c r="K118" i="13"/>
  <c r="G118" i="13"/>
  <c r="J118" i="13"/>
  <c r="AO118" i="13"/>
  <c r="AF118" i="13"/>
  <c r="AE118" i="13"/>
  <c r="AD118" i="13"/>
  <c r="U118" i="13"/>
  <c r="L118" i="13"/>
  <c r="Z118" i="13"/>
  <c r="Q118" i="13"/>
  <c r="F118" i="13"/>
  <c r="S118" i="13"/>
  <c r="Y118" i="13"/>
  <c r="X118" i="13"/>
  <c r="W118" i="13"/>
  <c r="N118" i="13"/>
  <c r="M118" i="13"/>
  <c r="AI118" i="13"/>
  <c r="R118" i="13"/>
  <c r="P118" i="13"/>
  <c r="AJ118" i="13"/>
  <c r="AQ26" i="13"/>
  <c r="AQ28" i="13"/>
  <c r="AQ24" i="13"/>
  <c r="AC116" i="13" l="1"/>
  <c r="AB116" i="13"/>
  <c r="AA116" i="13"/>
  <c r="Z116" i="13"/>
  <c r="AG116" i="13"/>
  <c r="AN116" i="13"/>
  <c r="H116" i="13"/>
  <c r="O116" i="13"/>
  <c r="V116" i="13"/>
  <c r="U116" i="13"/>
  <c r="T116" i="13"/>
  <c r="S116" i="13"/>
  <c r="R116" i="13"/>
  <c r="Y116" i="13"/>
  <c r="AF116" i="13"/>
  <c r="AM116" i="13"/>
  <c r="G116" i="13"/>
  <c r="N116" i="13"/>
  <c r="M116" i="13"/>
  <c r="L116" i="13"/>
  <c r="K116" i="13"/>
  <c r="J116" i="13"/>
  <c r="Q116" i="13"/>
  <c r="X116" i="13"/>
  <c r="AE116" i="13"/>
  <c r="AL116" i="13"/>
  <c r="AJ116" i="13"/>
  <c r="I116" i="13"/>
  <c r="AO116" i="13"/>
  <c r="AI116" i="13"/>
  <c r="P116" i="13"/>
  <c r="AD116" i="13"/>
  <c r="AH116" i="13"/>
  <c r="W116" i="13"/>
  <c r="AK116" i="13"/>
  <c r="F116" i="13"/>
  <c r="E114" i="13"/>
  <c r="M1116" i="14"/>
  <c r="K138" i="15"/>
  <c r="AP118" i="13"/>
  <c r="AQ118" i="13" s="1"/>
  <c r="AP116" i="13" l="1"/>
  <c r="AQ116" i="13" s="1"/>
  <c r="E104" i="13"/>
  <c r="M1086" i="14"/>
  <c r="K133" i="15"/>
  <c r="AO114" i="13"/>
  <c r="I114" i="13"/>
  <c r="P114" i="13"/>
  <c r="W114" i="13"/>
  <c r="AD114" i="13"/>
  <c r="AK114" i="13"/>
  <c r="AJ114" i="13"/>
  <c r="AI114" i="13"/>
  <c r="S114" i="13"/>
  <c r="AG114" i="13"/>
  <c r="AN114" i="13"/>
  <c r="H114" i="13"/>
  <c r="O114" i="13"/>
  <c r="V114" i="13"/>
  <c r="AC114" i="13"/>
  <c r="AB114" i="13"/>
  <c r="AA114" i="13"/>
  <c r="R114" i="13"/>
  <c r="Y114" i="13"/>
  <c r="AF114" i="13"/>
  <c r="AM114" i="13"/>
  <c r="G114" i="13"/>
  <c r="N114" i="13"/>
  <c r="U114" i="13"/>
  <c r="T114" i="13"/>
  <c r="AH114" i="13"/>
  <c r="K114" i="13"/>
  <c r="Q114" i="13"/>
  <c r="F114" i="13"/>
  <c r="J114" i="13"/>
  <c r="X114" i="13"/>
  <c r="M114" i="13"/>
  <c r="AE114" i="13"/>
  <c r="L114" i="13"/>
  <c r="AL114" i="13"/>
  <c r="Z114" i="13"/>
  <c r="K132" i="15" l="1"/>
  <c r="E102" i="13"/>
  <c r="M827" i="14"/>
  <c r="AP114" i="13"/>
  <c r="AQ114" i="13" s="1"/>
  <c r="Z103" i="13"/>
  <c r="AC103" i="13"/>
  <c r="AL103" i="13"/>
  <c r="AH103" i="13"/>
  <c r="Y103" i="13"/>
  <c r="X103" i="13"/>
  <c r="AD103" i="13"/>
  <c r="AJ103" i="13"/>
  <c r="AE103" i="13"/>
  <c r="W103" i="13"/>
  <c r="AM103" i="13"/>
  <c r="AA103" i="13"/>
  <c r="AK103" i="13"/>
  <c r="AF103" i="13"/>
  <c r="AB103" i="13"/>
  <c r="AG103" i="13"/>
  <c r="V103" i="13"/>
  <c r="AO103" i="13"/>
  <c r="AN103" i="13"/>
  <c r="AI103" i="13"/>
  <c r="AQ104" i="13"/>
  <c r="AP103" i="13" l="1"/>
  <c r="AQ103" i="13" s="1"/>
  <c r="AJ102" i="13"/>
  <c r="AA102" i="13"/>
  <c r="Z102" i="13"/>
  <c r="AB102" i="13"/>
  <c r="S102" i="13"/>
  <c r="J102" i="13"/>
  <c r="Q102" i="13"/>
  <c r="X102" i="13"/>
  <c r="AE102" i="13"/>
  <c r="AL102" i="13"/>
  <c r="F102" i="13"/>
  <c r="M102" i="13"/>
  <c r="K102" i="13"/>
  <c r="AO102" i="13"/>
  <c r="I102" i="13"/>
  <c r="P102" i="13"/>
  <c r="W102" i="13"/>
  <c r="AD102" i="13"/>
  <c r="AK102" i="13"/>
  <c r="AH102" i="13"/>
  <c r="AG102" i="13"/>
  <c r="AN102" i="13"/>
  <c r="H102" i="13"/>
  <c r="O102" i="13"/>
  <c r="V102" i="13"/>
  <c r="AC102" i="13"/>
  <c r="AF102" i="13"/>
  <c r="U102" i="13"/>
  <c r="AI102" i="13"/>
  <c r="AM102" i="13"/>
  <c r="L102" i="13"/>
  <c r="R102" i="13"/>
  <c r="G102" i="13"/>
  <c r="T102" i="13"/>
  <c r="Y102" i="13"/>
  <c r="N102" i="13"/>
  <c r="E78" i="13"/>
  <c r="AQ78" i="13" s="1"/>
  <c r="M816" i="14"/>
  <c r="K120" i="15"/>
  <c r="M796" i="14" l="1"/>
  <c r="K119" i="15"/>
  <c r="E76" i="13"/>
  <c r="AP102" i="13"/>
  <c r="AQ102" i="13" s="1"/>
  <c r="E74" i="13" l="1"/>
  <c r="M768" i="14"/>
  <c r="K116" i="15"/>
  <c r="AJ76" i="13"/>
  <c r="AA76" i="13"/>
  <c r="Z76" i="13"/>
  <c r="AG76" i="13"/>
  <c r="AN76" i="13"/>
  <c r="H76" i="13"/>
  <c r="N76" i="13"/>
  <c r="U76" i="13"/>
  <c r="S76" i="13"/>
  <c r="R76" i="13"/>
  <c r="Y76" i="13"/>
  <c r="AF76" i="13"/>
  <c r="AL76" i="13"/>
  <c r="F76" i="13"/>
  <c r="M76" i="13"/>
  <c r="G76" i="13"/>
  <c r="K76" i="13"/>
  <c r="J76" i="13"/>
  <c r="Q76" i="13"/>
  <c r="X76" i="13"/>
  <c r="AD76" i="13"/>
  <c r="AK76" i="13"/>
  <c r="AM76" i="13"/>
  <c r="AI76" i="13"/>
  <c r="P76" i="13"/>
  <c r="O76" i="13"/>
  <c r="AE76" i="13"/>
  <c r="AH76" i="13"/>
  <c r="V76" i="13"/>
  <c r="L76" i="13"/>
  <c r="T76" i="13"/>
  <c r="AO76" i="13"/>
  <c r="AC76" i="13"/>
  <c r="W76" i="13"/>
  <c r="AB76" i="13"/>
  <c r="I76" i="13"/>
  <c r="AI74" i="13" l="1"/>
  <c r="AM74" i="13"/>
  <c r="G74" i="13"/>
  <c r="N74" i="13"/>
  <c r="U74" i="13"/>
  <c r="T74" i="13"/>
  <c r="R74" i="13"/>
  <c r="Y74" i="13"/>
  <c r="K74" i="13"/>
  <c r="AE74" i="13"/>
  <c r="AL74" i="13"/>
  <c r="F74" i="13"/>
  <c r="M74" i="13"/>
  <c r="L74" i="13"/>
  <c r="J74" i="13"/>
  <c r="Q74" i="13"/>
  <c r="W74" i="13"/>
  <c r="AD74" i="13"/>
  <c r="AK74" i="13"/>
  <c r="AJ74" i="13"/>
  <c r="AH74" i="13"/>
  <c r="AO74" i="13"/>
  <c r="I74" i="13"/>
  <c r="H74" i="13"/>
  <c r="AB74" i="13"/>
  <c r="AN74" i="13"/>
  <c r="P74" i="13"/>
  <c r="X74" i="13"/>
  <c r="O74" i="13"/>
  <c r="Z74" i="13"/>
  <c r="V74" i="13"/>
  <c r="AG74" i="13"/>
  <c r="AC74" i="13"/>
  <c r="S74" i="13"/>
  <c r="AF74" i="13"/>
  <c r="AA74" i="13"/>
  <c r="E72" i="13"/>
  <c r="M695" i="14"/>
  <c r="K113" i="15"/>
  <c r="AP76" i="13"/>
  <c r="AQ76" i="13" s="1"/>
  <c r="AN72" i="13" l="1"/>
  <c r="N72" i="13"/>
  <c r="U72" i="13"/>
  <c r="T72" i="13"/>
  <c r="S72" i="13"/>
  <c r="G72" i="13"/>
  <c r="J72" i="13"/>
  <c r="I72" i="13"/>
  <c r="X72" i="13"/>
  <c r="AL72" i="13"/>
  <c r="F72" i="13"/>
  <c r="M72" i="13"/>
  <c r="L72" i="13"/>
  <c r="K72" i="13"/>
  <c r="AH72" i="13"/>
  <c r="AG72" i="13"/>
  <c r="AE72" i="13"/>
  <c r="P72" i="13"/>
  <c r="AD72" i="13"/>
  <c r="AK72" i="13"/>
  <c r="AJ72" i="13"/>
  <c r="AI72" i="13"/>
  <c r="AM72" i="13"/>
  <c r="Z72" i="13"/>
  <c r="Y72" i="13"/>
  <c r="O72" i="13"/>
  <c r="H72" i="13"/>
  <c r="AB72" i="13"/>
  <c r="Q72" i="13"/>
  <c r="AO72" i="13"/>
  <c r="AA72" i="13"/>
  <c r="AF72" i="13"/>
  <c r="V72" i="13"/>
  <c r="W72" i="13"/>
  <c r="AC72" i="13"/>
  <c r="R72" i="13"/>
  <c r="E70" i="13"/>
  <c r="K108" i="15"/>
  <c r="M360" i="14"/>
  <c r="AP74" i="13"/>
  <c r="AQ74" i="13" s="1"/>
  <c r="AH70" i="13" l="1"/>
  <c r="AA70" i="13"/>
  <c r="AB70" i="13"/>
  <c r="M70" i="13"/>
  <c r="AJ70" i="13"/>
  <c r="U70" i="13"/>
  <c r="S70" i="13"/>
  <c r="AI70" i="13"/>
  <c r="L70" i="13"/>
  <c r="AC70" i="13"/>
  <c r="N70" i="13"/>
  <c r="W70" i="13"/>
  <c r="P70" i="13"/>
  <c r="V70" i="13"/>
  <c r="AE70" i="13"/>
  <c r="X70" i="13"/>
  <c r="AK70" i="13"/>
  <c r="AD70" i="13"/>
  <c r="G70" i="13"/>
  <c r="AM70" i="13"/>
  <c r="AF70" i="13"/>
  <c r="Y70" i="13"/>
  <c r="AL70" i="13"/>
  <c r="H70" i="13"/>
  <c r="AG70" i="13"/>
  <c r="J70" i="13"/>
  <c r="K70" i="13"/>
  <c r="AN70" i="13"/>
  <c r="AO70" i="13"/>
  <c r="R70" i="13"/>
  <c r="T70" i="13"/>
  <c r="I70" i="13"/>
  <c r="Z70" i="13"/>
  <c r="F70" i="13"/>
  <c r="O70" i="13"/>
  <c r="Q70" i="13"/>
  <c r="AP72" i="13"/>
  <c r="AQ72" i="13" s="1"/>
  <c r="K68" i="15"/>
  <c r="E60" i="13"/>
  <c r="M320" i="14"/>
  <c r="E58" i="13" l="1"/>
  <c r="M305" i="14"/>
  <c r="K63" i="15"/>
  <c r="AP70" i="13"/>
  <c r="AQ70" i="13" s="1"/>
  <c r="AL60" i="13"/>
  <c r="AM60" i="13"/>
  <c r="G60" i="13"/>
  <c r="W60" i="13"/>
  <c r="H60" i="13"/>
  <c r="AN60" i="13"/>
  <c r="Y60" i="13"/>
  <c r="AE60" i="13"/>
  <c r="P60" i="13"/>
  <c r="AG60" i="13"/>
  <c r="X60" i="13"/>
  <c r="I60" i="13"/>
  <c r="AO60" i="13"/>
  <c r="AF60" i="13"/>
  <c r="Z60" i="13"/>
  <c r="AI60" i="13"/>
  <c r="AB60" i="13"/>
  <c r="O60" i="13"/>
  <c r="AH60" i="13"/>
  <c r="K60" i="13"/>
  <c r="AJ60" i="13"/>
  <c r="J60" i="13"/>
  <c r="S60" i="13"/>
  <c r="L60" i="13"/>
  <c r="AK60" i="13"/>
  <c r="U60" i="13"/>
  <c r="AD60" i="13"/>
  <c r="M60" i="13"/>
  <c r="R60" i="13"/>
  <c r="AA60" i="13"/>
  <c r="AC60" i="13"/>
  <c r="F60" i="13"/>
  <c r="V60" i="13"/>
  <c r="T60" i="13"/>
  <c r="N60" i="13"/>
  <c r="Q60" i="13"/>
  <c r="AP60" i="13" l="1"/>
  <c r="AQ60" i="13" s="1"/>
  <c r="E56" i="13"/>
  <c r="M273" i="14"/>
  <c r="K59" i="15"/>
  <c r="AH58" i="13"/>
  <c r="L58" i="13"/>
  <c r="AC58" i="13"/>
  <c r="S58" i="13"/>
  <c r="AI58" i="13"/>
  <c r="T58" i="13"/>
  <c r="AK58" i="13"/>
  <c r="K58" i="13"/>
  <c r="AB58" i="13"/>
  <c r="M58" i="13"/>
  <c r="AA58" i="13"/>
  <c r="AD58" i="13"/>
  <c r="G58" i="13"/>
  <c r="AM58" i="13"/>
  <c r="AF58" i="13"/>
  <c r="F58" i="13"/>
  <c r="AL58" i="13"/>
  <c r="O58" i="13"/>
  <c r="H58" i="13"/>
  <c r="AN58" i="13"/>
  <c r="U58" i="13"/>
  <c r="N58" i="13"/>
  <c r="W58" i="13"/>
  <c r="P58" i="13"/>
  <c r="I58" i="13"/>
  <c r="AO58" i="13"/>
  <c r="AJ58" i="13"/>
  <c r="V58" i="13"/>
  <c r="AE58" i="13"/>
  <c r="Q58" i="13"/>
  <c r="Z58" i="13"/>
  <c r="R58" i="13"/>
  <c r="X58" i="13"/>
  <c r="Y58" i="13"/>
  <c r="AG58" i="13"/>
  <c r="J58" i="13"/>
  <c r="V56" i="13" l="1"/>
  <c r="AC56" i="13"/>
  <c r="AB56" i="13"/>
  <c r="AA56" i="13"/>
  <c r="O56" i="13"/>
  <c r="J56" i="13"/>
  <c r="Y56" i="13"/>
  <c r="G56" i="13"/>
  <c r="P56" i="13"/>
  <c r="N56" i="13"/>
  <c r="U56" i="13"/>
  <c r="T56" i="13"/>
  <c r="S56" i="13"/>
  <c r="AH56" i="13"/>
  <c r="W56" i="13"/>
  <c r="Q56" i="13"/>
  <c r="AN56" i="13"/>
  <c r="H56" i="13"/>
  <c r="AL56" i="13"/>
  <c r="F56" i="13"/>
  <c r="M56" i="13"/>
  <c r="L56" i="13"/>
  <c r="K56" i="13"/>
  <c r="Z56" i="13"/>
  <c r="AO56" i="13"/>
  <c r="I56" i="13"/>
  <c r="AF56" i="13"/>
  <c r="AJ56" i="13"/>
  <c r="AG56" i="13"/>
  <c r="AI56" i="13"/>
  <c r="AE56" i="13"/>
  <c r="AD56" i="13"/>
  <c r="AM56" i="13"/>
  <c r="X56" i="13"/>
  <c r="AK56" i="13"/>
  <c r="R56" i="13"/>
  <c r="M230" i="14"/>
  <c r="E48" i="13"/>
  <c r="K55" i="15"/>
  <c r="AP58" i="13"/>
  <c r="AQ58" i="13" s="1"/>
  <c r="AL48" i="13" l="1"/>
  <c r="M48" i="13"/>
  <c r="Y48" i="13"/>
  <c r="N48" i="13"/>
  <c r="Z48" i="13"/>
  <c r="J48" i="13"/>
  <c r="AC48" i="13"/>
  <c r="AO48" i="13"/>
  <c r="AM48" i="13"/>
  <c r="L48" i="13"/>
  <c r="AJ48" i="13"/>
  <c r="AF48" i="13"/>
  <c r="AK48" i="13"/>
  <c r="Q48" i="13"/>
  <c r="AG48" i="13"/>
  <c r="T48" i="13"/>
  <c r="I48" i="13"/>
  <c r="AE48" i="13"/>
  <c r="H48" i="13"/>
  <c r="AA48" i="13"/>
  <c r="AD48" i="13"/>
  <c r="AB48" i="13"/>
  <c r="X48" i="13"/>
  <c r="AN48" i="13"/>
  <c r="K48" i="13"/>
  <c r="P48" i="13"/>
  <c r="G48" i="13"/>
  <c r="V48" i="13"/>
  <c r="AH48" i="13"/>
  <c r="AI48" i="13"/>
  <c r="S48" i="13"/>
  <c r="U48" i="13"/>
  <c r="F48" i="13"/>
  <c r="R48" i="13"/>
  <c r="O48" i="13"/>
  <c r="W48" i="13"/>
  <c r="E46" i="13"/>
  <c r="M216" i="14"/>
  <c r="K51" i="15"/>
  <c r="M33" i="14"/>
  <c r="AP56" i="13"/>
  <c r="AQ56" i="13" s="1"/>
  <c r="K48" i="15" l="1"/>
  <c r="E40" i="13"/>
  <c r="M208" i="14"/>
  <c r="AP48" i="13"/>
  <c r="AQ48" i="13" s="1"/>
  <c r="AH46" i="13"/>
  <c r="AL46" i="13"/>
  <c r="T46" i="13"/>
  <c r="AK46" i="13"/>
  <c r="AA46" i="13"/>
  <c r="AI46" i="13"/>
  <c r="K46" i="13"/>
  <c r="AB46" i="13"/>
  <c r="M46" i="13"/>
  <c r="S46" i="13"/>
  <c r="AD46" i="13"/>
  <c r="N46" i="13"/>
  <c r="AJ46" i="13"/>
  <c r="U46" i="13"/>
  <c r="V46" i="13"/>
  <c r="AC46" i="13"/>
  <c r="AE46" i="13"/>
  <c r="X46" i="13"/>
  <c r="L46" i="13"/>
  <c r="G46" i="13"/>
  <c r="AM46" i="13"/>
  <c r="AF46" i="13"/>
  <c r="F46" i="13"/>
  <c r="O46" i="13"/>
  <c r="H46" i="13"/>
  <c r="AN46" i="13"/>
  <c r="AG46" i="13"/>
  <c r="Y46" i="13"/>
  <c r="J46" i="13"/>
  <c r="Z46" i="13"/>
  <c r="W46" i="13"/>
  <c r="AO46" i="13"/>
  <c r="P46" i="13"/>
  <c r="I46" i="13"/>
  <c r="R46" i="13"/>
  <c r="Q46" i="13"/>
  <c r="M7" i="14"/>
  <c r="K10" i="15"/>
  <c r="E16" i="13"/>
  <c r="L1404" i="14" l="1"/>
  <c r="N33" i="14" s="1"/>
  <c r="E8" i="13"/>
  <c r="K6" i="15"/>
  <c r="AL16" i="13"/>
  <c r="AN16" i="13"/>
  <c r="I16" i="13"/>
  <c r="O16" i="13"/>
  <c r="Y16" i="13"/>
  <c r="AO16" i="13"/>
  <c r="AI16" i="13"/>
  <c r="L16" i="13"/>
  <c r="H16" i="13"/>
  <c r="R16" i="13"/>
  <c r="AB16" i="13"/>
  <c r="AH16" i="13"/>
  <c r="AK16" i="13"/>
  <c r="AD16" i="13"/>
  <c r="U16" i="13"/>
  <c r="N16" i="13"/>
  <c r="S16" i="13"/>
  <c r="K16" i="13"/>
  <c r="M16" i="13"/>
  <c r="AG16" i="13"/>
  <c r="AF16" i="13"/>
  <c r="V16" i="13"/>
  <c r="J16" i="13"/>
  <c r="AJ16" i="13"/>
  <c r="X16" i="13"/>
  <c r="W16" i="13"/>
  <c r="AC16" i="13"/>
  <c r="Q16" i="13"/>
  <c r="AA16" i="13"/>
  <c r="AE16" i="13"/>
  <c r="P16" i="13"/>
  <c r="T16" i="13"/>
  <c r="F16" i="13"/>
  <c r="Z16" i="13"/>
  <c r="AM16" i="13"/>
  <c r="G16" i="13"/>
  <c r="E38" i="13"/>
  <c r="K45" i="15"/>
  <c r="N627" i="14"/>
  <c r="N650" i="14"/>
  <c r="N289" i="14"/>
  <c r="N966" i="14"/>
  <c r="N166" i="14"/>
  <c r="N251" i="14"/>
  <c r="N100" i="14"/>
  <c r="N164" i="14"/>
  <c r="N558" i="14"/>
  <c r="N664" i="14"/>
  <c r="N401" i="14"/>
  <c r="N198" i="14"/>
  <c r="N991" i="14"/>
  <c r="N15" i="14"/>
  <c r="N597" i="14"/>
  <c r="N663" i="14"/>
  <c r="N1124" i="14"/>
  <c r="N1187" i="14"/>
  <c r="N1250" i="14"/>
  <c r="N1022" i="14"/>
  <c r="N726" i="14"/>
  <c r="N853" i="14"/>
  <c r="N25" i="14"/>
  <c r="N681" i="14"/>
  <c r="N1260" i="14"/>
  <c r="N1109" i="14"/>
  <c r="N19" i="14"/>
  <c r="N83" i="14"/>
  <c r="N194" i="14"/>
  <c r="N341" i="14"/>
  <c r="N532" i="14"/>
  <c r="N1042" i="14"/>
  <c r="N1258" i="14"/>
  <c r="N835" i="14"/>
  <c r="N1295" i="14"/>
  <c r="N162" i="14"/>
  <c r="N656" i="14"/>
  <c r="N925" i="14"/>
  <c r="N1278" i="14"/>
  <c r="N778" i="14"/>
  <c r="N1180" i="14"/>
  <c r="N1321" i="14"/>
  <c r="N553" i="14"/>
  <c r="N1191" i="14"/>
  <c r="N892" i="14"/>
  <c r="N513" i="14"/>
  <c r="N642" i="14"/>
  <c r="N431" i="14"/>
  <c r="N103" i="14"/>
  <c r="N1279" i="14"/>
  <c r="N978" i="14"/>
  <c r="N886" i="14"/>
  <c r="N591" i="14"/>
  <c r="N540" i="14"/>
  <c r="N169" i="14"/>
  <c r="N150" i="14"/>
  <c r="N1357" i="14"/>
  <c r="N1341" i="14"/>
  <c r="N993" i="14"/>
  <c r="N1066" i="14"/>
  <c r="N740" i="14"/>
  <c r="N679" i="14"/>
  <c r="N711" i="14"/>
  <c r="N675" i="14"/>
  <c r="N335" i="14"/>
  <c r="N114" i="14"/>
  <c r="N538" i="14"/>
  <c r="N1247" i="14"/>
  <c r="N1019" i="14"/>
  <c r="N943" i="14"/>
  <c r="N409" i="14"/>
  <c r="N640" i="14"/>
  <c r="N445" i="14"/>
  <c r="N1395" i="14"/>
  <c r="N1096" i="14"/>
  <c r="N756" i="14"/>
  <c r="N968" i="14"/>
  <c r="N229" i="14"/>
  <c r="N356" i="14"/>
  <c r="N412" i="14"/>
  <c r="N505" i="14"/>
  <c r="N1245" i="14"/>
  <c r="N1092" i="14"/>
  <c r="N1016" i="14"/>
  <c r="N979" i="14"/>
  <c r="N405" i="14"/>
  <c r="N391" i="14"/>
  <c r="N518" i="14"/>
  <c r="N242" i="14"/>
  <c r="N224" i="14"/>
  <c r="N1385" i="14"/>
  <c r="N1083" i="14"/>
  <c r="N845" i="14"/>
  <c r="N583" i="14"/>
  <c r="N571" i="14"/>
  <c r="N197" i="14"/>
  <c r="N1396" i="14"/>
  <c r="N1099" i="14"/>
  <c r="N1001" i="14"/>
  <c r="N1332" i="14"/>
  <c r="N1138" i="14"/>
  <c r="N962" i="14"/>
  <c r="N858" i="14"/>
  <c r="N701" i="14"/>
  <c r="N734" i="14"/>
  <c r="N319" i="14"/>
  <c r="N557" i="14"/>
  <c r="N483" i="14"/>
  <c r="N463" i="14"/>
  <c r="N569" i="14"/>
  <c r="N92" i="14"/>
  <c r="N488" i="14"/>
  <c r="N1235" i="14"/>
  <c r="N942" i="14"/>
  <c r="N914" i="14"/>
  <c r="N333" i="14"/>
  <c r="N589" i="14"/>
  <c r="N367" i="14"/>
  <c r="N1377" i="14"/>
  <c r="N1356" i="14"/>
  <c r="N723" i="14"/>
  <c r="N890" i="14"/>
  <c r="N1064" i="14"/>
  <c r="N261" i="14"/>
  <c r="N336" i="14"/>
  <c r="N1391" i="14"/>
  <c r="N1239" i="14"/>
  <c r="N1075" i="14"/>
  <c r="N828" i="14"/>
  <c r="N231" i="14"/>
  <c r="N1193" i="14"/>
  <c r="N779" i="14"/>
  <c r="N537" i="14"/>
  <c r="N63" i="14"/>
  <c r="N614" i="14"/>
  <c r="N577" i="14"/>
  <c r="N250" i="14"/>
  <c r="N1200" i="14"/>
  <c r="N1148" i="14"/>
  <c r="N1273" i="14"/>
  <c r="N422" i="14"/>
  <c r="N1252" i="14"/>
  <c r="N762" i="14"/>
  <c r="N822" i="14"/>
  <c r="N1192" i="14"/>
  <c r="N155" i="14"/>
  <c r="N183" i="14"/>
  <c r="N407" i="14"/>
  <c r="N653" i="14"/>
  <c r="N366" i="14"/>
  <c r="N698" i="14"/>
  <c r="N759" i="14"/>
  <c r="N1202" i="14"/>
  <c r="N794" i="14"/>
  <c r="N1023" i="14"/>
  <c r="N988" i="14"/>
  <c r="N1154" i="14"/>
  <c r="N1212" i="14"/>
  <c r="N1210" i="14"/>
  <c r="N56" i="14"/>
  <c r="N105" i="14"/>
  <c r="N94" i="14"/>
  <c r="N130" i="14"/>
  <c r="N111" i="14"/>
  <c r="N546" i="14"/>
  <c r="N302" i="14"/>
  <c r="N531" i="14"/>
  <c r="N458" i="14"/>
  <c r="N487" i="14"/>
  <c r="N446" i="14"/>
  <c r="N781" i="14"/>
  <c r="N834" i="14"/>
  <c r="N438" i="14"/>
  <c r="N578" i="14"/>
  <c r="N763" i="14"/>
  <c r="N1102" i="14"/>
  <c r="N897" i="14"/>
  <c r="N901" i="14"/>
  <c r="N1318" i="14"/>
  <c r="N923" i="14"/>
  <c r="N1067" i="14"/>
  <c r="N1289" i="14"/>
  <c r="N1121" i="14"/>
  <c r="N133" i="14"/>
  <c r="N110" i="14"/>
  <c r="N41" i="14"/>
  <c r="N163" i="14"/>
  <c r="N64" i="14"/>
  <c r="N214" i="14"/>
  <c r="N1222" i="14"/>
  <c r="N200" i="14"/>
  <c r="N218" i="14"/>
  <c r="N783" i="14"/>
  <c r="N689" i="14"/>
  <c r="N932" i="14"/>
  <c r="N830" i="14"/>
  <c r="N1168" i="14"/>
  <c r="N924" i="14"/>
  <c r="N1073" i="14"/>
  <c r="N1195" i="14"/>
  <c r="N958" i="14"/>
  <c r="N744" i="14"/>
  <c r="N452" i="14"/>
  <c r="N997" i="14"/>
  <c r="N1373" i="14"/>
  <c r="N1134" i="14"/>
  <c r="N825" i="14"/>
  <c r="N692" i="14"/>
  <c r="N408" i="14"/>
  <c r="N206" i="14"/>
  <c r="N421" i="14"/>
  <c r="N1213" i="14"/>
  <c r="N1047" i="14"/>
  <c r="N820" i="14"/>
  <c r="N337" i="14"/>
  <c r="N398" i="14"/>
  <c r="N84" i="14"/>
  <c r="N69" i="14"/>
  <c r="N1378" i="14"/>
  <c r="N1283" i="14"/>
  <c r="N860" i="14"/>
  <c r="N748" i="14"/>
  <c r="N839" i="14"/>
  <c r="N567" i="14"/>
  <c r="N588" i="14"/>
  <c r="N400" i="14"/>
  <c r="N703" i="14"/>
  <c r="N39" i="14"/>
  <c r="N667" i="14"/>
  <c r="N1179" i="14"/>
  <c r="N1115" i="14"/>
  <c r="N935" i="14"/>
  <c r="N977" i="14"/>
  <c r="N504" i="14"/>
  <c r="N603" i="14"/>
  <c r="N1361" i="14"/>
  <c r="N902" i="14"/>
  <c r="N1031" i="14"/>
  <c r="N670" i="14"/>
  <c r="N770" i="14"/>
  <c r="N486" i="14"/>
  <c r="N568" i="14"/>
  <c r="N1334" i="14"/>
  <c r="N1207" i="14"/>
  <c r="N1364" i="14"/>
  <c r="N905" i="14"/>
  <c r="N810" i="14"/>
  <c r="N824" i="14"/>
  <c r="N241" i="14"/>
  <c r="N262" i="14"/>
  <c r="N582" i="14"/>
  <c r="N432" i="14"/>
  <c r="N1315" i="14"/>
  <c r="N910" i="14"/>
  <c r="N927" i="14"/>
  <c r="N258" i="14"/>
  <c r="N377" i="14"/>
  <c r="N81" i="14"/>
  <c r="N1259" i="14"/>
  <c r="N855" i="14"/>
  <c r="N301" i="14"/>
  <c r="N1262" i="14"/>
  <c r="N1070" i="14"/>
  <c r="N863" i="14"/>
  <c r="N688" i="14"/>
  <c r="N383" i="14"/>
  <c r="N479" i="14"/>
  <c r="N228" i="14"/>
  <c r="N179" i="14"/>
  <c r="N96" i="14"/>
  <c r="N1063" i="14"/>
  <c r="N482" i="14"/>
  <c r="N18" i="14"/>
  <c r="N429" i="14"/>
  <c r="N1397" i="14"/>
  <c r="N1014" i="14"/>
  <c r="N806" i="14"/>
  <c r="N680" i="14"/>
  <c r="N466" i="14"/>
  <c r="N499" i="14"/>
  <c r="N1328" i="14"/>
  <c r="N864" i="14"/>
  <c r="N960" i="14"/>
  <c r="N952" i="14"/>
  <c r="N697" i="14"/>
  <c r="N435" i="14"/>
  <c r="N268" i="14"/>
  <c r="N1394" i="14"/>
  <c r="N1201" i="14"/>
  <c r="N1037" i="14"/>
  <c r="N884" i="14"/>
  <c r="N776" i="14"/>
  <c r="N793" i="14"/>
  <c r="N789" i="14"/>
  <c r="N257" i="14"/>
  <c r="N556" i="14"/>
  <c r="N243" i="14"/>
  <c r="N868" i="14"/>
  <c r="N542" i="14"/>
  <c r="AP152" i="13"/>
  <c r="N1169" i="14"/>
  <c r="N1039" i="14"/>
  <c r="N454" i="14"/>
  <c r="N113" i="14"/>
  <c r="N330" i="14"/>
  <c r="N189" i="14"/>
  <c r="N562" i="14"/>
  <c r="N758" i="14"/>
  <c r="N955" i="14"/>
  <c r="N1103" i="14"/>
  <c r="N799" i="14"/>
  <c r="N1227" i="14"/>
  <c r="N754" i="14"/>
  <c r="N957" i="14"/>
  <c r="N98" i="14"/>
  <c r="N50" i="14"/>
  <c r="N477" i="14"/>
  <c r="N637" i="14"/>
  <c r="N709" i="14"/>
  <c r="N610" i="14"/>
  <c r="N721" i="14"/>
  <c r="N917" i="14"/>
  <c r="N930" i="14"/>
  <c r="N939" i="14"/>
  <c r="N1254" i="14"/>
  <c r="N998" i="14"/>
  <c r="N1176" i="14"/>
  <c r="N1298" i="14"/>
  <c r="N1248" i="14"/>
  <c r="N117" i="14"/>
  <c r="N172" i="14"/>
  <c r="N121" i="14"/>
  <c r="N27" i="14"/>
  <c r="N146" i="14"/>
  <c r="N592" i="14"/>
  <c r="N406" i="14"/>
  <c r="N586" i="14"/>
  <c r="N565" i="14"/>
  <c r="N213" i="14"/>
  <c r="N545" i="14"/>
  <c r="N323" i="14"/>
  <c r="N1281" i="14"/>
  <c r="N489" i="14"/>
  <c r="N655" i="14"/>
  <c r="N850" i="14"/>
  <c r="N718" i="14"/>
  <c r="N940" i="14"/>
  <c r="N982" i="14"/>
  <c r="N792" i="14"/>
  <c r="N941" i="14"/>
  <c r="N1111" i="14"/>
  <c r="N1327" i="14"/>
  <c r="N1190" i="14"/>
  <c r="N16" i="14"/>
  <c r="N151" i="14"/>
  <c r="N72" i="14"/>
  <c r="N42" i="14"/>
  <c r="N87" i="14"/>
  <c r="N520" i="14"/>
  <c r="N225" i="14"/>
  <c r="N327" i="14"/>
  <c r="N286" i="14"/>
  <c r="N615" i="14"/>
  <c r="N808" i="14"/>
  <c r="N710" i="14"/>
  <c r="N915" i="14"/>
  <c r="N1218" i="14"/>
  <c r="N954" i="14"/>
  <c r="N1095" i="14"/>
  <c r="N1271" i="14"/>
  <c r="N508" i="14"/>
  <c r="N465" i="14"/>
  <c r="N132" i="14"/>
  <c r="N791" i="14"/>
  <c r="N1268" i="14"/>
  <c r="N1060" i="14"/>
  <c r="N1013" i="14"/>
  <c r="N480" i="14"/>
  <c r="N694" i="14"/>
  <c r="N516" i="14"/>
  <c r="N393" i="14"/>
  <c r="N1130" i="14"/>
  <c r="N842" i="14"/>
  <c r="N346" i="14"/>
  <c r="N300" i="14"/>
  <c r="N533" i="14"/>
  <c r="N13" i="14"/>
  <c r="N561" i="14"/>
  <c r="N1257" i="14"/>
  <c r="N1108" i="14"/>
  <c r="N1046" i="14"/>
  <c r="N1044" i="14"/>
  <c r="N475" i="14"/>
  <c r="N427" i="14"/>
  <c r="N526" i="14"/>
  <c r="N999" i="14"/>
  <c r="N245" i="14"/>
  <c r="N318" i="14"/>
  <c r="N1363" i="14"/>
  <c r="N1173" i="14"/>
  <c r="N859" i="14"/>
  <c r="N288" i="14"/>
  <c r="N804" i="14"/>
  <c r="N397" i="14"/>
  <c r="N48" i="14"/>
  <c r="N1272" i="14"/>
  <c r="N913" i="14"/>
  <c r="N862" i="14"/>
  <c r="N507" i="14"/>
  <c r="N509" i="14"/>
  <c r="N149" i="14"/>
  <c r="N127" i="14"/>
  <c r="N1338" i="14"/>
  <c r="N1183" i="14"/>
  <c r="N926" i="14"/>
  <c r="N1062" i="14"/>
  <c r="N724" i="14"/>
  <c r="N658" i="14"/>
  <c r="N671" i="14"/>
  <c r="N1140" i="14"/>
  <c r="N447" i="14"/>
  <c r="N440" i="14"/>
  <c r="N1199" i="14"/>
  <c r="N921" i="14"/>
  <c r="N439" i="14"/>
  <c r="N1077" i="14"/>
  <c r="N585" i="14"/>
  <c r="N554" i="14"/>
  <c r="N1312" i="14"/>
  <c r="N423" i="14"/>
  <c r="N1330" i="14"/>
  <c r="N1224" i="14"/>
  <c r="N889" i="14"/>
  <c r="N1311" i="14"/>
  <c r="N1000" i="14"/>
  <c r="N874" i="14"/>
  <c r="N609" i="14"/>
  <c r="N685" i="14"/>
  <c r="N95" i="14"/>
  <c r="N24" i="14"/>
  <c r="N829" i="14"/>
  <c r="N575" i="14"/>
  <c r="N278" i="14"/>
  <c r="N1325" i="14"/>
  <c r="N1189" i="14"/>
  <c r="N882" i="14"/>
  <c r="N1094" i="14"/>
  <c r="N700" i="14"/>
  <c r="N343" i="14"/>
  <c r="N10" i="14"/>
  <c r="N1251" i="14"/>
  <c r="N872" i="14"/>
  <c r="N823" i="14"/>
  <c r="N376" i="14"/>
  <c r="N469" i="14"/>
  <c r="N126" i="14"/>
  <c r="N108" i="14"/>
  <c r="N1384" i="14"/>
  <c r="N1041" i="14"/>
  <c r="N893" i="14"/>
  <c r="N826" i="14"/>
  <c r="N693" i="14"/>
  <c r="N641" i="14"/>
  <c r="N652" i="14"/>
  <c r="N777" i="14"/>
  <c r="N442" i="14"/>
  <c r="N390" i="14"/>
  <c r="N593" i="14"/>
  <c r="N722" i="14"/>
  <c r="N774" i="14"/>
  <c r="N1288" i="14"/>
  <c r="N1119" i="14"/>
  <c r="N735" i="14"/>
  <c r="N964" i="14"/>
  <c r="N1084" i="14"/>
  <c r="N47" i="14"/>
  <c r="N181" i="14"/>
  <c r="N233" i="14"/>
  <c r="N389" i="14"/>
  <c r="N947" i="14"/>
  <c r="N989" i="14"/>
  <c r="N49" i="14"/>
  <c r="N125" i="14"/>
  <c r="N385" i="14"/>
  <c r="N1120" i="14"/>
  <c r="N1164" i="14"/>
  <c r="N260" i="14"/>
  <c r="N221" i="14"/>
  <c r="N967" i="14"/>
  <c r="N536" i="14"/>
  <c r="N1012" i="14"/>
  <c r="N276" i="14"/>
  <c r="N1020" i="14"/>
  <c r="N660" i="14"/>
  <c r="N1196" i="14"/>
  <c r="N361" i="14"/>
  <c r="N1161" i="14"/>
  <c r="N534" i="14"/>
  <c r="N1072" i="14"/>
  <c r="N372" i="14"/>
  <c r="N857" i="14"/>
  <c r="N936" i="14"/>
  <c r="N436" i="14"/>
  <c r="N177" i="14"/>
  <c r="N765" i="14"/>
  <c r="N312" i="14"/>
  <c r="N202" i="14"/>
  <c r="N1277" i="14"/>
  <c r="N1172" i="14"/>
  <c r="N497" i="14"/>
  <c r="N378" i="14"/>
  <c r="N623" i="14"/>
  <c r="N1293" i="14"/>
  <c r="N1139" i="14"/>
  <c r="N767" i="14"/>
  <c r="N182" i="14"/>
  <c r="N338" i="14"/>
  <c r="N1398" i="14"/>
  <c r="N934" i="14"/>
  <c r="N809" i="14"/>
  <c r="N1392" i="14"/>
  <c r="N1337" i="14"/>
  <c r="N1053" i="14"/>
  <c r="N919" i="14"/>
  <c r="N821" i="14"/>
  <c r="N1393" i="14"/>
  <c r="N392" i="14"/>
  <c r="N322" i="14"/>
  <c r="N498" i="14"/>
  <c r="N470" i="14"/>
  <c r="N249" i="14"/>
  <c r="N73" i="14"/>
  <c r="N411" i="14"/>
  <c r="N1229" i="14"/>
  <c r="N885" i="14"/>
  <c r="N766" i="14"/>
  <c r="N293" i="14"/>
  <c r="N566" i="14"/>
  <c r="N295" i="14"/>
  <c r="N1339" i="14"/>
  <c r="N1030" i="14"/>
  <c r="N1158" i="14"/>
  <c r="N761" i="14"/>
  <c r="N903" i="14"/>
  <c r="N605" i="14"/>
  <c r="N264" i="14"/>
  <c r="N1372" i="14"/>
  <c r="N1226" i="14"/>
  <c r="N1045" i="14"/>
  <c r="N970" i="14"/>
  <c r="N870" i="14"/>
  <c r="N253" i="14"/>
  <c r="N313" i="14"/>
  <c r="N298" i="14"/>
  <c r="N618" i="14"/>
  <c r="N186" i="14"/>
  <c r="N1329" i="14"/>
  <c r="N1065" i="14"/>
  <c r="N749" i="14"/>
  <c r="N443" i="14"/>
  <c r="N496" i="14"/>
  <c r="N165" i="14"/>
  <c r="N1310" i="14"/>
  <c r="N945" i="14"/>
  <c r="N584" i="14"/>
  <c r="N1349" i="14"/>
  <c r="N1104" i="14"/>
  <c r="N896" i="14"/>
  <c r="N775" i="14"/>
  <c r="N530" i="14"/>
  <c r="N506" i="14"/>
  <c r="N275" i="14"/>
  <c r="N514" i="14"/>
  <c r="N136" i="14"/>
  <c r="N524" i="14"/>
  <c r="N373" i="14"/>
  <c r="N204" i="14"/>
  <c r="N1184" i="14"/>
  <c r="N800" i="14"/>
  <c r="N971" i="14"/>
  <c r="N414" i="14"/>
  <c r="N410" i="14"/>
  <c r="N416" i="14"/>
  <c r="N1112" i="14"/>
  <c r="N959" i="14"/>
  <c r="N1351" i="14"/>
  <c r="N1309" i="14"/>
  <c r="N795" i="14"/>
  <c r="N985" i="14"/>
  <c r="N946" i="14"/>
  <c r="N651" i="14"/>
  <c r="N535" i="14"/>
  <c r="N467" i="14"/>
  <c r="N43" i="14"/>
  <c r="N386" i="14"/>
  <c r="N1375" i="14"/>
  <c r="N387" i="14"/>
  <c r="N178" i="14"/>
  <c r="N456" i="14"/>
  <c r="N525" i="14"/>
  <c r="N1261" i="14"/>
  <c r="N217" i="14"/>
  <c r="N310" i="14"/>
  <c r="N782" i="14"/>
  <c r="N1228" i="14"/>
  <c r="N666" i="14"/>
  <c r="N355" i="14"/>
  <c r="N995" i="14"/>
  <c r="N143" i="14"/>
  <c r="N384" i="14"/>
  <c r="N495" i="14"/>
  <c r="N1280" i="14"/>
  <c r="E150" i="13"/>
  <c r="N1335" i="14"/>
  <c r="N705" i="14"/>
  <c r="N1256" i="14"/>
  <c r="N980" i="14"/>
  <c r="N209" i="14"/>
  <c r="N131" i="14"/>
  <c r="N201" i="14"/>
  <c r="N51" i="14"/>
  <c r="N188" i="14"/>
  <c r="N109" i="14"/>
  <c r="L1403" i="14"/>
  <c r="N906" i="14"/>
  <c r="N364" i="14"/>
  <c r="N873" i="14"/>
  <c r="N602" i="14"/>
  <c r="N559" i="14"/>
  <c r="N918" i="14"/>
  <c r="N994" i="14"/>
  <c r="N1255" i="14"/>
  <c r="N17" i="14"/>
  <c r="N691" i="14"/>
  <c r="N787" i="14"/>
  <c r="N88" i="14"/>
  <c r="N746" i="14"/>
  <c r="N1002" i="14"/>
  <c r="N1244" i="14"/>
  <c r="N120" i="14"/>
  <c r="N210" i="14"/>
  <c r="N279" i="14"/>
  <c r="N512" i="14"/>
  <c r="N1085" i="14"/>
  <c r="N1160" i="14"/>
  <c r="N26" i="14"/>
  <c r="N611" i="14"/>
  <c r="N311" i="14"/>
  <c r="N1290" i="14"/>
  <c r="N315" i="14"/>
  <c r="N1209" i="14"/>
  <c r="N523" i="14"/>
  <c r="N1089" i="14"/>
  <c r="N619" i="14"/>
  <c r="N937" i="14"/>
  <c r="N720" i="14"/>
  <c r="N1345" i="14"/>
  <c r="N379" i="14"/>
  <c r="N969" i="14"/>
  <c r="N68" i="14"/>
  <c r="N814" i="14"/>
  <c r="N573" i="14"/>
  <c r="N1007" i="14"/>
  <c r="N375" i="14"/>
  <c r="N1333" i="14"/>
  <c r="N895" i="14"/>
  <c r="N22" i="14"/>
  <c r="N984" i="14"/>
  <c r="N617" i="14"/>
  <c r="N1057" i="14"/>
  <c r="N247" i="14"/>
  <c r="N1142" i="14"/>
  <c r="N928" i="14"/>
  <c r="N350" i="14"/>
  <c r="N203" i="14"/>
  <c r="N1347" i="14"/>
  <c r="N1029" i="14"/>
  <c r="N785" i="14"/>
  <c r="N517" i="14"/>
  <c r="N539" i="14"/>
  <c r="N428" i="14"/>
  <c r="N1369" i="14"/>
  <c r="N1036" i="14"/>
  <c r="N621" i="14"/>
  <c r="N1388" i="14"/>
  <c r="N1122" i="14"/>
  <c r="N929" i="14"/>
  <c r="N838" i="14"/>
  <c r="N596" i="14"/>
  <c r="N522" i="14"/>
  <c r="N299" i="14"/>
  <c r="N351" i="14"/>
  <c r="N161" i="14"/>
  <c r="N1003" i="14"/>
  <c r="N396" i="14"/>
  <c r="N780" i="14"/>
  <c r="N352" i="14"/>
  <c r="N1344" i="14"/>
  <c r="N953" i="14"/>
  <c r="N647" i="14"/>
  <c r="N661" i="14"/>
  <c r="N449" i="14"/>
  <c r="N145" i="14"/>
  <c r="N1368" i="14"/>
  <c r="N1170" i="14"/>
  <c r="N911" i="14"/>
  <c r="N616" i="14"/>
  <c r="N608" i="14"/>
  <c r="N359" i="14"/>
  <c r="N170" i="14"/>
  <c r="N1376" i="14"/>
  <c r="N1379" i="14"/>
  <c r="N1018" i="14"/>
  <c r="N867" i="14"/>
  <c r="N757" i="14"/>
  <c r="N733" i="14"/>
  <c r="N716" i="14"/>
  <c r="N232" i="14"/>
  <c r="N519" i="14"/>
  <c r="N277" i="14"/>
  <c r="N1253" i="14"/>
  <c r="N1050" i="14"/>
  <c r="N753" i="14"/>
  <c r="N866" i="14"/>
  <c r="N1049" i="14"/>
  <c r="N28" i="14"/>
  <c r="N1221" i="14"/>
  <c r="N871" i="14"/>
  <c r="N1367" i="14"/>
  <c r="N1243" i="14"/>
  <c r="N1034" i="14"/>
  <c r="N801" i="14"/>
  <c r="N1033" i="14"/>
  <c r="N236" i="14"/>
  <c r="N358" i="14"/>
  <c r="N1144" i="14"/>
  <c r="N135" i="14"/>
  <c r="N61" i="14"/>
  <c r="N314" i="14"/>
  <c r="N263" i="14"/>
  <c r="N1343" i="14"/>
  <c r="N1118" i="14"/>
  <c r="N879" i="14"/>
  <c r="N676" i="14"/>
  <c r="N606" i="14"/>
  <c r="N226" i="14"/>
  <c r="N1353" i="14"/>
  <c r="N833" i="14"/>
  <c r="N883" i="14"/>
  <c r="N1359" i="14"/>
  <c r="N1157" i="14"/>
  <c r="N1004" i="14"/>
  <c r="N875" i="14"/>
  <c r="N854" i="14"/>
  <c r="N704" i="14"/>
  <c r="N349" i="14"/>
  <c r="N620" i="14"/>
  <c r="N572" i="14"/>
  <c r="N665" i="14"/>
  <c r="N153" i="14"/>
  <c r="N1194" i="14"/>
  <c r="N511" i="14"/>
  <c r="N167" i="14"/>
  <c r="N205" i="14"/>
  <c r="N1371" i="14"/>
  <c r="N1362" i="14"/>
  <c r="N769" i="14"/>
  <c r="N1198" i="14"/>
  <c r="N1153" i="14"/>
  <c r="N649" i="14"/>
  <c r="N503" i="14"/>
  <c r="N684" i="14"/>
  <c r="N144" i="14"/>
  <c r="N1320" i="14"/>
  <c r="N328" i="14"/>
  <c r="N1237" i="14"/>
  <c r="N1314" i="14"/>
  <c r="N368" i="14"/>
  <c r="N1355" i="14"/>
  <c r="N1286" i="14"/>
  <c r="N1274" i="14"/>
  <c r="N139" i="14"/>
  <c r="N451" i="14"/>
  <c r="N764" i="14"/>
  <c r="N20" i="14"/>
  <c r="N9" i="14"/>
  <c r="N632" i="14"/>
  <c r="N908" i="14"/>
  <c r="N329" i="14"/>
  <c r="N521" i="14"/>
  <c r="N1188" i="14"/>
  <c r="N1211" i="14"/>
  <c r="N996" i="14"/>
  <c r="N607" i="14"/>
  <c r="N76" i="14"/>
  <c r="N156" i="14"/>
  <c r="N1071" i="14"/>
  <c r="N552" i="14"/>
  <c r="N961" i="14"/>
  <c r="N12" i="14"/>
  <c r="N900" i="14"/>
  <c r="N326" i="14"/>
  <c r="N171" i="14"/>
  <c r="N631" i="14"/>
  <c r="N948" i="14"/>
  <c r="N1076" i="14"/>
  <c r="N157" i="14"/>
  <c r="N455" i="14"/>
  <c r="N595" i="14"/>
  <c r="N747" i="14"/>
  <c r="N1113" i="14"/>
  <c r="N1216" i="14"/>
  <c r="N97" i="14"/>
  <c r="N494" i="14"/>
  <c r="N1136" i="14"/>
  <c r="N1026" i="14"/>
  <c r="N772" i="14"/>
  <c r="N851" i="14"/>
  <c r="N220" i="14"/>
  <c r="N683" i="14"/>
  <c r="N1352" i="14"/>
  <c r="N844" i="14"/>
  <c r="N728" i="14"/>
  <c r="N1100" i="14"/>
  <c r="N836" i="14"/>
  <c r="N702" i="14"/>
  <c r="N53" i="14"/>
  <c r="N708" i="14"/>
  <c r="N450" i="14"/>
  <c r="N731" i="14"/>
  <c r="N1358" i="14"/>
  <c r="N1374" i="14"/>
  <c r="N630" i="14"/>
  <c r="N626" i="14"/>
  <c r="N1340" i="14"/>
  <c r="N283" i="14"/>
  <c r="N951" i="14"/>
  <c r="N52" i="14"/>
  <c r="N1151" i="14"/>
  <c r="N613" i="14"/>
  <c r="N555" i="14"/>
  <c r="N297" i="14"/>
  <c r="N1275" i="14"/>
  <c r="N869" i="14"/>
  <c r="N802" i="14"/>
  <c r="N1051" i="14"/>
  <c r="N185" i="14"/>
  <c r="N65" i="14"/>
  <c r="N1241" i="14"/>
  <c r="N1175" i="14"/>
  <c r="N1386" i="14"/>
  <c r="N1249" i="14"/>
  <c r="N1182" i="14"/>
  <c r="N837" i="14"/>
  <c r="N1123" i="14"/>
  <c r="N308" i="14"/>
  <c r="N444" i="14"/>
  <c r="N196" i="14"/>
  <c r="N160" i="14"/>
  <c r="N77" i="14"/>
  <c r="N736" i="14"/>
  <c r="N284" i="14"/>
  <c r="N280" i="14"/>
  <c r="N1366" i="14"/>
  <c r="N1171" i="14"/>
  <c r="N846" i="14"/>
  <c r="N803" i="14"/>
  <c r="N448" i="14"/>
  <c r="N267" i="14"/>
  <c r="N639" i="14"/>
  <c r="N1233" i="14"/>
  <c r="N819" i="14"/>
  <c r="N818" i="14"/>
  <c r="N357" i="14"/>
  <c r="N419" i="14"/>
  <c r="N106" i="14"/>
  <c r="N86" i="14"/>
  <c r="N1336" i="14"/>
  <c r="N1302" i="14"/>
  <c r="N877" i="14"/>
  <c r="N784" i="14"/>
  <c r="N912" i="14"/>
  <c r="N600" i="14"/>
  <c r="N1106" i="14"/>
  <c r="N590" i="14"/>
  <c r="N415" i="14"/>
  <c r="N340" i="14"/>
  <c r="N1383" i="14"/>
  <c r="N865" i="14"/>
  <c r="N215" i="14"/>
  <c r="N433" i="14"/>
  <c r="N485" i="14"/>
  <c r="N741" i="14"/>
  <c r="N1147" i="14"/>
  <c r="N1128" i="14"/>
  <c r="N1370" i="14"/>
  <c r="N1205" i="14"/>
  <c r="N856" i="14"/>
  <c r="N1028" i="14"/>
  <c r="N976" i="14"/>
  <c r="N668" i="14"/>
  <c r="N543" i="14"/>
  <c r="N576" i="14"/>
  <c r="N60" i="14"/>
  <c r="N282" i="14"/>
  <c r="N587" i="14"/>
  <c r="N490" i="14"/>
  <c r="N1389" i="14"/>
  <c r="N975" i="14"/>
  <c r="N712" i="14"/>
  <c r="N370" i="14"/>
  <c r="N426" i="14"/>
  <c r="N123" i="14"/>
  <c r="N1331" i="14"/>
  <c r="N888" i="14"/>
  <c r="N332" i="14"/>
  <c r="N1270" i="14"/>
  <c r="N1088" i="14"/>
  <c r="N880" i="14"/>
  <c r="N739" i="14"/>
  <c r="N457" i="14"/>
  <c r="N484" i="14"/>
  <c r="N246" i="14"/>
  <c r="N460" i="14"/>
  <c r="N119" i="14"/>
  <c r="N1267" i="14"/>
  <c r="N1266" i="14"/>
  <c r="N811" i="14"/>
  <c r="N601" i="14"/>
  <c r="N687" i="14"/>
  <c r="N154" i="14"/>
  <c r="N8" i="14"/>
  <c r="N107" i="14"/>
  <c r="N634" i="14"/>
  <c r="N1163" i="14"/>
  <c r="N274" i="14"/>
  <c r="N369" i="14"/>
  <c r="N1296" i="14"/>
  <c r="N696" i="14"/>
  <c r="N174" i="14"/>
  <c r="N413" i="14"/>
  <c r="N1117" i="14"/>
  <c r="N843" i="14"/>
  <c r="N476" i="14"/>
  <c r="N339" i="14"/>
  <c r="N468" i="14"/>
  <c r="N502" i="14"/>
  <c r="N677" i="14"/>
  <c r="N646" i="14"/>
  <c r="N102" i="14"/>
  <c r="N191" i="14"/>
  <c r="N1382" i="14"/>
  <c r="N303" i="14"/>
  <c r="N142" i="14"/>
  <c r="N1098" i="14"/>
  <c r="N1101" i="14"/>
  <c r="N760" i="14"/>
  <c r="N673" i="14"/>
  <c r="N815" i="14"/>
  <c r="N1317" i="14"/>
  <c r="N1300" i="14"/>
  <c r="N54" i="14"/>
  <c r="N645" i="14"/>
  <c r="N1040" i="14"/>
  <c r="N813" i="14"/>
  <c r="N1284" i="14"/>
  <c r="N176" i="14"/>
  <c r="N570" i="14"/>
  <c r="N725" i="14"/>
  <c r="N1141" i="14"/>
  <c r="N57" i="14"/>
  <c r="N732" i="14"/>
  <c r="N1380" i="14"/>
  <c r="N878" i="14"/>
  <c r="N1219" i="14"/>
  <c r="N1165" i="14"/>
  <c r="N193" i="14"/>
  <c r="N805" i="14"/>
  <c r="N344" i="14"/>
  <c r="N294" i="14"/>
  <c r="N1350" i="14"/>
  <c r="N713" i="14"/>
  <c r="N334" i="14"/>
  <c r="N920" i="14"/>
  <c r="N1079" i="14"/>
  <c r="N1133" i="14"/>
  <c r="N462" i="14"/>
  <c r="N657" i="14"/>
  <c r="N1061" i="14"/>
  <c r="N622" i="14"/>
  <c r="N638" i="14"/>
  <c r="N32" i="14"/>
  <c r="N1010" i="14"/>
  <c r="N434" i="14"/>
  <c r="N207" i="14"/>
  <c r="N1360" i="14"/>
  <c r="N876" i="14"/>
  <c r="N986" i="14"/>
  <c r="N281" i="14"/>
  <c r="N270" i="14"/>
  <c r="N1390" i="14"/>
  <c r="N1048" i="14"/>
  <c r="N807" i="14"/>
  <c r="N266" i="14"/>
  <c r="N1323" i="14"/>
  <c r="N551" i="14"/>
  <c r="N599" i="14"/>
  <c r="N881" i="14"/>
  <c r="N227" i="14"/>
  <c r="N745" i="14"/>
  <c r="N1381" i="14"/>
  <c r="N629" i="14"/>
  <c r="N1322" i="14"/>
  <c r="N501" i="14"/>
  <c r="N690" i="14"/>
  <c r="N1387" i="14"/>
  <c r="N1167" i="14"/>
  <c r="N212" i="14"/>
  <c r="N461" i="14"/>
  <c r="N894" i="14"/>
  <c r="N891" i="14"/>
  <c r="N714" i="14"/>
  <c r="N417" i="14"/>
  <c r="N317" i="14"/>
  <c r="N904" i="14"/>
  <c r="N31" i="14"/>
  <c r="N1082" i="14"/>
  <c r="N550" i="14"/>
  <c r="N1152" i="14"/>
  <c r="N259" i="14"/>
  <c r="N1365" i="14"/>
  <c r="N887" i="14"/>
  <c r="N240" i="14"/>
  <c r="N1217" i="14"/>
  <c r="N659" i="14"/>
  <c r="N1348" i="14"/>
  <c r="N1021" i="14"/>
  <c r="N118" i="14"/>
  <c r="N223" i="14"/>
  <c r="N292" i="14"/>
  <c r="N99" i="14"/>
  <c r="N175" i="14"/>
  <c r="N137" i="14"/>
  <c r="N1110" i="14"/>
  <c r="N492" i="14"/>
  <c r="N14" i="14"/>
  <c r="N1105" i="14"/>
  <c r="N324" i="14"/>
  <c r="N1055" i="14"/>
  <c r="N1342" i="14"/>
  <c r="N1025" i="14"/>
  <c r="N1017" i="14"/>
  <c r="N222" i="14"/>
  <c r="N987" i="14"/>
  <c r="N861" i="14"/>
  <c r="N1231" i="14"/>
  <c r="N944" i="14"/>
  <c r="N44" i="14"/>
  <c r="N797" i="14"/>
  <c r="N624" i="14"/>
  <c r="N1074" i="14"/>
  <c r="N23" i="14"/>
  <c r="N395" i="14"/>
  <c r="N91" i="14"/>
  <c r="N173" i="14"/>
  <c r="N560" i="14"/>
  <c r="N1264" i="14"/>
  <c r="N547" i="14"/>
  <c r="N291" i="14"/>
  <c r="N699" i="14"/>
  <c r="N1035" i="14"/>
  <c r="N354" i="14"/>
  <c r="N481" i="14"/>
  <c r="N579" i="14"/>
  <c r="N1203" i="14"/>
  <c r="N950" i="14"/>
  <c r="N1011" i="14"/>
  <c r="N1346" i="14"/>
  <c r="N321" i="14"/>
  <c r="N159" i="14"/>
  <c r="N1024" i="14"/>
  <c r="N238" i="14"/>
  <c r="N1126" i="14"/>
  <c r="N648" i="14"/>
  <c r="N285" i="14"/>
  <c r="N563" i="14"/>
  <c r="N812" i="14"/>
  <c r="N37" i="14"/>
  <c r="N371" i="14"/>
  <c r="N848" i="14"/>
  <c r="N1236" i="14"/>
  <c r="N1214" i="14"/>
  <c r="N1162" i="14"/>
  <c r="N1116" i="14"/>
  <c r="N1086" i="14"/>
  <c r="N827" i="14"/>
  <c r="N816" i="14"/>
  <c r="N796" i="14"/>
  <c r="N768" i="14"/>
  <c r="N695" i="14"/>
  <c r="N360" i="14"/>
  <c r="N320" i="14"/>
  <c r="N305" i="14"/>
  <c r="N273" i="14"/>
  <c r="N230" i="14"/>
  <c r="AL40" i="13"/>
  <c r="W40" i="13"/>
  <c r="X40" i="13"/>
  <c r="I40" i="13"/>
  <c r="AO40" i="13"/>
  <c r="AM40" i="13"/>
  <c r="AE40" i="13"/>
  <c r="AF40" i="13"/>
  <c r="Q40" i="13"/>
  <c r="O40" i="13"/>
  <c r="H40" i="13"/>
  <c r="AN40" i="13"/>
  <c r="Y40" i="13"/>
  <c r="P40" i="13"/>
  <c r="Z40" i="13"/>
  <c r="K40" i="13"/>
  <c r="AJ40" i="13"/>
  <c r="AH40" i="13"/>
  <c r="S40" i="13"/>
  <c r="L40" i="13"/>
  <c r="J40" i="13"/>
  <c r="AA40" i="13"/>
  <c r="T40" i="13"/>
  <c r="M40" i="13"/>
  <c r="R40" i="13"/>
  <c r="AB40" i="13"/>
  <c r="AK40" i="13"/>
  <c r="V40" i="13"/>
  <c r="AC40" i="13"/>
  <c r="G40" i="13"/>
  <c r="AG40" i="13"/>
  <c r="AD40" i="13"/>
  <c r="U40" i="13"/>
  <c r="F40" i="13"/>
  <c r="AI40" i="13"/>
  <c r="N40" i="13"/>
  <c r="AP46" i="13"/>
  <c r="AQ46" i="13" s="1"/>
  <c r="N216" i="14"/>
  <c r="N1326" i="14" l="1"/>
  <c r="N574" i="14"/>
  <c r="N187" i="14"/>
  <c r="N852" i="14"/>
  <c r="N115" i="14"/>
  <c r="N909" i="14"/>
  <c r="N706" i="14"/>
  <c r="N1135" i="14"/>
  <c r="N1215" i="14"/>
  <c r="N898" i="14"/>
  <c r="N1156" i="14"/>
  <c r="N1246" i="14"/>
  <c r="N1080" i="14"/>
  <c r="N972" i="14"/>
  <c r="N190" i="14"/>
  <c r="N304" i="14"/>
  <c r="N1114" i="14"/>
  <c r="N628" i="14"/>
  <c r="N564" i="14"/>
  <c r="N1097" i="14"/>
  <c r="N729" i="14"/>
  <c r="N817" i="14"/>
  <c r="N254" i="14"/>
  <c r="N990" i="14"/>
  <c r="N612" i="14"/>
  <c r="N938" i="14"/>
  <c r="N1056" i="14"/>
  <c r="N491" i="14"/>
  <c r="N29" i="14"/>
  <c r="N1307" i="14"/>
  <c r="N1240" i="14"/>
  <c r="N750" i="14"/>
  <c r="N493" i="14"/>
  <c r="N38" i="14"/>
  <c r="N922" i="14"/>
  <c r="N325" i="14"/>
  <c r="N404" i="14"/>
  <c r="N128" i="14"/>
  <c r="N129" i="14"/>
  <c r="N1107" i="14"/>
  <c r="N644" i="14"/>
  <c r="N237" i="14"/>
  <c r="N67" i="14"/>
  <c r="N738" i="14"/>
  <c r="N1204" i="14"/>
  <c r="N1069" i="14"/>
  <c r="N1159" i="14"/>
  <c r="N309" i="14"/>
  <c r="N425" i="14"/>
  <c r="N678" i="14"/>
  <c r="N1177" i="14"/>
  <c r="N1313" i="14"/>
  <c r="N104" i="14"/>
  <c r="N472" i="14"/>
  <c r="N1319" i="14"/>
  <c r="N1058" i="14"/>
  <c r="N122" i="14"/>
  <c r="N1132" i="14"/>
  <c r="N1308" i="14"/>
  <c r="N248" i="14"/>
  <c r="N342" i="14"/>
  <c r="N1324" i="14"/>
  <c r="N625" i="14"/>
  <c r="N134" i="14"/>
  <c r="N1178" i="14"/>
  <c r="N1015" i="14"/>
  <c r="N669" i="14"/>
  <c r="N252" i="14"/>
  <c r="N1285" i="14"/>
  <c r="N1009" i="14"/>
  <c r="N418" i="14"/>
  <c r="N1185" i="14"/>
  <c r="N55" i="14"/>
  <c r="N11" i="14"/>
  <c r="N1238" i="14"/>
  <c r="N674" i="14"/>
  <c r="N907" i="14"/>
  <c r="N1127" i="14"/>
  <c r="N707" i="14"/>
  <c r="N1276" i="14"/>
  <c r="N1078" i="14"/>
  <c r="N963" i="14"/>
  <c r="N430" i="14"/>
  <c r="N74" i="14"/>
  <c r="N752" i="14"/>
  <c r="N1306" i="14"/>
  <c r="N1223" i="14"/>
  <c r="N79" i="14"/>
  <c r="N348" i="14"/>
  <c r="N992" i="14"/>
  <c r="N399" i="14"/>
  <c r="N140" i="14"/>
  <c r="N1146" i="14"/>
  <c r="N636" i="14"/>
  <c r="N89" i="14"/>
  <c r="N1399" i="14"/>
  <c r="N1230" i="14"/>
  <c r="N1299" i="14"/>
  <c r="N548" i="14"/>
  <c r="N152" i="14"/>
  <c r="N80" i="14"/>
  <c r="N1005" i="14"/>
  <c r="N1263" i="14"/>
  <c r="N420" i="14"/>
  <c r="N307" i="14"/>
  <c r="N353" i="14"/>
  <c r="N70" i="14"/>
  <c r="N1129" i="14"/>
  <c r="N1038" i="14"/>
  <c r="N580" i="14"/>
  <c r="N1052" i="14"/>
  <c r="N424" i="14"/>
  <c r="N1291" i="14"/>
  <c r="N1181" i="14"/>
  <c r="N1131" i="14"/>
  <c r="N798" i="14"/>
  <c r="N255" i="14"/>
  <c r="N141" i="14"/>
  <c r="N45" i="14"/>
  <c r="N773" i="14"/>
  <c r="N78" i="14"/>
  <c r="N682" i="14"/>
  <c r="N1234" i="14"/>
  <c r="N832" i="14"/>
  <c r="N544" i="14"/>
  <c r="N473" i="14"/>
  <c r="N58" i="14"/>
  <c r="N464" i="14"/>
  <c r="N849" i="14"/>
  <c r="N116" i="14"/>
  <c r="N85" i="14"/>
  <c r="N727" i="14"/>
  <c r="N1206" i="14"/>
  <c r="N1303" i="14"/>
  <c r="N1208" i="14"/>
  <c r="N786" i="14"/>
  <c r="N500" i="14"/>
  <c r="N195" i="14"/>
  <c r="N256" i="14"/>
  <c r="N199" i="14"/>
  <c r="N1166" i="14"/>
  <c r="N1242" i="14"/>
  <c r="N36" i="14"/>
  <c r="N403" i="14"/>
  <c r="N71" i="14"/>
  <c r="N1091" i="14"/>
  <c r="N730" i="14"/>
  <c r="N90" i="14"/>
  <c r="N743" i="14"/>
  <c r="N1292" i="14"/>
  <c r="N59" i="14"/>
  <c r="N363" i="14"/>
  <c r="N916" i="14"/>
  <c r="N296" i="14"/>
  <c r="N899" i="14"/>
  <c r="N981" i="14"/>
  <c r="N1059" i="14"/>
  <c r="N1232" i="14"/>
  <c r="N598" i="14"/>
  <c r="N662" i="14"/>
  <c r="N234" i="14"/>
  <c r="N62" i="14"/>
  <c r="N1143" i="14"/>
  <c r="N956" i="14"/>
  <c r="N1068" i="14"/>
  <c r="N345" i="14"/>
  <c r="N272" i="14"/>
  <c r="N510" i="14"/>
  <c r="N93" i="14"/>
  <c r="N1043" i="14"/>
  <c r="N515" i="14"/>
  <c r="N365" i="14"/>
  <c r="N742" i="14"/>
  <c r="N459" i="14"/>
  <c r="N1174" i="14"/>
  <c r="N1155" i="14"/>
  <c r="N1008" i="14"/>
  <c r="N541" i="14"/>
  <c r="N362" i="14"/>
  <c r="N101" i="14"/>
  <c r="N30" i="14"/>
  <c r="N244" i="14"/>
  <c r="N1032" i="14"/>
  <c r="N1301" i="14"/>
  <c r="N211" i="14"/>
  <c r="N527" i="14"/>
  <c r="N402" i="14"/>
  <c r="N1093" i="14"/>
  <c r="N287" i="14"/>
  <c r="N1090" i="14"/>
  <c r="N1145" i="14"/>
  <c r="N847" i="14"/>
  <c r="N271" i="14"/>
  <c r="N168" i="14"/>
  <c r="N594" i="14"/>
  <c r="N1297" i="14"/>
  <c r="N633" i="14"/>
  <c r="N529" i="14"/>
  <c r="N124" i="14"/>
  <c r="N453" i="14"/>
  <c r="N1294" i="14"/>
  <c r="N788" i="14"/>
  <c r="N158" i="14"/>
  <c r="N840" i="14"/>
  <c r="N35" i="14"/>
  <c r="N771" i="14"/>
  <c r="N265" i="14"/>
  <c r="N965" i="14"/>
  <c r="N1197" i="14"/>
  <c r="N983" i="14"/>
  <c r="N643" i="14"/>
  <c r="N374" i="14"/>
  <c r="N66" i="14"/>
  <c r="N316" i="14"/>
  <c r="N831" i="14"/>
  <c r="N40" i="14"/>
  <c r="N148" i="14"/>
  <c r="N474" i="14"/>
  <c r="N347" i="14"/>
  <c r="N147" i="14"/>
  <c r="N219" i="14"/>
  <c r="N931" i="14"/>
  <c r="N1125" i="14"/>
  <c r="N717" i="14"/>
  <c r="N949" i="14"/>
  <c r="N528" i="14"/>
  <c r="N306" i="14"/>
  <c r="N933" i="14"/>
  <c r="N239" i="14"/>
  <c r="N1265" i="14"/>
  <c r="N737" i="14"/>
  <c r="N1137" i="14"/>
  <c r="N974" i="14"/>
  <c r="N790" i="14"/>
  <c r="N581" i="14"/>
  <c r="N235" i="14"/>
  <c r="N380" i="14"/>
  <c r="N21" i="14"/>
  <c r="N394" i="14"/>
  <c r="N1081" i="14"/>
  <c r="N471" i="14"/>
  <c r="N654" i="14"/>
  <c r="N437" i="14"/>
  <c r="N75" i="14"/>
  <c r="N1305" i="14"/>
  <c r="N841" i="14"/>
  <c r="N478" i="14"/>
  <c r="N1087" i="14"/>
  <c r="N635" i="14"/>
  <c r="N1027" i="14"/>
  <c r="N1316" i="14"/>
  <c r="N973" i="14"/>
  <c r="N290" i="14"/>
  <c r="N192" i="14"/>
  <c r="N1225" i="14"/>
  <c r="N46" i="14"/>
  <c r="N184" i="14"/>
  <c r="N715" i="14"/>
  <c r="N1186" i="14"/>
  <c r="N1354" i="14"/>
  <c r="N1150" i="14"/>
  <c r="N549" i="14"/>
  <c r="N382" i="14"/>
  <c r="N180" i="14"/>
  <c r="N1269" i="14"/>
  <c r="N686" i="14"/>
  <c r="N331" i="14"/>
  <c r="N1054" i="14"/>
  <c r="N441" i="14"/>
  <c r="N1006" i="14"/>
  <c r="N1220" i="14"/>
  <c r="N751" i="14"/>
  <c r="N269" i="14"/>
  <c r="N672" i="14"/>
  <c r="N755" i="14"/>
  <c r="N82" i="14"/>
  <c r="N604" i="14"/>
  <c r="N1287" i="14"/>
  <c r="N388" i="14"/>
  <c r="N138" i="14"/>
  <c r="N381" i="14"/>
  <c r="N719" i="14"/>
  <c r="N1149" i="14"/>
  <c r="N112" i="14"/>
  <c r="N208" i="14"/>
  <c r="N1282" i="14"/>
  <c r="N1304" i="14"/>
  <c r="N34" i="14"/>
  <c r="N7" i="14"/>
  <c r="AP40" i="13"/>
  <c r="AQ40" i="13" s="1"/>
  <c r="AL8" i="13"/>
  <c r="AE8" i="13"/>
  <c r="H8" i="13"/>
  <c r="AN8" i="13"/>
  <c r="Q8" i="13"/>
  <c r="R8" i="13"/>
  <c r="AI8" i="13"/>
  <c r="AJ8" i="13"/>
  <c r="AC8" i="13"/>
  <c r="AD8" i="13"/>
  <c r="AH8" i="13"/>
  <c r="G8" i="13"/>
  <c r="P8" i="13"/>
  <c r="Y8" i="13"/>
  <c r="Z8" i="13"/>
  <c r="K8" i="13"/>
  <c r="L8" i="13"/>
  <c r="AK8" i="13"/>
  <c r="F8" i="13"/>
  <c r="AM8" i="13"/>
  <c r="T8" i="13"/>
  <c r="O8" i="13"/>
  <c r="AG8" i="13"/>
  <c r="M8" i="13"/>
  <c r="N8" i="13"/>
  <c r="W8" i="13"/>
  <c r="AF8" i="13"/>
  <c r="I8" i="13"/>
  <c r="AO8" i="13"/>
  <c r="J8" i="13"/>
  <c r="AA8" i="13"/>
  <c r="AB8" i="13"/>
  <c r="U8" i="13"/>
  <c r="V8" i="13"/>
  <c r="X8" i="13"/>
  <c r="S8" i="13"/>
  <c r="I176" i="15"/>
  <c r="I175" i="15" s="1"/>
  <c r="K171" i="15"/>
  <c r="AH38" i="13"/>
  <c r="AI38" i="13"/>
  <c r="AB38" i="13"/>
  <c r="M38" i="13"/>
  <c r="K38" i="13"/>
  <c r="S38" i="13"/>
  <c r="AJ38" i="13"/>
  <c r="U38" i="13"/>
  <c r="L38" i="13"/>
  <c r="AC38" i="13"/>
  <c r="AD38" i="13"/>
  <c r="O38" i="13"/>
  <c r="O148" i="13" s="1"/>
  <c r="H38" i="13"/>
  <c r="AN38" i="13"/>
  <c r="AA38" i="13"/>
  <c r="F38" i="13"/>
  <c r="AL38" i="13"/>
  <c r="W38" i="13"/>
  <c r="P38" i="13"/>
  <c r="P148" i="13" s="1"/>
  <c r="AK38" i="13"/>
  <c r="N38" i="13"/>
  <c r="AE38" i="13"/>
  <c r="X38" i="13"/>
  <c r="Q38" i="13"/>
  <c r="AG38" i="13"/>
  <c r="R38" i="13"/>
  <c r="Z38" i="13"/>
  <c r="J38" i="13"/>
  <c r="J148" i="13" s="1"/>
  <c r="G38" i="13"/>
  <c r="AO38" i="13"/>
  <c r="AF38" i="13"/>
  <c r="T38" i="13"/>
  <c r="AM38" i="13"/>
  <c r="I38" i="13"/>
  <c r="V38" i="13"/>
  <c r="Y38" i="13"/>
  <c r="E148" i="13"/>
  <c r="B5" i="13" s="1"/>
  <c r="AP16" i="13"/>
  <c r="AQ16" i="13" s="1"/>
  <c r="T148" i="13" l="1"/>
  <c r="T147" i="13" s="1"/>
  <c r="Q148" i="13"/>
  <c r="Q147" i="13" s="1"/>
  <c r="AK148" i="13"/>
  <c r="AE148" i="13"/>
  <c r="AC148" i="13"/>
  <c r="AC147" i="13" s="1"/>
  <c r="AM148" i="13"/>
  <c r="AM147" i="13" s="1"/>
  <c r="K148" i="13"/>
  <c r="G148" i="13"/>
  <c r="G147" i="13" s="1"/>
  <c r="AO148" i="13"/>
  <c r="AO147" i="13" s="1"/>
  <c r="AN148" i="13"/>
  <c r="AN147" i="13" s="1"/>
  <c r="N148" i="13"/>
  <c r="N147" i="13" s="1"/>
  <c r="AL148" i="13"/>
  <c r="AL147" i="13" s="1"/>
  <c r="V148" i="13"/>
  <c r="V147" i="13" s="1"/>
  <c r="M148" i="13"/>
  <c r="M147" i="13" s="1"/>
  <c r="AG148" i="13"/>
  <c r="AG147" i="13" s="1"/>
  <c r="H148" i="13"/>
  <c r="H147" i="13" s="1"/>
  <c r="AJ148" i="13"/>
  <c r="AJ147" i="13" s="1"/>
  <c r="AB148" i="13"/>
  <c r="AB147" i="13" s="1"/>
  <c r="I148" i="13"/>
  <c r="I147" i="13" s="1"/>
  <c r="L148" i="13"/>
  <c r="L147" i="13" s="1"/>
  <c r="U148" i="13"/>
  <c r="U147" i="13" s="1"/>
  <c r="X148" i="13"/>
  <c r="X147" i="13" s="1"/>
  <c r="S148" i="13"/>
  <c r="S147" i="13" s="1"/>
  <c r="Y148" i="13"/>
  <c r="Y147" i="13" s="1"/>
  <c r="AD148" i="13"/>
  <c r="AD147" i="13" s="1"/>
  <c r="P147" i="13"/>
  <c r="AA148" i="13"/>
  <c r="AA147" i="13" s="1"/>
  <c r="R148" i="13"/>
  <c r="R147" i="13" s="1"/>
  <c r="W148" i="13"/>
  <c r="W147" i="13" s="1"/>
  <c r="AI148" i="13"/>
  <c r="AI147" i="13" s="1"/>
  <c r="AP8" i="13"/>
  <c r="AQ8" i="13" s="1"/>
  <c r="AF148" i="13"/>
  <c r="AF147" i="13" s="1"/>
  <c r="Z148" i="13"/>
  <c r="Z147" i="13" s="1"/>
  <c r="F148" i="13"/>
  <c r="F147" i="13" s="1"/>
  <c r="AH148" i="13"/>
  <c r="AH147" i="13" s="1"/>
  <c r="AE147" i="13"/>
  <c r="L26" i="15"/>
  <c r="L74" i="15"/>
  <c r="L140" i="15"/>
  <c r="L153" i="15"/>
  <c r="L6" i="15"/>
  <c r="L7" i="15"/>
  <c r="L152" i="15"/>
  <c r="L166" i="15"/>
  <c r="L70" i="15"/>
  <c r="L150" i="15"/>
  <c r="L33" i="15"/>
  <c r="L29" i="15"/>
  <c r="L135" i="15"/>
  <c r="L131" i="15"/>
  <c r="L168" i="15"/>
  <c r="L169" i="15"/>
  <c r="L82" i="15"/>
  <c r="L114" i="15"/>
  <c r="L60" i="15"/>
  <c r="L72" i="15"/>
  <c r="L111" i="15"/>
  <c r="L145" i="15"/>
  <c r="L88" i="15"/>
  <c r="L104" i="15"/>
  <c r="L103" i="15"/>
  <c r="L16" i="15"/>
  <c r="L23" i="15"/>
  <c r="L13" i="15"/>
  <c r="L162" i="15"/>
  <c r="L115" i="15"/>
  <c r="L165" i="15"/>
  <c r="L118" i="15"/>
  <c r="L9" i="15"/>
  <c r="L112" i="15"/>
  <c r="L15" i="15"/>
  <c r="L101" i="15"/>
  <c r="L109" i="15"/>
  <c r="L124" i="15"/>
  <c r="L128" i="15"/>
  <c r="L139" i="15"/>
  <c r="L110" i="15"/>
  <c r="L30" i="15"/>
  <c r="L46" i="15"/>
  <c r="L64" i="15"/>
  <c r="L18" i="15"/>
  <c r="L43" i="15"/>
  <c r="L86" i="15"/>
  <c r="L56" i="15"/>
  <c r="L77" i="15"/>
  <c r="L20" i="15"/>
  <c r="L8" i="15"/>
  <c r="L148" i="15"/>
  <c r="L57" i="15"/>
  <c r="L130" i="15"/>
  <c r="L79" i="15"/>
  <c r="L53" i="15"/>
  <c r="L159" i="15"/>
  <c r="L123" i="15"/>
  <c r="L127" i="15"/>
  <c r="L125" i="15"/>
  <c r="L100" i="15"/>
  <c r="L99" i="15"/>
  <c r="L22" i="15"/>
  <c r="L156" i="15"/>
  <c r="L71" i="15"/>
  <c r="L54" i="15"/>
  <c r="L154" i="15"/>
  <c r="L39" i="15"/>
  <c r="L47" i="15"/>
  <c r="L12" i="15"/>
  <c r="L11" i="15"/>
  <c r="L163" i="15"/>
  <c r="L40" i="15"/>
  <c r="L32" i="15"/>
  <c r="L89" i="15"/>
  <c r="L80" i="15"/>
  <c r="L37" i="15"/>
  <c r="L93" i="15"/>
  <c r="L126" i="15"/>
  <c r="L94" i="15"/>
  <c r="L155" i="15"/>
  <c r="L117" i="15"/>
  <c r="L91" i="15"/>
  <c r="L58" i="15"/>
  <c r="L50" i="15"/>
  <c r="L102" i="15"/>
  <c r="L75" i="15"/>
  <c r="L121" i="15"/>
  <c r="L31" i="15"/>
  <c r="L35" i="15"/>
  <c r="L87" i="15"/>
  <c r="L81" i="15"/>
  <c r="L158" i="15"/>
  <c r="L83" i="15"/>
  <c r="L21" i="15"/>
  <c r="L49" i="15"/>
  <c r="L85" i="15"/>
  <c r="L76" i="15"/>
  <c r="L134" i="15"/>
  <c r="L157" i="15"/>
  <c r="L84" i="15"/>
  <c r="L129" i="15"/>
  <c r="L106" i="15"/>
  <c r="L105" i="15"/>
  <c r="L17" i="15"/>
  <c r="L28" i="15"/>
  <c r="L36" i="15"/>
  <c r="L27" i="15"/>
  <c r="L164" i="15"/>
  <c r="L97" i="15"/>
  <c r="L65" i="15"/>
  <c r="L95" i="15"/>
  <c r="L170" i="15"/>
  <c r="L62" i="15"/>
  <c r="L78" i="15"/>
  <c r="L160" i="15"/>
  <c r="L98" i="15"/>
  <c r="L144" i="15"/>
  <c r="L38" i="15"/>
  <c r="L73" i="15"/>
  <c r="L24" i="15"/>
  <c r="L107" i="15"/>
  <c r="L143" i="15"/>
  <c r="L167" i="15"/>
  <c r="L96" i="15"/>
  <c r="L151" i="15"/>
  <c r="L122" i="15"/>
  <c r="L161" i="15"/>
  <c r="L67" i="15"/>
  <c r="L147" i="15"/>
  <c r="L61" i="15"/>
  <c r="L14" i="15"/>
  <c r="L25" i="15"/>
  <c r="L52" i="15"/>
  <c r="L136" i="15"/>
  <c r="L141" i="15"/>
  <c r="L92" i="15"/>
  <c r="L66" i="15"/>
  <c r="L137" i="15"/>
  <c r="L90" i="15"/>
  <c r="L34" i="15"/>
  <c r="L19" i="15"/>
  <c r="L44" i="15"/>
  <c r="L149" i="15"/>
  <c r="L42" i="15"/>
  <c r="L69" i="15"/>
  <c r="L41" i="15"/>
  <c r="L146" i="15"/>
  <c r="L142" i="15"/>
  <c r="L138" i="15"/>
  <c r="L133" i="15"/>
  <c r="L132" i="15"/>
  <c r="L120" i="15"/>
  <c r="L119" i="15"/>
  <c r="L116" i="15"/>
  <c r="L113" i="15"/>
  <c r="L108" i="15"/>
  <c r="L68" i="15"/>
  <c r="L63" i="15"/>
  <c r="L59" i="15"/>
  <c r="L55" i="15"/>
  <c r="L51" i="15"/>
  <c r="L48" i="15"/>
  <c r="L10" i="15"/>
  <c r="AK147" i="13"/>
  <c r="O147" i="13"/>
  <c r="K147" i="13"/>
  <c r="J147" i="13"/>
  <c r="AP38" i="13"/>
  <c r="AQ38" i="13" s="1"/>
  <c r="E149" i="13"/>
  <c r="L45" i="15"/>
  <c r="AP148" i="13" l="1"/>
  <c r="AP153" i="13" s="1"/>
  <c r="AP147" i="13"/>
  <c r="AQ147" i="13" s="1"/>
  <c r="AQ148" i="13" l="1"/>
</calcChain>
</file>

<file path=xl/sharedStrings.xml><?xml version="1.0" encoding="utf-8"?>
<sst xmlns="http://schemas.openxmlformats.org/spreadsheetml/2006/main" count="9231" uniqueCount="5099">
  <si>
    <t>Bancos</t>
  </si>
  <si>
    <t>B.D.I.</t>
  </si>
  <si>
    <t>Encargos Sociais</t>
  </si>
  <si>
    <t xml:space="preserve">SINAPI - 06/2023 - Sergipe
SICRO3 - 01/2023 - Sergipe
SICRO2 - 11/2016 - Sergipe
ORSE - 04/2023 - Sergipe
SEDOP - 05/2023 - Pará
SEINFRA - 027 - Ceará
SETOP - 01/2023 - Minas Gerais
IOPES - 04/2023 - Espírito Santo
SIURB - 01/2023 - São Paulo
SIURB INFRA - 01/2023 - São Paulo
SUDECAP - 04/2023 - Minas Gerais
CPOS/CDHU - 05/2023 - São Paulo
FDE - 04/2023 - São Paulo
AGESUL - 01/2023 - Mato Grosso do Sul
AGETOP CIVIL - 06/2023 - Goiás
AGETOP RODOVIARIA - 06/2023 - Goiás
CAEMA - 12/2019 - Maranhão
EMBASA - 05/2023 - Bahia
CAERN - 11/2022 - Rio Grande do Norte
COMPESA - 01/2023 - Pernambuco
EMOP - 03/2023 - Rio de Janeiro
</t>
  </si>
  <si>
    <t xml:space="preserve">Padrão - 20,48%
Equipamento para Aquisição Permanente - 14,96%
</t>
  </si>
  <si>
    <t>Não Desonerado: embutido nos preços unitário dos insumos de mão de obra, de acordo com as bases.</t>
  </si>
  <si>
    <t>Código</t>
  </si>
  <si>
    <t>Banco</t>
  </si>
  <si>
    <t>Descrição</t>
  </si>
  <si>
    <t>Und</t>
  </si>
  <si>
    <t>Quant.</t>
  </si>
  <si>
    <t>Valor Unit</t>
  </si>
  <si>
    <t>Total</t>
  </si>
  <si>
    <t>M. O.</t>
  </si>
  <si>
    <t>MAT.</t>
  </si>
  <si>
    <t xml:space="preserve"> 1 </t>
  </si>
  <si>
    <t>ADMINISTRAÇÃO CENTRAL</t>
  </si>
  <si>
    <t xml:space="preserve"> 1.1 </t>
  </si>
  <si>
    <t xml:space="preserve"> 93567 </t>
  </si>
  <si>
    <t>SINAPI</t>
  </si>
  <si>
    <t>ENGENHEIRO CIVIL DE OBRA PLENO COM ENCARGOS COMPLEMENTARES</t>
  </si>
  <si>
    <t>MES</t>
  </si>
  <si>
    <t xml:space="preserve"> 1.2 </t>
  </si>
  <si>
    <t xml:space="preserve"> 93565 </t>
  </si>
  <si>
    <t>ENGENHEIRO CIVIL DE OBRA JUNIOR COM ENCARGOS COMPLEMENTARES</t>
  </si>
  <si>
    <t xml:space="preserve"> 1.3 </t>
  </si>
  <si>
    <t xml:space="preserve"> 94295 </t>
  </si>
  <si>
    <t>MESTRE DE OBRAS COM ENCARGOS COMPLEMENTARES</t>
  </si>
  <si>
    <t xml:space="preserve"> 100534 </t>
  </si>
  <si>
    <t>TECNICO DE EDIFICACOES COM ENCARGOS COMPLEMENTARES</t>
  </si>
  <si>
    <t xml:space="preserve"> 100321 </t>
  </si>
  <si>
    <t>TÉCNICO EM SEGURANÇA DO TRABALHO COM ENCARGOS COMPLEMENTARES</t>
  </si>
  <si>
    <t xml:space="preserve"> 93572 </t>
  </si>
  <si>
    <t>ENCARREGADO GERAL DE OBRAS COM ENCARGOS COMPLEMENTARES</t>
  </si>
  <si>
    <t xml:space="preserve"> 93563 </t>
  </si>
  <si>
    <t>ALMOXARIFE COM ENCARGOS COMPLEMENTARES</t>
  </si>
  <si>
    <t xml:space="preserve"> 101452 </t>
  </si>
  <si>
    <t>SERVENTE DE OBRAS COM ENCARGOS COMPLEMENTARES</t>
  </si>
  <si>
    <t xml:space="preserve"> 93566 </t>
  </si>
  <si>
    <t>AUXILIAR DE ESCRITORIO COM ENCARGOS COMPLEMENTARES</t>
  </si>
  <si>
    <t xml:space="preserve"> 91677 </t>
  </si>
  <si>
    <t>ENGENHEIRO ELETRICISTA COM ENCARGOS COMPLEMENTARES</t>
  </si>
  <si>
    <t>H</t>
  </si>
  <si>
    <t>Próprio</t>
  </si>
  <si>
    <t>ENGENHEIRO MECÂNICO COM ENCARGOS COMPLEMENTARES</t>
  </si>
  <si>
    <t xml:space="preserve"> 2 </t>
  </si>
  <si>
    <t>SERVIÇOS PRELIMINARES</t>
  </si>
  <si>
    <t xml:space="preserve"> 2.1 </t>
  </si>
  <si>
    <t>ETAPA 1 - SERVIÇOS PRELIMINARES</t>
  </si>
  <si>
    <t xml:space="preserve"> 2.1.1 </t>
  </si>
  <si>
    <t xml:space="preserve"> 2.2 </t>
  </si>
  <si>
    <t>ETAPA 2 - SERVIÇOS PRELIMINARES</t>
  </si>
  <si>
    <t xml:space="preserve"> 2.2.1 </t>
  </si>
  <si>
    <t xml:space="preserve"> 98525 </t>
  </si>
  <si>
    <t>LIMPEZA MECANIZADA DE CAMADA VEGETAL, VEGETAÇÃO E PEQUENAS ÁRVORES (DIÂMETRO DE TRONCO MENOR QUE 0,20 M), COM TRATOR DE ESTEIRAS.AF_05/2018</t>
  </si>
  <si>
    <t>m²</t>
  </si>
  <si>
    <t xml:space="preserve"> 2.2.2 </t>
  </si>
  <si>
    <t>m³</t>
  </si>
  <si>
    <t xml:space="preserve"> 95877 </t>
  </si>
  <si>
    <t>TRANSPORTE COM CAMINHÃO BASCULANTE DE 18 M³, EM VIA URBANA PAVIMENTADA, DMT ATÉ 30 KM (UNIDADE: M3XKM). AF_07/2020</t>
  </si>
  <si>
    <t>M3XKM</t>
  </si>
  <si>
    <t xml:space="preserve"> 2.3 </t>
  </si>
  <si>
    <t>ETAPA 3 - SERVIÇOS PRELIMINARES</t>
  </si>
  <si>
    <t xml:space="preserve"> 2.3.1 </t>
  </si>
  <si>
    <t>SERVICOS TOPOGRAFICOS PARA LOCAÇÃO DE OBRA E NIVELAMENTO DE TERRENO, INCLUSIVE NOTA DE SERVICOS, ACOMPANHAMENTO E GREIDE</t>
  </si>
  <si>
    <t xml:space="preserve"> 2.4 </t>
  </si>
  <si>
    <t>ETAPA 4 - SERVIÇOS PRELIMINARES</t>
  </si>
  <si>
    <t xml:space="preserve"> 2.4.1 </t>
  </si>
  <si>
    <t xml:space="preserve"> 74209/001 </t>
  </si>
  <si>
    <t>PLACA DE OBRA EM CHAPA DE ACO GALVANIZADO</t>
  </si>
  <si>
    <t xml:space="preserve"> 2.4.2 </t>
  </si>
  <si>
    <t>EXECUÇÃO DE ESCRITÓRIO EM CANTEIRO DE OBRA EM BLOCO DE CONCRETO, JANELAS EM ALUMÍNIO E VIDRO, PORTAS EXTERNAS EM ALUMÍNIO E VIDRO, PORTAS INTERNAS EM MADEIRA PINTADA, TELHADO C/ TELHA ONDULADA DE FRIBROCIMENTO, PISO EM CERÂMICA BRANCA (INCLUSIVE BANHEIRO/COPA ATÉ 1,80m), PAREDES INTERNAS REVESTIDAS COM GESSO E PINTURA COM TINTA LÁTEX (INTERNA E EXTERNA).</t>
  </si>
  <si>
    <t xml:space="preserve"> 2.4.3 </t>
  </si>
  <si>
    <t>EXECUÇÃO DE CENTRAL DE ARMADURA/FORMA/ARGAMASSA/CONCRETO EM CANTEIRO DE OBRA, INCLUSO BANCADAS.</t>
  </si>
  <si>
    <t xml:space="preserve"> 2.4.4 </t>
  </si>
  <si>
    <t xml:space="preserve"> 93209 </t>
  </si>
  <si>
    <t>EXECUÇÃO DE ALMOXARIFADO EM CANTEIRO DE OBRA EM ALVENARIA, INCLUSO PRATELEIRAS. AF_02/2016</t>
  </si>
  <si>
    <t xml:space="preserve"> 2.4.5 </t>
  </si>
  <si>
    <t xml:space="preserve"> 93211 </t>
  </si>
  <si>
    <t>EXECUÇÃO DE REFEITÓRIO EM CANTEIRO DE OBRA EM ALVENARIA, NÃO INCLUSO MOBILIÁRIO E EQUIPAMENTOS. AF_02/2016</t>
  </si>
  <si>
    <t xml:space="preserve"> 2.4.6 </t>
  </si>
  <si>
    <t xml:space="preserve"> 93213 </t>
  </si>
  <si>
    <t>EXECUÇÃO DE SANITÁRIO E VESTIÁRIO EM CANTEIRO DE OBRA EM ALVENARIA, NÃO INCLUSO MOBILIÁRIO. AF_02/2016</t>
  </si>
  <si>
    <t xml:space="preserve"> 2.4.7 </t>
  </si>
  <si>
    <t>UN</t>
  </si>
  <si>
    <t xml:space="preserve"> 2.4.8 </t>
  </si>
  <si>
    <t xml:space="preserve"> 2.4.9 </t>
  </si>
  <si>
    <t xml:space="preserve"> 2.4.10 </t>
  </si>
  <si>
    <t xml:space="preserve"> 2.4.11 </t>
  </si>
  <si>
    <t xml:space="preserve"> 68054 </t>
  </si>
  <si>
    <t>PORTAO DE FERRO EM CHAPA GALVANIZADA PLANA 14 GSG</t>
  </si>
  <si>
    <t xml:space="preserve"> 2.4.12 </t>
  </si>
  <si>
    <t xml:space="preserve"> 2.5 </t>
  </si>
  <si>
    <t>ETAPA 5 - SERVIÇOS PRELIMINARES</t>
  </si>
  <si>
    <t xml:space="preserve"> 2.5.1 </t>
  </si>
  <si>
    <t xml:space="preserve"> 2.5.2 </t>
  </si>
  <si>
    <t xml:space="preserve"> 2.6 </t>
  </si>
  <si>
    <t>ETAPA 6 - SERVIÇOS PRELIMINARES</t>
  </si>
  <si>
    <t xml:space="preserve"> 2.6.1 </t>
  </si>
  <si>
    <t xml:space="preserve"> 74155/001 </t>
  </si>
  <si>
    <t>ESCAVACAO E TRANSPORTE DE MATERIAL DE  1A CAT DMT 50M COM TRATOR SOBRE  ESTEIRAS 347 HP COM LAMINA E ESCARIFICADOR</t>
  </si>
  <si>
    <t xml:space="preserve"> 2.6.2 </t>
  </si>
  <si>
    <t>ATERRO C/COMPACTAÇÃO MECÂNICA E CONTROLE, MAT. PRODUZIDO (S/TRANSP.)</t>
  </si>
  <si>
    <t xml:space="preserve"> 2.6.3 </t>
  </si>
  <si>
    <t xml:space="preserve"> 2.6.4 </t>
  </si>
  <si>
    <t xml:space="preserve"> 2.7 </t>
  </si>
  <si>
    <t>ETAPA 7 - SERVIÇOS PRELIMINARES</t>
  </si>
  <si>
    <t>un</t>
  </si>
  <si>
    <t xml:space="preserve"> 3 </t>
  </si>
  <si>
    <t>PRÉDIO PRINCIPAL (EDIFÍCIO A)</t>
  </si>
  <si>
    <t xml:space="preserve"> 3.1 </t>
  </si>
  <si>
    <t xml:space="preserve"> 3.1.1 </t>
  </si>
  <si>
    <t xml:space="preserve"> 3.1.1.1 </t>
  </si>
  <si>
    <t xml:space="preserve"> 3.2 </t>
  </si>
  <si>
    <t>FUNDAÇÕES</t>
  </si>
  <si>
    <t xml:space="preserve"> 3.2.1 </t>
  </si>
  <si>
    <t>ETAPA 1A - FUNDAÇÕES</t>
  </si>
  <si>
    <t xml:space="preserve"> 93382 </t>
  </si>
  <si>
    <t>REATERRO MANUAL DE VALAS COM COMPACTAÇÃO MECANIZADA. AF_04/2016</t>
  </si>
  <si>
    <t xml:space="preserve"> 100984 </t>
  </si>
  <si>
    <t>CARGA, MANOBRA E DESCARGA DE ENTULHO EM CAMINHÃO BASCULANTE 18 M³ - CARGA COM ESCAVADEIRA HIDRÁULICA  (CAÇAMBA DE 0,80 M³ / 111 HP) E DESCARGA LIVRE (UNIDADE: M3). AF_07/2020</t>
  </si>
  <si>
    <t>M</t>
  </si>
  <si>
    <t xml:space="preserve"> 96540 </t>
  </si>
  <si>
    <t>FABRICAÇÃO, MONTAGEM E DESMONTAGEM DE FÔRMA PARA BLOCO DE COROAMENTO, EM CHAPA DE MADEIRA COMPENSADA RESINADA, E=17 MM, 4 UTILIZAÇÕES. AF_06/2017</t>
  </si>
  <si>
    <t xml:space="preserve"> 96542 </t>
  </si>
  <si>
    <t>FABRICAÇÃO, MONTAGEM E DESMONTAGEM DE FÔRMA PARA VIGA BALDRAME, EM CHAPA DE MADEIRA COMPENSADA RESINADA, E=17 MM, 4 UTILIZAÇÕES. AF_06/2017</t>
  </si>
  <si>
    <t>KG</t>
  </si>
  <si>
    <t xml:space="preserve"> 96544 </t>
  </si>
  <si>
    <t>ARMAÇÃO DE BLOCO, VIGA BALDRAME OU SAPATA UTILIZANDO AÇO CA-50 DE 6,3 MM - MONTAGEM. AF_06/2017</t>
  </si>
  <si>
    <t xml:space="preserve"> 96545 </t>
  </si>
  <si>
    <t>ARMAÇÃO DE BLOCO, VIGA BALDRAME OU SAPATA UTILIZANDO AÇO CA-50 DE 8 MM - MONTAGEM. AF_06/2017</t>
  </si>
  <si>
    <t xml:space="preserve"> 96546 </t>
  </si>
  <si>
    <t>ARMAÇÃO DE BLOCO, VIGA BALDRAME OU SAPATA UTILIZANDO AÇO CA-50 DE 10 MM - MONTAGEM. AF_06/2017</t>
  </si>
  <si>
    <t xml:space="preserve"> 96547 </t>
  </si>
  <si>
    <t>ARMAÇÃO DE BLOCO, VIGA BALDRAME OU SAPATA UTILIZANDO AÇO CA-50 DE 12,5 MM - MONTAGEM. AF_06/2017</t>
  </si>
  <si>
    <t xml:space="preserve"> 96548 </t>
  </si>
  <si>
    <t>ARMAÇÃO DE BLOCO, VIGA BALDRAME OU SAPATA UTILIZANDO AÇO CA-50 DE 16 MM - MONTAGEM. AF_06/2017</t>
  </si>
  <si>
    <t xml:space="preserve"> 96549 </t>
  </si>
  <si>
    <t>ARMAÇÃO DE BLOCO, VIGA BALDRAME OU SAPATA UTILIZANDO AÇO CA-50 DE 20 MM - MONTAGEM. AF_06/2017</t>
  </si>
  <si>
    <t xml:space="preserve"> 96616 </t>
  </si>
  <si>
    <t>LASTRO DE CONCRETO MAGRO, APLICADO EM BLOCOS DE COROAMENTO OU SAPATAS. AF_08/2017</t>
  </si>
  <si>
    <t xml:space="preserve"> 98557 </t>
  </si>
  <si>
    <t>IMPERMEABILIZAÇÃO DE SUPERFÍCIE COM EMULSÃO ASFÁLTICA, 2 DEMÃOS AF_06/2018</t>
  </si>
  <si>
    <t xml:space="preserve"> 3.2.2 </t>
  </si>
  <si>
    <t>ETAPA 2A - FUNDAÇÕES</t>
  </si>
  <si>
    <t xml:space="preserve"> 3.2.2.1 </t>
  </si>
  <si>
    <t xml:space="preserve"> 3.2.2.2 </t>
  </si>
  <si>
    <t xml:space="preserve"> 3.2.3 </t>
  </si>
  <si>
    <t>ETAPA 3A - FUNDAÇÕES</t>
  </si>
  <si>
    <t xml:space="preserve"> 3.2.3.1 </t>
  </si>
  <si>
    <t xml:space="preserve"> 3.2.3.2 </t>
  </si>
  <si>
    <t xml:space="preserve"> 92423 </t>
  </si>
  <si>
    <t>MONTAGEM E DESMONTAGEM DE FÔRMA DE PILARES RETANGULARES E ESTRUTURAS SIMILARES, PÉ-DIREITO SIMPLES, EM CHAPA DE MADEIRA COMPENSADA RESINADA, 6 UTILIZAÇÕES. AF_09/2020</t>
  </si>
  <si>
    <t xml:space="preserve"> 92759 </t>
  </si>
  <si>
    <t>ARMAÇÃO DE PILAR OU VIGA DE ESTRUTURA CONVENCIONAL DE CONCRETO ARMADO UTILIZANDO AÇO CA-60 DE 5,0 MM - MONTAGEM. AF_06/2022</t>
  </si>
  <si>
    <t xml:space="preserve"> 92762 </t>
  </si>
  <si>
    <t>ARMAÇÃO DE PILAR OU VIGA DE ESTRUTURA CONVENCIONAL DE CONCRETO ARMADO UTILIZANDO AÇO CA-50 DE 10,0 MM - MONTAGEM. AF_06/2022</t>
  </si>
  <si>
    <t xml:space="preserve"> 92770 </t>
  </si>
  <si>
    <t>ARMAÇÃO DE LAJE DE ESTRUTURA CONVENCIONAL DE CONCRETO ARMADO UTILIZANDO AÇO CA-50 DE 8,0 MM - MONTAGEM. AF_06/2022</t>
  </si>
  <si>
    <t>ARGAMASSA POLIMERICA FLEXÍVEL 4 KG/M², IMPERMEABILIZANTE DE ALTODESEMPENHO, FORNECIMENTO E APLICAÇÃO.</t>
  </si>
  <si>
    <t>M²</t>
  </si>
  <si>
    <t xml:space="preserve"> 40780 </t>
  </si>
  <si>
    <t>REGULARIZAÇÃO DE SUPERFICIE DE CONCRETO APARENTE</t>
  </si>
  <si>
    <t xml:space="preserve"> 98565 </t>
  </si>
  <si>
    <t>PROTEÇÃO MECÂNICA DE SUPERFICIE HORIZONTAL COM ARGAMASSA DE CIMENTO E AREIA, TRAÇO 1:3, E=3CM. AF_06/2018</t>
  </si>
  <si>
    <t xml:space="preserve"> 3.2.4 </t>
  </si>
  <si>
    <t>ETAPA 4A - FUNDAÇÕES</t>
  </si>
  <si>
    <t xml:space="preserve"> 3.3 </t>
  </si>
  <si>
    <t>ESTRUTURA</t>
  </si>
  <si>
    <t xml:space="preserve"> 3.3.1 </t>
  </si>
  <si>
    <t>ETAPA 1A - ESTRUTURA</t>
  </si>
  <si>
    <t xml:space="preserve"> 92763 </t>
  </si>
  <si>
    <t>ARMAÇÃO DE PILAR OU VIGA DE ESTRUTURA CONVENCIONAL DE CONCRETO ARMADO UTILIZANDO AÇO CA-50 DE 12,5 MM - MONTAGEM. AF_06/2022</t>
  </si>
  <si>
    <t xml:space="preserve"> 92764 </t>
  </si>
  <si>
    <t>ARMAÇÃO DE PILAR OU VIGA DE ESTRUTURA CONVENCIONAL DE CONCRETO ARMADO UTILIZANDO AÇO CA-50 DE 16,0 MM - MONTAGEM. AF_06/2022</t>
  </si>
  <si>
    <t xml:space="preserve"> 3.3.2 </t>
  </si>
  <si>
    <t>ETAPA 2A - ESTRUTURA</t>
  </si>
  <si>
    <t>MONTAGEM E DESMONTAGEM DE FÔRMA DE VIGA, ESCORAMENTO METÁLICO, COM UTILIZAÇÃO DE ESCORA DO TIPO P4, EM CHAPA DE MADEIRA RESINADA, 6 UTILIZAÇÕES. AF_09/2020</t>
  </si>
  <si>
    <t>MONTAGEM E DESMONTAGEM DE FÔRMA DE LAJE NERVURADA COM CUBETA E ASSOALHO, COM UTILIZAÇÃO DE ESCORA TIPO P4, EM CHAPA DE MADEIRA COMPENSADA RESINADA, 10 UTILIZAÇÕES. AF_09/2020</t>
  </si>
  <si>
    <t>MONTAGEM E DESMONTAGEM DE FÔRMA DE LAJE MACIÇA, COM UTILIZAÇÃO DE ESCORA TIPO P4, EM CHAPA DE MADEIRA COMPENSADA RESINADA, 2 UTILIZAÇÕES. AF_09/2020</t>
  </si>
  <si>
    <t xml:space="preserve"> 92760 </t>
  </si>
  <si>
    <t>ARMAÇÃO DE PILAR OU VIGA DE ESTRUTURA CONVENCIONAL DE CONCRETO ARMADO UTILIZANDO AÇO CA-50 DE 6,3 MM - MONTAGEM. AF_06/2022</t>
  </si>
  <si>
    <t xml:space="preserve"> 92761 </t>
  </si>
  <si>
    <t>ARMAÇÃO DE PILAR OU VIGA DE ESTRUTURA CONVENCIONAL DE CONCRETO ARMADO UTILIZANDO AÇO CA-50 DE 8,0 MM - MONTAGEM. AF_06/2022</t>
  </si>
  <si>
    <t xml:space="preserve"> 92765 </t>
  </si>
  <si>
    <t>ARMAÇÃO DE PILAR OU VIGA DE ESTRUTURA CONVENCIONAL DE CONCRETO ARMADO UTILIZANDO AÇO CA-50 DE 20,0 MM - MONTAGEM. AF_06/2022</t>
  </si>
  <si>
    <t xml:space="preserve"> 92768 </t>
  </si>
  <si>
    <t>ARMAÇÃO DE LAJE DE ESTRUTURA CONVENCIONAL DE CONCRETO ARMADO UTILIZANDO AÇO CA-60 DE 5,0 MM - MONTAGEM. AF_06/2022</t>
  </si>
  <si>
    <t xml:space="preserve"> 92769 </t>
  </si>
  <si>
    <t>ARMAÇÃO DE LAJE DE ESTRUTURA CONVENCIONAL DE CONCRETO ARMADO UTILIZANDO AÇO CA-50 DE 6,3 MM - MONTAGEM. AF_06/2022</t>
  </si>
  <si>
    <t xml:space="preserve"> 92771 </t>
  </si>
  <si>
    <t>ARMAÇÃO DE LAJE DE ESTRUTURA CONVENCIONAL DE CONCRETO ARMADO UTILIZANDO AÇO CA-50 DE 10,0 MM - MONTAGEM. AF_06/2022</t>
  </si>
  <si>
    <t xml:space="preserve"> 92772 </t>
  </si>
  <si>
    <t>ARMAÇÃO DE LAJE DE ESTRUTURA CONVENCIONAL DE CONCRETO ARMADO UTILIZANDO AÇO CA-50 DE 12,5 MM - MONTAGEM. AF_06/2022</t>
  </si>
  <si>
    <t xml:space="preserve"> 3.3.3 </t>
  </si>
  <si>
    <t>ETAPA 3A - ESTRUTURA</t>
  </si>
  <si>
    <t xml:space="preserve"> 3.3.4 </t>
  </si>
  <si>
    <t>ETAPA 4A - ESTRUTURA</t>
  </si>
  <si>
    <t xml:space="preserve"> 3.3.5 </t>
  </si>
  <si>
    <t>ETAPA 5A - ESTRUTURA</t>
  </si>
  <si>
    <t xml:space="preserve"> 3.3.6 </t>
  </si>
  <si>
    <t>ETAPA 6A - ESTRUTURA</t>
  </si>
  <si>
    <t xml:space="preserve"> 3.3.7 </t>
  </si>
  <si>
    <t>ETAPA 7A - ESTRUTURA</t>
  </si>
  <si>
    <t xml:space="preserve"> 3.3.8 </t>
  </si>
  <si>
    <t>ETAPA 8A - ESTRUTURA</t>
  </si>
  <si>
    <t xml:space="preserve"> 3.3.9 </t>
  </si>
  <si>
    <t>ETAPA 9A - ESTRUTURA</t>
  </si>
  <si>
    <t xml:space="preserve"> 3.3.10 </t>
  </si>
  <si>
    <t>ETAPA 10A - ESTRUTURA</t>
  </si>
  <si>
    <t xml:space="preserve"> 3.3.11 </t>
  </si>
  <si>
    <t>ETAPA 11A - ESTRUTURA</t>
  </si>
  <si>
    <t xml:space="preserve"> 3.3.12 </t>
  </si>
  <si>
    <t>ETAPA 12A - ESTRUTURA</t>
  </si>
  <si>
    <t xml:space="preserve"> 3.3.13 </t>
  </si>
  <si>
    <t>ETAPA 13A - ESTRUTURA</t>
  </si>
  <si>
    <t xml:space="preserve"> 3.3.14 </t>
  </si>
  <si>
    <t>ETAPA 14A - ESTRUTURA</t>
  </si>
  <si>
    <t xml:space="preserve"> 3.3.15 </t>
  </si>
  <si>
    <t>ETAPA 15A - ESTRUTURA</t>
  </si>
  <si>
    <t xml:space="preserve"> 3.3.16 </t>
  </si>
  <si>
    <t>ETAPA 16A - ESTRUTURA</t>
  </si>
  <si>
    <t xml:space="preserve"> 3.3.17 </t>
  </si>
  <si>
    <t>ETAPA 17A - ESTRUTURA</t>
  </si>
  <si>
    <t xml:space="preserve"> 3.3.18 </t>
  </si>
  <si>
    <t>ETAPA 18A - ESTRUTURA</t>
  </si>
  <si>
    <t xml:space="preserve"> 3.3.19 </t>
  </si>
  <si>
    <t>ETAPA 19A - ESTRUTURA</t>
  </si>
  <si>
    <t xml:space="preserve"> 3.3.20 </t>
  </si>
  <si>
    <t>ETAPA 20A - ESTRUTURA</t>
  </si>
  <si>
    <t xml:space="preserve"> 3.3.21 </t>
  </si>
  <si>
    <t>ETAPA 21A - ESTRUTURA</t>
  </si>
  <si>
    <t xml:space="preserve"> 3.3.22 </t>
  </si>
  <si>
    <t>ETAPA 22A - ESTRUTURA</t>
  </si>
  <si>
    <t xml:space="preserve"> 3.3.23 </t>
  </si>
  <si>
    <t>ETAPA 23A - ESTRUTURA</t>
  </si>
  <si>
    <t xml:space="preserve"> 3.3.24 </t>
  </si>
  <si>
    <t>ETAPA 24A - ESTRUTURA</t>
  </si>
  <si>
    <t xml:space="preserve"> 3.3.25 </t>
  </si>
  <si>
    <t>ETAPA 25A - ESTRUTURA</t>
  </si>
  <si>
    <t xml:space="preserve"> 3.3.26 </t>
  </si>
  <si>
    <t>ETAPA 26A - ESTRUTURA</t>
  </si>
  <si>
    <t xml:space="preserve"> 3.3.27 </t>
  </si>
  <si>
    <t>ETAPA 27A - ESTRUTURA</t>
  </si>
  <si>
    <t xml:space="preserve"> 3.3.28 </t>
  </si>
  <si>
    <t>ETAPA 28A - ESTRUTURA</t>
  </si>
  <si>
    <t xml:space="preserve"> 3.3.29 </t>
  </si>
  <si>
    <t>ETAPA 29A - ESTRUTURA</t>
  </si>
  <si>
    <t xml:space="preserve"> 3.3.30 </t>
  </si>
  <si>
    <t>ETAPA 30A - ESTRUTURA</t>
  </si>
  <si>
    <t xml:space="preserve"> 3.3.31 </t>
  </si>
  <si>
    <t>ETAPA 31A - ESTRUTURA</t>
  </si>
  <si>
    <t xml:space="preserve"> 3.3.32 </t>
  </si>
  <si>
    <t>ETAPA 32A - ESTRUTURA</t>
  </si>
  <si>
    <t xml:space="preserve"> 3.3.33 </t>
  </si>
  <si>
    <t>ETAPA 33A - ESTRUTURA</t>
  </si>
  <si>
    <t xml:space="preserve"> 3.4 </t>
  </si>
  <si>
    <t>PAREDES</t>
  </si>
  <si>
    <t xml:space="preserve"> 3.4.1 </t>
  </si>
  <si>
    <t>ETAPA 1A - PAREDES</t>
  </si>
  <si>
    <t xml:space="preserve"> 103318 </t>
  </si>
  <si>
    <t>ALVENARIA DE VEDAÇÃO DE BLOCOS VAZADOS DE CONCRETO DE 14X19X39 CM (ESPESSURA 14 CM)  E ARGAMASSA DE ASSENTAMENTO COM PREPARO EM BETONEIRA. AF_12/2021</t>
  </si>
  <si>
    <t xml:space="preserve"> 103320 </t>
  </si>
  <si>
    <t>ALVENARIA DE VEDAÇÃO DE BLOCOS VAZADOS DE CONCRETO DE 19X19X39 CM (ESPESSURA 19 CM) E ARGAMASSA DE ASSENTAMENTO COM PREPARO EM BETONEIRA. AF_12/2021</t>
  </si>
  <si>
    <t>EMBOÇO, EM ARGAMASSA TRAÇO 1:4 (CIMENTO E AREIA MÉDIA), PREPARO MECÂNICO COM BETONEIRA 400L, APLICADO MANUALMENTE EM PAREDES, ESPESSURA DE 20MM, COM EXECUÇÃO DE TALISCAS.</t>
  </si>
  <si>
    <t xml:space="preserve"> 87879 </t>
  </si>
  <si>
    <t xml:space="preserve"> 3.4.2 </t>
  </si>
  <si>
    <t>ETAPA 2A - PAREDES</t>
  </si>
  <si>
    <t xml:space="preserve"> 3.4.3 </t>
  </si>
  <si>
    <t>ETAPA 3A - PAREDES</t>
  </si>
  <si>
    <t xml:space="preserve"> 3.4.4 </t>
  </si>
  <si>
    <t>ETAPA 4A - PAREDES</t>
  </si>
  <si>
    <t xml:space="preserve"> 3.4.5 </t>
  </si>
  <si>
    <t>ETAPA 5A - PAREDES</t>
  </si>
  <si>
    <t xml:space="preserve"> 3.5 </t>
  </si>
  <si>
    <t>DIVISÓRIAS</t>
  </si>
  <si>
    <t xml:space="preserve"> 3.5.1 </t>
  </si>
  <si>
    <t>ETAPA 1A - DIVISÓRIAS</t>
  </si>
  <si>
    <t>DIVISÓRIA PISO-TETO CEGA, ESTRUTURA EM ALUMÍNIO COM ACABAMENTO ANODIZADO, PAINÉIS EM CHAPAS DE MDF REVESTIDOS EM LAMINADO MELAMÍNICO E TRATAMENTO ACÚSITCO DE LÃ DE PET, REF.: LINHA CALIBRA TECH, COR BRANCA, SULMAR OU SIMILAR EQUIVALENTE  - INSTALADO</t>
  </si>
  <si>
    <t>UND</t>
  </si>
  <si>
    <t xml:space="preserve"> 3.5.2 </t>
  </si>
  <si>
    <t>ETAPA 2A - DIVISÓRIAS</t>
  </si>
  <si>
    <t xml:space="preserve"> 3.5.3 </t>
  </si>
  <si>
    <t>ETAPA 3A - DIVISÓRIAS</t>
  </si>
  <si>
    <t xml:space="preserve"> 3.5.4 </t>
  </si>
  <si>
    <t>ETAPA 4A - DIVISÓRIAS</t>
  </si>
  <si>
    <t xml:space="preserve"> 3.6 </t>
  </si>
  <si>
    <t>COBERTURA</t>
  </si>
  <si>
    <t xml:space="preserve"> 3.6.1 </t>
  </si>
  <si>
    <t>ETAPA 1A - COBERTURA</t>
  </si>
  <si>
    <t xml:space="preserve"> 92580 </t>
  </si>
  <si>
    <t>TRAMA DE AÇO COMPOSTA POR TERÇAS PARA TELHADOS DE ATÉ 2 ÁGUAS PARA TELHA ONDULADA DE FIBROCIMENTO, METÁLICA, PLÁSTICA OU TERMOACÚSTICA, INCLUSO TRANSPORTE VERTICAL. AF_07/2019</t>
  </si>
  <si>
    <t xml:space="preserve"> 94216 </t>
  </si>
  <si>
    <t>TELHAMENTO COM TELHA METÁLICA TERMOACÚSTICA E = 30 MM, COM ATÉ 2 ÁGUAS, INCLUSO IÇAMENTO. AF_07/2019</t>
  </si>
  <si>
    <t>CHAPIM DE CONCRETO PRÉ-MOLDADO</t>
  </si>
  <si>
    <t>m</t>
  </si>
  <si>
    <t xml:space="preserve"> 100327 </t>
  </si>
  <si>
    <t>RUFO EXTERNO/INTERNO EM CHAPA DE AÇO GALVANIZADO NÚMERO 26, CORTE DE 33 CM, INCLUSO IÇAMENTO. AF_07/2019</t>
  </si>
  <si>
    <t xml:space="preserve"> 3.7 </t>
  </si>
  <si>
    <t>ESQUADRIAS</t>
  </si>
  <si>
    <t xml:space="preserve"> 3.7.1 </t>
  </si>
  <si>
    <t>ETAPA 1A - ESQUADRIAS</t>
  </si>
  <si>
    <t>PEITORIL DE GRANITO BRANCO SIENA, POLIDO, E=2CM, ASSENTADO COM ARGAMASSA INDUSTRILALIZADA</t>
  </si>
  <si>
    <t xml:space="preserve"> 3.7.2 </t>
  </si>
  <si>
    <t>ETAPA 2A - ESQUADRIAS</t>
  </si>
  <si>
    <t xml:space="preserve"> 99841 </t>
  </si>
  <si>
    <t xml:space="preserve"> 3.7.3 </t>
  </si>
  <si>
    <t>ETAPA 3A - ESQUADRIAS</t>
  </si>
  <si>
    <t xml:space="preserve"> 3.7.4 </t>
  </si>
  <si>
    <t>ETAPA 4A - ESQUADRIAS</t>
  </si>
  <si>
    <t xml:space="preserve"> 3.8 </t>
  </si>
  <si>
    <t>REVESTIMENTO DE PISO</t>
  </si>
  <si>
    <t xml:space="preserve"> 3.8.1 </t>
  </si>
  <si>
    <t>ETAPA 1A - REVESTIMENTO DE PISO</t>
  </si>
  <si>
    <t xml:space="preserve"> 94995 </t>
  </si>
  <si>
    <t xml:space="preserve"> 97097 </t>
  </si>
  <si>
    <t>ACABAMENTO POLIDO PARA PISO DE CONCRETO ARMADO OU LAJE SOBRE SOLO DE ALTA RESISTÊNCIA. AF_09/2021</t>
  </si>
  <si>
    <t>PISO TATIL INOX 25X25 ALERTA - MÃO DE OBRA E MATERIAL</t>
  </si>
  <si>
    <t>M³</t>
  </si>
  <si>
    <t xml:space="preserve"> 3.8.2 </t>
  </si>
  <si>
    <t>ETAPA 2A - REVESTIMENTO DE PISO</t>
  </si>
  <si>
    <t>CONTRAPISO EM ARGAMASSA TRAÇO 1:4 (CIMENTO E AREIA), PREPARO MECÂNICO COM BETONEIRA 400 L, APLICADO EM ÁREAS SECAS SOBRE LAJE, ADERIDO, ACABAMENTO NÃO REFORÇADO, ESPESSURA 3CM. AF_07/2021</t>
  </si>
  <si>
    <t xml:space="preserve"> 3.8.3 </t>
  </si>
  <si>
    <t>ETAPA 3A - REVESTIMENTO DE PISO</t>
  </si>
  <si>
    <t xml:space="preserve"> 3.8.4 </t>
  </si>
  <si>
    <t>ETAPA 4A - REVESTIMENTO DE PISO</t>
  </si>
  <si>
    <t xml:space="preserve"> 3.9 </t>
  </si>
  <si>
    <t>REVESTIMENTO DE PAREDE</t>
  </si>
  <si>
    <t xml:space="preserve"> 3.9.1 </t>
  </si>
  <si>
    <t>ETAPA 1A - REVESTIMENTO DE PAREDE</t>
  </si>
  <si>
    <t xml:space="preserve"> 3.9.2 </t>
  </si>
  <si>
    <t>ETAPA 2A - REVESTIMENTO DE PAREDE</t>
  </si>
  <si>
    <t xml:space="preserve"> 3.9.3 </t>
  </si>
  <si>
    <t>ETAPA 3A - REVESTIMENTO DE PAREDE</t>
  </si>
  <si>
    <t xml:space="preserve"> 3.9.4 </t>
  </si>
  <si>
    <t>ETAPA 4A - REVESTIMENTO DE PAREDE</t>
  </si>
  <si>
    <t xml:space="preserve"> 3.10 </t>
  </si>
  <si>
    <t>REVESTIMENTO DE FORRO</t>
  </si>
  <si>
    <t xml:space="preserve"> 3.10.1 </t>
  </si>
  <si>
    <t>ETAPA 1A - REVESTIMENTO DE FORRO</t>
  </si>
  <si>
    <t>FORRO TERMOACÚSTICO EM LÃ DE PET RECICLÁVEL, PLACAS 625X625X25MM, LAVÁVEL E RESISTENTE À UMIDADE, TRISOFT OU SIMILAR, INCLUSIVE ESTRUTURAÇÃO - FORNECIMENTO E APLICAÇÃO</t>
  </si>
  <si>
    <t xml:space="preserve"> 3.10.2 </t>
  </si>
  <si>
    <t>ETAPA 2A - REVESTIMENTO DE FORRO</t>
  </si>
  <si>
    <t xml:space="preserve"> 3.10.3 </t>
  </si>
  <si>
    <t>ETAPA 3A - REVESTIMENTO DE FORRO</t>
  </si>
  <si>
    <t xml:space="preserve"> 3.10.4 </t>
  </si>
  <si>
    <t>ETAPA 4A - REVESTIMENTO DE FORRO</t>
  </si>
  <si>
    <t xml:space="preserve"> 3.11 </t>
  </si>
  <si>
    <t>PISO ELEVADO</t>
  </si>
  <si>
    <t xml:space="preserve"> 3.11.1 </t>
  </si>
  <si>
    <t>ETAPA 1A - PISO ELEVADO</t>
  </si>
  <si>
    <t>PISO ELEVADO EM ESTRUTURA EM AÇO, COMPOSTO POR PEDESTAIS E LONGARINAS, SUPERSTRONG EM ARDÓSIA PRETA (E=2CM), DIMENSÃO 60 x 60cm, DA ALTIVO PEDRAS - INCLUSIVE MONTAGEM (MÃO DE OBRA + FRETE)</t>
  </si>
  <si>
    <t xml:space="preserve"> 3.11.2 </t>
  </si>
  <si>
    <t>ETAPA 2A - PISO ELEVADO</t>
  </si>
  <si>
    <t xml:space="preserve"> 3.11.3 </t>
  </si>
  <si>
    <t>ETAPA 3A - PISO ELEVADO</t>
  </si>
  <si>
    <t xml:space="preserve"> 3.11.4 </t>
  </si>
  <si>
    <t>ETAPA 4A - PISO ELEVADO</t>
  </si>
  <si>
    <t xml:space="preserve"> 3.12 </t>
  </si>
  <si>
    <t>FACHADA</t>
  </si>
  <si>
    <t xml:space="preserve"> 3.12.1 </t>
  </si>
  <si>
    <t>ETAPA 1A - FACHADA</t>
  </si>
  <si>
    <t>LOCACAO DE ANDAIME METALICO TIPO FACHADEIRO, LARGURA DE 1,20 M X ALTURA DE 2,0 M POR PAINEL, INCLUINDO DIAGONAIS EM X, BARRAS DE LIGACAO, SAPATAS E DEMAIS ITENS NECESSARIOS A MONTAGEM (NAO INCLUI INSTALACAO)</t>
  </si>
  <si>
    <t xml:space="preserve"> 97063 </t>
  </si>
  <si>
    <t>MONTAGEM E DESMONTAGEM DE ANDAIME MODULAR FACHADEIRO, COM PISO METÁLICO, PARA EDIFICAÇÕES COM MÚLTIPLOS PAVIMENTOS (EXCLUSIVE ANDAIME E LIMPEZA). AF_11/2017</t>
  </si>
  <si>
    <t xml:space="preserve"> 97062 </t>
  </si>
  <si>
    <t>COLOCAÇÃO DE TELA EM ANDAIME FACHADEIRO. AF_11/2017</t>
  </si>
  <si>
    <t>PAINEIS DE ALUZINC, AÇO CORTEN, ALUMÍNIO, COBRE E VMZINC COR CINZA NEBLINA - INCLUSO ESTRUTURA METÁLICA, PINTURA ANTICORROSIVA (DUAS DEMÃOS) E FIXAÇÃO PARABOLT - MATERIAL E MÃO DE OBRA</t>
  </si>
  <si>
    <t xml:space="preserve"> 3.12.2 </t>
  </si>
  <si>
    <t>ETAPA 2A - FACHADA</t>
  </si>
  <si>
    <t xml:space="preserve"> 3.12.3 </t>
  </si>
  <si>
    <t>ETAPA 3A - FACHADA</t>
  </si>
  <si>
    <t xml:space="preserve"> 3.12.4 </t>
  </si>
  <si>
    <t>ETAPA 4A - FACHADA</t>
  </si>
  <si>
    <t xml:space="preserve"> 3.12.5 </t>
  </si>
  <si>
    <t>ETAPA 5A - FACHADA</t>
  </si>
  <si>
    <t xml:space="preserve"> 3.12.6 </t>
  </si>
  <si>
    <t>ETAPA 6A - FACHADA</t>
  </si>
  <si>
    <t xml:space="preserve"> 3.13 </t>
  </si>
  <si>
    <t>PINTURA</t>
  </si>
  <si>
    <t xml:space="preserve"> 3.13.1 </t>
  </si>
  <si>
    <t>ETAPA 1A - PINTURA</t>
  </si>
  <si>
    <t xml:space="preserve"> 102494 </t>
  </si>
  <si>
    <t>PINTURA DE PISO COM TINTA EPÓXI, APLICAÇÃO MANUAL, 2 DEMÃOS, INCLUSO PRIMER EPÓXI. AF_05/2021</t>
  </si>
  <si>
    <t xml:space="preserve"> 88497 </t>
  </si>
  <si>
    <t>APLICAÇÃO E LIXAMENTO DE MASSA LÁTEX EM PAREDES, DUAS DEMÃOS. AF_06/2014</t>
  </si>
  <si>
    <t xml:space="preserve"> 88485 </t>
  </si>
  <si>
    <t>APLICAÇÃO DE FUNDO SELADOR ACRÍLICO EM PAREDES, UMA DEMÃO. AF_06/2014</t>
  </si>
  <si>
    <t xml:space="preserve"> 88489 </t>
  </si>
  <si>
    <t>APLICAÇÃO MANUAL DE PINTURA COM TINTA LÁTEX ACRÍLICA EM PAREDES, DUAS DEMÃOS. AF_06/2014</t>
  </si>
  <si>
    <t xml:space="preserve"> 88488 </t>
  </si>
  <si>
    <t>APLICAÇÃO MANUAL DE PINTURA COM TINTA LÁTEX ACRÍLICA EM TETO, DUAS DEMÃOS. AF_06/2014</t>
  </si>
  <si>
    <t xml:space="preserve"> 3.13.2 </t>
  </si>
  <si>
    <t>ETAPA 2A - PINTURA</t>
  </si>
  <si>
    <t xml:space="preserve"> 3.13.3 </t>
  </si>
  <si>
    <t>ETAPA 3A - PINTURA</t>
  </si>
  <si>
    <t xml:space="preserve"> 3.13.4 </t>
  </si>
  <si>
    <t>ETAPA 4A - PINTURA</t>
  </si>
  <si>
    <t xml:space="preserve"> 3.13.5 </t>
  </si>
  <si>
    <t>ETAPA 5A - PINTURA</t>
  </si>
  <si>
    <t xml:space="preserve"> 3.14 </t>
  </si>
  <si>
    <t>LOUÇAS, METAIS, ACESSÓRIOS E BANCADAS</t>
  </si>
  <si>
    <t xml:space="preserve"> 3.14.1 </t>
  </si>
  <si>
    <t>ETAPA 1A - LOUÇAS, METAIS, ACESSÓRIOS E BANCADAS</t>
  </si>
  <si>
    <t>KIT BACIA SANITÁRIA COM CAIXA ACOPLADA  EM LOUÇA, LINHA MONTE CARLO, COR BRANCO, INCLUSIVE CONJUNTO DE FIXAÇÃO, ANEL DE VEDAÇÃO, ENGATE FLEXÍVEL E ASSENTO - REF.: P.808.17 DECA OU SIMILAR EQUIVALENTE - FORNECIMENTO E INSTALAÇÃO</t>
  </si>
  <si>
    <t>KIT BACIA SANITÁRIA COM CAIXA ACOPLADA EM LOUÇA, LINHA MONTE CARLO, COR BRANCO, INCLUSIVE CONJUNTO DE FIXAÇÃO, ANEL DE VEDAÇÃO, ENGATE FLEXÍVEL E ASSENTO - REF.: KP.808.17 - DECA OU SIMILAR EQUIVALENTE - FORNECIMENTO E INSTALAÇÃO</t>
  </si>
  <si>
    <t>MICTÓRIO COM SIFÃO INTEGRADO EM LOUÇA, COR BRANCO, INCLUSIVE FIXAÇÃO, REF.: M.715.17, DECA OU SIMILAR EQUIVALENTE - FORNECIIMENTO E INSTALAÇÃO</t>
  </si>
  <si>
    <t>CUBA DE LOUÇA DE SOBREPOR EM CERÂMICA ESMALTADA FORMATO OVAL (REF.: L.65.17 - DECA OU SIMILAR EQUIVALENTE) ADEQUADAMENTE FIXADA EM BANCADA DE GRANITO, COR BRANCO, INCLUSO VÁLVULA E ENGATE FLEXÍVEL - FORNECIMENTO E INSTALAÇÃO</t>
  </si>
  <si>
    <t>LAVATÓRIO SUSPENSO, LINHA VOGUE PLUS, BRANCO, REF.: L.51.17 - DECA OU SIMILAR EQUIVALENTE, INCLUSIVE VÁLVULA DE ESCOAMENTO, FIXAÇÃO E ENGATE - FORNECIMENTO E INSTALAÇÃO.</t>
  </si>
  <si>
    <t>TANQUE EM LOUÇA COM CAPACIDADE DE 30 LITROS, COR BRANCO, REF.: TQ.02.17, DECA OU SIMILAR EQUIVALENTE - FORNECIMENTO E INSTALAÇÃO</t>
  </si>
  <si>
    <t>CUBA EM AÇO INOX ALTO BRILHO, COM BORDA DE SOBREPOR, 50X40X24 CM, 34L, LINHA PRIME TRAMONTINA OU SIMILAR, COM VÁLVULA DE ESCOAMENTO METÁLICA - FORNECIMENTO E COLOCAÇÃO</t>
  </si>
  <si>
    <t>TORNEIRA DE MESA CROMADA COM FECHAMENTO AUTOMÁTICO DE PRESSÃO PARA LAVATÓRIO DE MESA, LINHA DECAMATIC ECO (REF.:1173.C) - DECA OU SIMILAR EQUIVALENTE</t>
  </si>
  <si>
    <t>TORNEIRA DE MESA CONFORTO COM FECHAMENTO AUTOMÁTICO PARA LAVATÓRIO, LINHA DECAMATIC ECO (REF.:1173.C.CONF) - DECA OU SIMILAR EQUIVALENTE</t>
  </si>
  <si>
    <t>TORNEIRA DE MESA PARA COZINHA, BICA ALTA, LINHA FLEX PLUS, COR CROMADO (REF.: 1167.C21 - DECA OU SIMILAR EQUIVALENTE)</t>
  </si>
  <si>
    <t>TORNEIRA PARA JARDIM E TANQUE COM ADAPTADOR PARA MANGUEIRA, LINHA FLEX, COR CROMADO, DECA 1153.C20 OU SIMILAR EQUIVALENTE - FORNECIMENTO E INSTALAÇÃO</t>
  </si>
  <si>
    <t>unid</t>
  </si>
  <si>
    <t>ACABAMENTO PARA REGISTRO DE PRESSÃO COM MECANISMO ½ VOLTA - REF.: LINHA FLEX PLUS, CÓD.: 4916.C21.PQ – DECA OU SIMILAR EQUIVALENTE - FORNECIMENTO E INSTALAÇÃO.</t>
  </si>
  <si>
    <t>ACABAMENTO PARA REGISTRO DE GAVETA - LINHA FLEX PLUS. CÓD.: 4900.C21.GD – DECA OU SIMILAR EQUIVALENTE - FORNECIMENTO E INSTALAÇÃO</t>
  </si>
  <si>
    <t xml:space="preserve"> 85005 </t>
  </si>
  <si>
    <t>ESPELHO CRISTAL, ESPESSURA 4MM, COM PARAFUSOS DE FIXACAO, SEM MOLDURA</t>
  </si>
  <si>
    <t>VASO SANITÁRIO E PIA PRISIONAL ACOPLADOS EM AÇO INOX 304 2MM, ACABAMENTO ESCOVADO, ANTIVANDALISMO, PARA UTILIZAÇÃO EM CELAS - INCLUSO ACIONADORES P/ TORNEIRA E VÁLVULAS DE DESCARGA - FORNECIMENTO E ASSENTAMENTO</t>
  </si>
  <si>
    <t xml:space="preserve"> 3.14.2 </t>
  </si>
  <si>
    <t>ETAPA 2A - LOUÇAS, METAIS, ACESSÓRIOS E BANCADAS</t>
  </si>
  <si>
    <t xml:space="preserve"> 3.14.3 </t>
  </si>
  <si>
    <t>ETAPA 3A - LOUÇAS, METAIS, ACESSÓRIOS E BANCADAS</t>
  </si>
  <si>
    <t xml:space="preserve"> 3.14.4 </t>
  </si>
  <si>
    <t>ETAPA 4A - LOUÇAS, METAIS, ACESSÓRIOS E BANCADAS</t>
  </si>
  <si>
    <t xml:space="preserve"> 3.15 </t>
  </si>
  <si>
    <t>CAIXA DE ESCADA</t>
  </si>
  <si>
    <t xml:space="preserve"> 3.15.1 </t>
  </si>
  <si>
    <t>ETAPA 1A - CAIXA DE ESCADA</t>
  </si>
  <si>
    <t xml:space="preserve"> 99855 </t>
  </si>
  <si>
    <t xml:space="preserve"> 3.15.2 </t>
  </si>
  <si>
    <t>ETAPA 2A - CAIXA DE ESCADA</t>
  </si>
  <si>
    <t xml:space="preserve"> 3.15.3 </t>
  </si>
  <si>
    <t>ETAPA 3A - CAIXA DE ESCADA</t>
  </si>
  <si>
    <t xml:space="preserve"> 3.16 </t>
  </si>
  <si>
    <t>COMUNICAÇÃO VISUAL</t>
  </si>
  <si>
    <t xml:space="preserve"> 3.16.1 </t>
  </si>
  <si>
    <t>ETAPA 1A - COMUNICAÇÃO VISUAL</t>
  </si>
  <si>
    <t>CV02 - 247X225MM - SISTEMA DE SINALIZAÇÃO ARQUITETÔNICA EM ALUMÍNIO EXTRUDADO E ANODIZADO COM RÉGUAS REMOVÍVEIS, IMPRESSÃO EM SERIGRAFIA E EM BRAILE - CONFORME MANUAL DE COMUNICAÇÃO VISUAL DA POLÍCIA FEDERAL - FORNECIMENTO E COLOCAÇÃO</t>
  </si>
  <si>
    <t>Unid</t>
  </si>
  <si>
    <t xml:space="preserve"> 3.16.2 </t>
  </si>
  <si>
    <t>ETAPA 2A - COMUNICAÇÃO VISUAL</t>
  </si>
  <si>
    <t xml:space="preserve"> 3.17 </t>
  </si>
  <si>
    <t>INSTALAÇÕES DE PREVENÇÃO E COMBATE A INCÊNDIO</t>
  </si>
  <si>
    <t xml:space="preserve"> 3.17.1 </t>
  </si>
  <si>
    <t>ETAPA 1A - INSTALAÇÕES DE PREVENÇÃO E COMBATE A INCÊNDIO</t>
  </si>
  <si>
    <t xml:space="preserve"> 92367 </t>
  </si>
  <si>
    <t>TUBO DE AÇO GALVANIZADO COM COSTURA, CLASSE MÉDIA, DN 65 (2 1/2"), CONEXÃO ROSQUEADA, INSTALADO EM REDE DE ALIMENTAÇÃO PARA HIDRANTE - FORNECIMENTO E INSTALAÇÃO. AF_10/2020</t>
  </si>
  <si>
    <t xml:space="preserve"> 100757 </t>
  </si>
  <si>
    <t xml:space="preserve"> 3.17.2 </t>
  </si>
  <si>
    <t>ETAPA 2A - INSTALAÇÕES DE PREVENÇÃO E COMBATE A INCÊNDIO</t>
  </si>
  <si>
    <t xml:space="preserve"> 3.17.3 </t>
  </si>
  <si>
    <t>ETAPA 3A - INSTALAÇÕES DE PREVENÇÃO E COMBATE A INCÊNDIO</t>
  </si>
  <si>
    <t xml:space="preserve"> 3.17.4 </t>
  </si>
  <si>
    <t>ETAPA 4A - INSTALAÇÕES DE PREVENÇÃO E COMBATE A INCÊNDIO</t>
  </si>
  <si>
    <t xml:space="preserve"> 3.17.5 </t>
  </si>
  <si>
    <t>ETAPA 5A - INSTALAÇÕES DE PREVENÇÃO E COMBATE A INCÊNDIO</t>
  </si>
  <si>
    <t xml:space="preserve"> 92687 </t>
  </si>
  <si>
    <t>TUBO DE AÇO GALVANIZADO COM COSTURA, CLASSE MÉDIA, CONEXÃO ROSQUEADA, DN 15 (1/2"), INSTALADO EM RAMAIS E SUB-RAMAIS DE GÁS - FORNECIMENTO E INSTALAÇÃO. AF_10/2020</t>
  </si>
  <si>
    <t xml:space="preserve"> 92368 </t>
  </si>
  <si>
    <t>TUBO DE AÇO GALVANIZADO COM COSTURA, CLASSE MÉDIA, DN 80 (3"), CONEXÃO ROSQUEADA, INSTALADO EM REDE DE ALIMENTAÇÃO PARA HIDRANTE - FORNECIMENTO E INSTALAÇÃO. AF_10/2020</t>
  </si>
  <si>
    <t xml:space="preserve"> 72300 </t>
  </si>
  <si>
    <t>COTOVELO DE AÇO GALVANIZADO 1" - FORNECIMENTO E INSTALAÇÃO</t>
  </si>
  <si>
    <t xml:space="preserve"> 92920 </t>
  </si>
  <si>
    <t>LUVA DE REDUÇÃO, EM FERRO GALVANIZADO, 1" X 3/4", CONEXÃO ROSQUEADA, INSTALADO EM REDE DE ALIMENTAÇÃO PARA HIDRANTE - FORNECIMENTO E INSTALAÇÃO. AF_10/2020</t>
  </si>
  <si>
    <t xml:space="preserve"> 72302 </t>
  </si>
  <si>
    <t>COTOVELO DE AÇO GALVANIZADO 2.1/2"</t>
  </si>
  <si>
    <t xml:space="preserve"> 92935 </t>
  </si>
  <si>
    <t>LUVA DE REDUÇÃO, EM FERRO GALVANIZADO, 2 1/2" X 2", CONEXÃO ROSQUEADA, INSTALADO EM REDE DE ALIMENTAÇÃO PARA HIDRANTE - FORNECIMENTO E INSTALAÇÃO. AF_10/2020</t>
  </si>
  <si>
    <t xml:space="preserve"> 72304 </t>
  </si>
  <si>
    <t>COTOVELO DE AÇO GALVANIZADO 3" - FORNECIMENTO E INSTALAÇÃO</t>
  </si>
  <si>
    <t xml:space="preserve"> 92936 </t>
  </si>
  <si>
    <t>LUVA DE REDUÇÃO, EM FERRO GALVANIZADO, 3" X 2 1/2", CONEXÃO ROSQUEADA, INSTALADO EM REDE DE ALIMENTAÇÃO PARA HIDRANTE - FORNECIMENTO E INSTALAÇÃO. AF_10/2020</t>
  </si>
  <si>
    <t xml:space="preserve"> 89353 </t>
  </si>
  <si>
    <t>REGISTRO DE GAVETA BRUTO, LATÃO, ROSCÁVEL, 3/4" - FORNECIMENTO E INSTALAÇÃO. AF_08/2021</t>
  </si>
  <si>
    <t xml:space="preserve"> PFSE_232 </t>
  </si>
  <si>
    <t>VÁLVULA DE ALÍVIO E SEGURANÇA, DIÂMETRO DE 1/2" NPT - FORNECIMENTO E INSTALAÇÃO</t>
  </si>
  <si>
    <t xml:space="preserve"> 85120 </t>
  </si>
  <si>
    <t>MANOMETRO 0 A 200 PSI (0 A 14 KGF/CM2), D = 50MM - FORNECIMENTO E COLOCACAO</t>
  </si>
  <si>
    <t xml:space="preserve"> PFSE_516 </t>
  </si>
  <si>
    <t>TANQUE DE EXPANSÃO - FORNECIMENTO E INSTALAÇÃO</t>
  </si>
  <si>
    <t xml:space="preserve"> PFSE_518 </t>
  </si>
  <si>
    <t>PRESSOSTATO - FORNECIMENTO E INSTALAÇÃO</t>
  </si>
  <si>
    <t xml:space="preserve"> PFSE_517 </t>
  </si>
  <si>
    <t>BOTOEIRA PARA ACIONAMENTO DE BOMBA À DISTÂNCIA TIPO QUEBRA-VIDRO, COM BOTÃO LIGA/DESLIGA - FORNECIMENTO E INSTALAÇÃO</t>
  </si>
  <si>
    <t xml:space="preserve"> 3.17.6 </t>
  </si>
  <si>
    <t>ETAPA 6A - INSTALAÇÕES DE PREVENÇÃO E COMBATE A INCÊNDIO</t>
  </si>
  <si>
    <t xml:space="preserve"> 3.18 </t>
  </si>
  <si>
    <t>SDAI - SISTEMA DE DETECÇÃO E ALARME DE INCÊNDIO</t>
  </si>
  <si>
    <t xml:space="preserve"> 3.18.1 </t>
  </si>
  <si>
    <t>ETAPA 1A - SDAI - SISTEMA DE DETECÇÃO E ALARME DE INCÊNDIO</t>
  </si>
  <si>
    <t>CAIXA DE PASSAGEM ELÉTRICA GALVANIZADA  DE EMBUTIR 202X202X120M (REF.: CEMAR OU SIMILAR EQUIVALENTE) - FORNECIMENTO E INSTALAÇÃO</t>
  </si>
  <si>
    <t xml:space="preserve"> 3.18.2 </t>
  </si>
  <si>
    <t>ETAPA 2A - SDAI - SISTEMA DE DETECÇÃO E ALARME DE INCÊNDIO</t>
  </si>
  <si>
    <t xml:space="preserve"> 3.18.3 </t>
  </si>
  <si>
    <t>ETAPA 3A - SDAI - SISTEMA DE DETECÇÃO E ALARME DE INCÊNDIO</t>
  </si>
  <si>
    <t>PAINEL REPETIDOR DO SISTEMA DE ALARME DE INCÊNDIO ENDEREÇÁVEL, COM ALIMENTAÇÃO A PARTIR DA CENTRAL, POSSIBILITA VISUALIZAR EVENTOS E EXECUTAR COMANDOS, COM TAMPA CEGA E BATERIA INTERNA SELADA, H = 1,50 M - REF.: PSM-D SIRUIS, FAB. ILUMAC OU SIMILAR - FORNECIMENTO E INSTALAÇÃO</t>
  </si>
  <si>
    <t xml:space="preserve"> 3.18.4 </t>
  </si>
  <si>
    <t>ETAPA 4A - SDAI - SISTEMA DE DETECÇÃO E ALARME DE INCÊNDIO</t>
  </si>
  <si>
    <t xml:space="preserve"> 3.18.5 </t>
  </si>
  <si>
    <t>ETAPA 5A - SDAI - SISTEMA DE DETECÇÃO E ALARME DE INCÊNDIO</t>
  </si>
  <si>
    <t xml:space="preserve"> 3.18.6 </t>
  </si>
  <si>
    <t>ETAPA 6A - SDAI - SISTEMA DE DETECÇÃO E ALARME DE INCÊNDIO</t>
  </si>
  <si>
    <t xml:space="preserve"> 3.18.7 </t>
  </si>
  <si>
    <t>ETAPA 7A - SDAI - SISTEMA DE DETECÇÃO E ALARME DE INCÊNDIO</t>
  </si>
  <si>
    <t xml:space="preserve"> 3.18.8 </t>
  </si>
  <si>
    <t>ETAPA 8A - SDAI - SISTEMA DE DETECÇÃO E ALARME DE INCÊNDIO</t>
  </si>
  <si>
    <t xml:space="preserve"> 3.18.9 </t>
  </si>
  <si>
    <t>ETAPA 9A - SDAI - SISTEMA DE DETECÇÃO E ALARME DE INCÊNDIO</t>
  </si>
  <si>
    <t xml:space="preserve"> 3.18.10 </t>
  </si>
  <si>
    <t>ETAPA 10A - SDAI - SISTEMA DE DETECÇÃO E ALARME DE INCÊNDIO</t>
  </si>
  <si>
    <t xml:space="preserve"> 3.18.11 </t>
  </si>
  <si>
    <t>ETAPA 11A - SDAI - SISTEMA DE DETECÇÃO E ALARME DE INCÊNDIO</t>
  </si>
  <si>
    <t xml:space="preserve"> 3.18.12 </t>
  </si>
  <si>
    <t>ETAPA 12A - SDAI - SISTEMA DE DETECÇÃO E ALARME DE INCÊNDIO</t>
  </si>
  <si>
    <t xml:space="preserve"> 3.19 </t>
  </si>
  <si>
    <t>INSTALAÇÕES HIDRÁULICAS</t>
  </si>
  <si>
    <t xml:space="preserve"> 3.19.1 </t>
  </si>
  <si>
    <t>ETAPA 1A - INSTALAÇÕES HIDRÁULICAS</t>
  </si>
  <si>
    <t xml:space="preserve"> 91785 </t>
  </si>
  <si>
    <t>(COMPOSIÇÃO REPRESENTATIVA) DO SERVIÇO DE INSTALAÇÃO DE TUBOS DE PVC, SOLDÁVEL, ÁGUA FRIA, DN 25 MM (INSTALADO EM RAMAL, SUB-RAMAL, RAMAL DE DISTRIBUIÇÃO OU PRUMADA), INCLUSIVE CONEXÕES, CORTES E FIXAÇÕES, PARA PRÉDIOS. AF_10/2015</t>
  </si>
  <si>
    <t xml:space="preserve"> 91786 </t>
  </si>
  <si>
    <t>(COMPOSIÇÃO REPRESENTATIVA) DO SERVIÇO DE INSTALAÇÃO TUBOS DE PVC, SOLDÁVEL, ÁGUA FRIA, DN 32 MM (INSTALADO EM RAMAL, SUB-RAMAL, RAMAL DE DISTRIBUIÇÃO OU PRUMADA), INCLUSIVE CONEXÕES, CORTES E FIXAÇÕES, PARA PRÉDIOS. AF_10/2015</t>
  </si>
  <si>
    <t xml:space="preserve"> 91787 </t>
  </si>
  <si>
    <t>(COMPOSIÇÃO REPRESENTATIVA) DO SERVIÇO DE INSTALAÇÃO DE TUBOS DE PVC, SOLDÁVEL, ÁGUA FRIA, DN 40 MM (INSTALADO EM PRUMADA), INCLUSIVE CONEXÕES, CORTES E FIXAÇÕES, PARA PRÉDIOS. AF_10/2015</t>
  </si>
  <si>
    <t xml:space="preserve"> 91788 </t>
  </si>
  <si>
    <t>(COMPOSIÇÃO REPRESENTATIVA) DO SERVIÇO DE INSTALAÇÃO DE TUBOS DE PVC, SOLDÁVEL, ÁGUA FRIA, DN 50 MM (INSTALADO EM PRUMADA), INCLUSIVE CONEXÕES, CORTES E FIXAÇÕES, PARA PRÉDIOS. AF_10/2015</t>
  </si>
  <si>
    <t xml:space="preserve"> 90373 </t>
  </si>
  <si>
    <t xml:space="preserve"> 89381 </t>
  </si>
  <si>
    <t>LUVA COM BUCHA DE LATÃO, PVC, SOLDÁVEL, DN 25MM X 3/4 , INSTALADO EM RAMAL OU SUB-RAMAL DE ÁGUA - FORNECIMENTO E INSTALAÇÃO. AF_06/2022</t>
  </si>
  <si>
    <t xml:space="preserve"> 103999 </t>
  </si>
  <si>
    <t>BUCHA DE REDUÇÃO, LONGA, PVC, SOLDÁVEL, DN 50 X 25 MM, INSTALADO EM RAMAL DE DISTRIBUIÇÃO DE ÁGUA - FORNECIMENTO E INSTALAÇÃO. AF_06/2022</t>
  </si>
  <si>
    <t xml:space="preserve"> 89351 </t>
  </si>
  <si>
    <t xml:space="preserve"> 3.19.2 </t>
  </si>
  <si>
    <t>ETAPA 2A - INSTALAÇÕES HIDRÁULICAS</t>
  </si>
  <si>
    <t xml:space="preserve"> 3.19.3 </t>
  </si>
  <si>
    <t>ETAPA 3A - INSTALAÇÕES HIDRÁULICAS</t>
  </si>
  <si>
    <t xml:space="preserve"> 3.19.4 </t>
  </si>
  <si>
    <t>ETAPA 4A - INSTALAÇÕES HIDRÁULICAS</t>
  </si>
  <si>
    <t xml:space="preserve"> 89452 </t>
  </si>
  <si>
    <t>TUBO, PVC, SOLDÁVEL, DN 85MM, INSTALADO EM PRUMADA DE ÁGUA - FORNECIMENTO E INSTALAÇÃO. AF_06/2022</t>
  </si>
  <si>
    <t xml:space="preserve"> 104014 </t>
  </si>
  <si>
    <t>BUCHA DE REDUÇÃO, LONGA, PVC, SOLDÁVEL, DN 40 X 25 MM, INSTALADO EM RAMAL DE DISTRIBUIÇÃO DE ÁGUA - FORNECIMENTO E INSTALAÇÃO. AF_06/2022</t>
  </si>
  <si>
    <t xml:space="preserve"> 89513 </t>
  </si>
  <si>
    <t>JOELHO 90 GRAUS, PVC, SOLDÁVEL, DN 75MM, INSTALADO EM PRUMADA DE ÁGUA - FORNECIMENTO E INSTALAÇÃO. AF_06/2022</t>
  </si>
  <si>
    <t xml:space="preserve"> 89629 </t>
  </si>
  <si>
    <t>TE, PVC, SOLDÁVEL, DN 75MM, INSTALADO EM PRUMADA DE ÁGUA - FORNECIMENTO E INSTALAÇÃO. AF_06/2022</t>
  </si>
  <si>
    <t xml:space="preserve"> 94496 </t>
  </si>
  <si>
    <t>REGISTRO DE GAVETA BRUTO, LATÃO, ROSCÁVEL, 1 1/4" - FORNECIMENTO E INSTALAÇÃO. AF_08/2021</t>
  </si>
  <si>
    <t xml:space="preserve"> 3.19.5 </t>
  </si>
  <si>
    <t>ETAPA 5A - INSTALAÇÕES HIDRÁULICAS</t>
  </si>
  <si>
    <t xml:space="preserve"> 94655 </t>
  </si>
  <si>
    <t>TUBO, PVC, SOLDÁVEL, DN 110 MM, INSTALADO EM RESERVAÇÃO DE ÁGUA DE EDIFICAÇÃO QUE POSSUA RESERVATÓRIO DE FIBRA/FIBROCIMENTO   FORNECIMENTO E INSTALAÇÃO. AF_06/2016</t>
  </si>
  <si>
    <t xml:space="preserve"> 94497 </t>
  </si>
  <si>
    <t>REGISTRO DE GAVETA BRUTO, LATÃO, ROSCÁVEL, 1 1/2" - FORNECIMENTO E INSTALAÇÃO. AF_08/2021</t>
  </si>
  <si>
    <t xml:space="preserve"> 102137 </t>
  </si>
  <si>
    <t>CHAVE DE BOIA AUTOMÁTICA SUPERIOR/INFERIOR 15A/250V - FORNECIMENTO E INSTALAÇÃO. AF_12/2020</t>
  </si>
  <si>
    <t xml:space="preserve"> 3.20 </t>
  </si>
  <si>
    <t>INSTALAÇÕES SANITÁRIAS</t>
  </si>
  <si>
    <t xml:space="preserve"> 3.20.1 </t>
  </si>
  <si>
    <t>ETAPA 1A - INSTALAÇÕES SANITÁRIAS</t>
  </si>
  <si>
    <t xml:space="preserve"> 3.20.2 </t>
  </si>
  <si>
    <t>ETAPA 2A - INSTALAÇÕES SANITÁRIAS</t>
  </si>
  <si>
    <t xml:space="preserve"> 3.20.3 </t>
  </si>
  <si>
    <t>ETAPA 3A - INSTALAÇÕES SANITÁRIAS</t>
  </si>
  <si>
    <t xml:space="preserve"> 3.20.4 </t>
  </si>
  <si>
    <t>ETAPA 4A - INSTALAÇÕES SANITÁRIAS</t>
  </si>
  <si>
    <t xml:space="preserve"> 104356 </t>
  </si>
  <si>
    <t>TERMINAL DE VENTILAÇÃO, PVC, SÉRIE NORMAL, ESGOTO PREDIAL, DN 100 MM, JUNTA SOLDÁVEL, FORNECIDO E INSTALADO EM PRUMADA DE ESGOTO SANITÁRIO OU VENTILAÇÃO. AF_08/2022</t>
  </si>
  <si>
    <t xml:space="preserve"> 3.21 </t>
  </si>
  <si>
    <t>INSTALAÇÕES PLUVIAIS</t>
  </si>
  <si>
    <t xml:space="preserve"> 3.21.1 </t>
  </si>
  <si>
    <t>ETAPA 1A - INSTALAÇÕES PLUVIAIS</t>
  </si>
  <si>
    <t xml:space="preserve"> 3.22 </t>
  </si>
  <si>
    <t>IMPERMEABILIZAÇÃO</t>
  </si>
  <si>
    <t xml:space="preserve"> 3.22.1 </t>
  </si>
  <si>
    <t>ETAPA 1A - IMPERMEABILIZAÇÃO</t>
  </si>
  <si>
    <t xml:space="preserve"> 98556 </t>
  </si>
  <si>
    <t>IMPERMEABILIZAÇÃO DE SUPERFÍCIE COM ARGAMASSA POLIMÉRICA / MEMBRANA ACRÍLICA, 4 DEMÃOS, REFORÇADA COM VÉU DE POLIÉSTER (MAV). AF_06/2018</t>
  </si>
  <si>
    <t xml:space="preserve"> 3.22.2 </t>
  </si>
  <si>
    <t>ETAPA 2A - IMPERMEABILIZAÇÃO</t>
  </si>
  <si>
    <t>IMPERMEABILIZAÇÃO DE SUPERFÍCIE COM MANTA ASFÁLTICA, UMA CAMADA, INCLUSIVE APLICAÇÃO DE PRIMER ASFÁLTICO, E=4MM TIPO III-B ALUMINIZADA.</t>
  </si>
  <si>
    <t xml:space="preserve"> 3.22.3 </t>
  </si>
  <si>
    <t>ETAPA 3A - IMPERMEABILIZAÇÃO</t>
  </si>
  <si>
    <t xml:space="preserve"> 3.22.4 </t>
  </si>
  <si>
    <t>ETAPA 4A - IMPERMEABILIZAÇÃO</t>
  </si>
  <si>
    <t xml:space="preserve"> 3.22.5 </t>
  </si>
  <si>
    <t>ETAPA 5A - IMPERMEABILIZAÇÃO</t>
  </si>
  <si>
    <t>IMPERMEABILIZAÇÃO DE SUPERFÍCIE COM MEMBRANA À BASE DE RESINA ACRÍLICA (RESINA TERMOPLÁSTICA CONSUMO 3,5 KG/M²), 3 DEMÃOS.</t>
  </si>
  <si>
    <t xml:space="preserve"> 3.23 </t>
  </si>
  <si>
    <t>INSTALAÇÕES ELÉTRICAS</t>
  </si>
  <si>
    <t xml:space="preserve"> 3.23.1 </t>
  </si>
  <si>
    <t>ETAPA 1A - INSTALAÇÕES ELÉTRICAS</t>
  </si>
  <si>
    <t xml:space="preserve"> 91862 </t>
  </si>
  <si>
    <t>ELETRODUTO RÍGIDO ROSCÁVEL, PVC, DN 20 MM (1/2"), PARA CIRCUITOS TERMINAIS, INSTALADO EM FORRO - FORNECIMENTO E INSTALAÇÃO. AF_12/2015</t>
  </si>
  <si>
    <t xml:space="preserve"> 95778 </t>
  </si>
  <si>
    <t xml:space="preserve"> 95781 </t>
  </si>
  <si>
    <t>CAIXA DE LIGAÇÃO/PASSAGEM EM PVC RÍGIDO PARA ELETRODUTO, DIMENSÕES 4"X2", EMBUTIDA EM PAREDE DE GESSO ACARTONADO (DRY-WALL) OU DIVISÓRIA EM MDF, INCLUSIVE ELEMENTOS DE FIXAÇÃO - FORNECIMENTO E INSTALAÇÃO</t>
  </si>
  <si>
    <t xml:space="preserve"> 3.23.2 </t>
  </si>
  <si>
    <t>ETAPA 2A - INSTALAÇÕES ELÉTRICAS</t>
  </si>
  <si>
    <t xml:space="preserve"> 91926 </t>
  </si>
  <si>
    <t>CABO DE COBRE FLEXÍVEL ISOLADO, 2,5 MM², ANTI-CHAMA 450/750 V, PARA CIRCUITOS TERMINAIS - FORNECIMENTO E INSTALAÇÃO. AF_12/2015</t>
  </si>
  <si>
    <t xml:space="preserve"> 91935 </t>
  </si>
  <si>
    <t>CABO DE COBRE FLEXÍVEL ISOLADO, 16 MM², ANTI-CHAMA 0,6/1,0 KV, PARA CIRCUITOS TERMINAIS - FORNECIMENTO E INSTALAÇÃO. AF_12/2015</t>
  </si>
  <si>
    <t xml:space="preserve"> 3.23.3 </t>
  </si>
  <si>
    <t>ETAPA 3A - INSTALAÇÕES ELÉTRICAS</t>
  </si>
  <si>
    <t xml:space="preserve"> 3.23.4 </t>
  </si>
  <si>
    <t>ETAPA 4A - INSTALAÇÕES ELÉTRICAS</t>
  </si>
  <si>
    <t xml:space="preserve"> 91953 </t>
  </si>
  <si>
    <t>INTERRUPTOR SIMPLES (1 MÓDULO), 10A/250V, INCLUINDO SUPORTE E PLACA - FORNECIMENTO E INSTALAÇÃO. AF_12/2015</t>
  </si>
  <si>
    <t xml:space="preserve"> 91955 </t>
  </si>
  <si>
    <t>INTERRUPTOR PARALELO (1 MÓDULO), 10A/250V, INCLUINDO SUPORTE E PLACA - FORNECIMENTO E INSTALAÇÃO. AF_12/2015</t>
  </si>
  <si>
    <t xml:space="preserve"> 92008 </t>
  </si>
  <si>
    <t>TOMADA BAIXA DE EMBUTIR (2 MÓDULOS), 2P+T 10 A, INCLUINDO SUPORTE E PLACA - FORNECIMENTO E INSTALAÇÃO. AF_12/2015</t>
  </si>
  <si>
    <t xml:space="preserve"> 92004 </t>
  </si>
  <si>
    <t>TOMADA MÉDIA DE EMBUTIR (2 MÓDULOS), 2P+T 10 A, INCLUINDO SUPORTE E PLACA - FORNECIMENTO E INSTALAÇÃO. AF_12/2015</t>
  </si>
  <si>
    <t>LUMINÁRIA ARANDELA TIPO TARTARUGA BLINDADA COMPLETA, PARA UMA (1) LÂMPADA FLUORESCENTE COMPACTA 20W, FORNECIMENTO E INSTALAÇÃO, INCLUSIVE BASE E LÂMPADA</t>
  </si>
  <si>
    <t>CAIXA DE PISO PARA TOMADA ELÉTRICA E DE DADOS, COM 2 TOMADAS ELÉTRICAS VERMELHAS DE ENERGIA ESTABILIZADA, 1 TOMADA ELÉTRICA PRETA ENERGIA NORMAL E 2 TOMADAS DE DADOS RJ45 CAT6, PARA PISO ELEVADO, FORNECIDA COM TAMPA BASCULANTE DE PLÁSTICO DE ENGENHARIA, Ref: SPE/2702, SPERONE - FORNECIMENTO E INSTALAÇÃO</t>
  </si>
  <si>
    <t xml:space="preserve"> 3.23.5 </t>
  </si>
  <si>
    <t>ETAPA 5A - INSTALAÇÕES ELÉTRICAS</t>
  </si>
  <si>
    <t xml:space="preserve"> 3.23.6 </t>
  </si>
  <si>
    <t>ETAPA 6A - INSTALAÇÕES ELÉTRICAS</t>
  </si>
  <si>
    <t xml:space="preserve"> 3.23.7 </t>
  </si>
  <si>
    <t>ETAPA 7A - INSTALAÇÕES ELÉTRICAS</t>
  </si>
  <si>
    <t xml:space="preserve"> 3.23.8 </t>
  </si>
  <si>
    <t>ETAPA 8A - INSTALAÇÕES ELÉTRICAS</t>
  </si>
  <si>
    <t xml:space="preserve"> 3.23.9 </t>
  </si>
  <si>
    <t>ETAPA 9A - INSTALAÇÕES ELÉTRICAS</t>
  </si>
  <si>
    <t xml:space="preserve"> 3.23.10 </t>
  </si>
  <si>
    <t>ETAPA 10A - INSTALAÇÕES ELÉTRICAS</t>
  </si>
  <si>
    <t xml:space="preserve"> 3.23.11 </t>
  </si>
  <si>
    <t>ETAPA 11A - INSTALAÇÕES ELÉTRICAS</t>
  </si>
  <si>
    <t xml:space="preserve"> 3.23.12 </t>
  </si>
  <si>
    <t>ETAPA 12A - INSTALAÇÕES ELÉTRICAS</t>
  </si>
  <si>
    <t xml:space="preserve"> 3.23.13 </t>
  </si>
  <si>
    <t>ETAPA 13A - INSTALAÇÕES ELÉTRICAS</t>
  </si>
  <si>
    <t xml:space="preserve"> 3.23.14 </t>
  </si>
  <si>
    <t>ETAPA 14A - INSTALAÇÕES ELÉTRICAS</t>
  </si>
  <si>
    <t xml:space="preserve"> 3.23.15 </t>
  </si>
  <si>
    <t>ETAPA 15 - INSTALAÇÕES ELÉTRICAS</t>
  </si>
  <si>
    <t xml:space="preserve"> 3.23.16 </t>
  </si>
  <si>
    <t>ETAPA 16A - INSTALAÇÕES ELÉTRICAS</t>
  </si>
  <si>
    <t xml:space="preserve"> 3.24 </t>
  </si>
  <si>
    <t>SPDA</t>
  </si>
  <si>
    <t xml:space="preserve"> 3.24.1 </t>
  </si>
  <si>
    <t>ETAPA 1A - SPDA</t>
  </si>
  <si>
    <t xml:space="preserve"> 72253 </t>
  </si>
  <si>
    <t>CABO DE COBRE NU 35MM2 - FORNECIMENTO E INSTALACAO</t>
  </si>
  <si>
    <t xml:space="preserve"> 3.25 </t>
  </si>
  <si>
    <t>LÓGICA</t>
  </si>
  <si>
    <t xml:space="preserve"> 3.25.1 </t>
  </si>
  <si>
    <t>ETAPA 1A - LÓGICA</t>
  </si>
  <si>
    <t xml:space="preserve"> 95746 </t>
  </si>
  <si>
    <t>ELETRODUTO DE AÇO GALVANIZADO, CLASSE LEVE, DN 25 MM (1), APARENTE, INSTALADO EM TETO - FORNECIMENTO E INSTALAÇÃO. AF_11/2016_P</t>
  </si>
  <si>
    <t xml:space="preserve"> 91863 </t>
  </si>
  <si>
    <t>ELETRODUTO RÍGIDO ROSCÁVEL, PVC, DN 25 MM (3/4"), PARA CIRCUITOS TERMINAIS, INSTALADO EM FORRO - FORNECIMENTO E INSTALAÇÃO. AF_12/2015</t>
  </si>
  <si>
    <t xml:space="preserve"> 3.25.2 </t>
  </si>
  <si>
    <t>ETAPA 2A - LÓGICA</t>
  </si>
  <si>
    <t xml:space="preserve"> 98297 </t>
  </si>
  <si>
    <t>CABO ELETRÔNICO CATEGORIA 6, INSTALADO EM EDIFICAÇÃO INSTITUCIONAL - FORNECIMENTO E INSTALAÇÃO. AF_11/2019</t>
  </si>
  <si>
    <t xml:space="preserve"> 3.25.3 </t>
  </si>
  <si>
    <t>ETAPA 3A - LÓGICA</t>
  </si>
  <si>
    <t>RACK 19" FECHADO, DE PISO, 44U COM PORTAS LATERAIS PERFURADAS REMOVÍVEIS, TRASEIRA BIPARTIDA E FRONTAL TIPO ÚNICA TRANSLÚCIDA, REF FURUKAWA</t>
  </si>
  <si>
    <t xml:space="preserve"> 98302 </t>
  </si>
  <si>
    <t>PATCH PANEL 24 PORTAS, CATEGORIA 6 - FORNECIMENTO E INSTALAÇÃO. AF_11/2019</t>
  </si>
  <si>
    <t>cj</t>
  </si>
  <si>
    <t xml:space="preserve"> 3.25.4 </t>
  </si>
  <si>
    <t>ETAPA 4A - LÓGICA</t>
  </si>
  <si>
    <t>ROTEADOR ACCESS POINT WI-FI POE - FORNECIMENTO E INSTALAÇÃO</t>
  </si>
  <si>
    <t xml:space="preserve"> 3.25.5 </t>
  </si>
  <si>
    <t>ETAPA 5A - LÓGICA</t>
  </si>
  <si>
    <t xml:space="preserve"> 3.25.6 </t>
  </si>
  <si>
    <t>ETAPA 6A - LÓGICA</t>
  </si>
  <si>
    <t xml:space="preserve"> 3.25.7 </t>
  </si>
  <si>
    <t>ETAPA 7A - LÓGICA</t>
  </si>
  <si>
    <t xml:space="preserve"> 3.25.8 </t>
  </si>
  <si>
    <t>ETAPA 8A - LÓGICA</t>
  </si>
  <si>
    <t xml:space="preserve"> 3.25.9 </t>
  </si>
  <si>
    <t>ETAPA 9A - LÓGICA</t>
  </si>
  <si>
    <t xml:space="preserve"> 3.25.10 </t>
  </si>
  <si>
    <t>ETAPA 10A - LÓGICA</t>
  </si>
  <si>
    <t xml:space="preserve"> 3.25.11 </t>
  </si>
  <si>
    <t>ETAPA 11A - LÓGICA</t>
  </si>
  <si>
    <t xml:space="preserve"> 3.25.12 </t>
  </si>
  <si>
    <t>ETAPA 12A - LÓGICA</t>
  </si>
  <si>
    <t xml:space="preserve"> 3.25.13 </t>
  </si>
  <si>
    <t>ETAPA 13A - LÓGICA</t>
  </si>
  <si>
    <t xml:space="preserve"> 3.25.14 </t>
  </si>
  <si>
    <t>ETAPA 14A - LÓGICA</t>
  </si>
  <si>
    <t xml:space="preserve"> 3.25.15 </t>
  </si>
  <si>
    <t>ETAPA 15A - LÓGICA</t>
  </si>
  <si>
    <t xml:space="preserve"> 3.25.16 </t>
  </si>
  <si>
    <t>ETAPA 16A - LÓGICA</t>
  </si>
  <si>
    <t xml:space="preserve"> 3.26 </t>
  </si>
  <si>
    <t>CFTV, CONTROLE DE ACESSO E SEGURANÇA PATRIMONIAL</t>
  </si>
  <si>
    <t xml:space="preserve"> 3.26.1 </t>
  </si>
  <si>
    <t>ETAPA 1A - CFTV, CONTROLE DE ACESSO E SEGURANÇA PATRIMONIAL</t>
  </si>
  <si>
    <t xml:space="preserve"> 91940 </t>
  </si>
  <si>
    <t>CAIXA RETANGULAR 4" X 2" MÉDIA (1,30 M DO PISO), PVC, INSTALADA EM PAREDE - FORNECIMENTO E INSTALAÇÃO. AF_12/2015</t>
  </si>
  <si>
    <t xml:space="preserve"> 3.26.2 </t>
  </si>
  <si>
    <t>ETAPA 2A - CFTV, CONTROLE DE ACESSO E SEGURANÇA PATRIMONIAL</t>
  </si>
  <si>
    <t xml:space="preserve"> 3.26.3 </t>
  </si>
  <si>
    <t>ETAPA 3A - CFTV, CONTROLE DE ACESSO E SEGURANÇA PATRIMONIAL</t>
  </si>
  <si>
    <t xml:space="preserve"> 3.26.4 </t>
  </si>
  <si>
    <t>ETAPA 4A - CFTV, CONTROLE DE ACESSO E SEGURANÇA PATRIMONIAL</t>
  </si>
  <si>
    <t>FECHADURA ELETROÍMÃ, COM FORÇA DE TRAÇÃO DE 150Kgf,REF.: FE 20150. FAB.: INTELBRAS OU EQUIVALENTE TÉCNICO - FORNECIMENTO E INSTALAÇÃO</t>
  </si>
  <si>
    <t>MOLA AÉREA PARA PORTA, COM ESFORÇO ACIMA DE 50 KG ATÉ 60 KG, REF. MA 200 POTÊNCIA 3 FABRICAÇÃO DORMA, LINHA 770 POT2 FABRICAÇÃO DISAFE OU EQUIVALENTE - FORNECIMENTO E INSTALAÇÃO</t>
  </si>
  <si>
    <t xml:space="preserve"> PFSE_461 </t>
  </si>
  <si>
    <t>CONTROLADORA DE ACESSO, ATÉ 4 PORTAS, COM SUPORTE PARA BIOMETRIA, REF.: CT 3000 4PB, INTELBRÁS OU EQUIVALENTE TÉCNICO - FORNECIMENTO E INSTALAÇÃO</t>
  </si>
  <si>
    <t>Un</t>
  </si>
  <si>
    <t xml:space="preserve"> 3.26.5 </t>
  </si>
  <si>
    <t>ETAPA 5A - CFTV, CONTROLE DE ACESSO E SEGURANÇA PATRIMONIAL</t>
  </si>
  <si>
    <t xml:space="preserve"> 3.26.6 </t>
  </si>
  <si>
    <t>ETAPA 6A - CFTV, CONTROLE DE ACESSO E SEGURANÇA PATRIMONIAL</t>
  </si>
  <si>
    <t xml:space="preserve"> 3.26.7 </t>
  </si>
  <si>
    <t>ETAPA 7A - CFTV, CONTROLE DE ACESSO E SEGURANÇA PATRIMONIAL</t>
  </si>
  <si>
    <t xml:space="preserve"> 3.26.8 </t>
  </si>
  <si>
    <t>ETAPA 8A - CFTV, CONTROLE DE ACESSO E SEGURANÇA PATRIMONIAL</t>
  </si>
  <si>
    <t xml:space="preserve"> 3.26.9 </t>
  </si>
  <si>
    <t>ETAPA 9A - CFTV, CONTROLE DE ACESSO E SEGURANÇA PATRIMONIAL</t>
  </si>
  <si>
    <t xml:space="preserve"> 3.26.10 </t>
  </si>
  <si>
    <t>ETAPA 10A - CFTV, CONTROLE DE ACESSO E SEGURANÇA PATRIMONIAL</t>
  </si>
  <si>
    <t xml:space="preserve"> 3.26.11 </t>
  </si>
  <si>
    <t>ETAPA 11A - CFTV, CONTROLE DE ACESSO E SEGURANÇA PATRIMONIAL</t>
  </si>
  <si>
    <t xml:space="preserve"> 3.26.12 </t>
  </si>
  <si>
    <t>ETAPA 12A - CFTV, CONTROLE DE ACESSO E SEGURANÇA PATRIMONIAL</t>
  </si>
  <si>
    <t xml:space="preserve"> 3.26.13 </t>
  </si>
  <si>
    <t>ETAPA 13A - CFTV, CONTROLE DE ACESSO E SEGURANÇA PATRIMONIAL</t>
  </si>
  <si>
    <t xml:space="preserve"> 3.26.14 </t>
  </si>
  <si>
    <t>ETAPA 14A - CFTV, CONTROLE DE ACESSO E SEGURANÇA PATRIMONIAL</t>
  </si>
  <si>
    <t xml:space="preserve"> 3.26.15 </t>
  </si>
  <si>
    <t>ETAPA 15A - CFTV, CONTROLE DE ACESSO E SEGURANÇA PATRIMONIAL</t>
  </si>
  <si>
    <t xml:space="preserve"> 3.26.16 </t>
  </si>
  <si>
    <t>ETAPA 16A - CFTV, CONTROLE DE ACESSO E SEGURANÇA PATRIMONIAL</t>
  </si>
  <si>
    <t xml:space="preserve"> 3.27 </t>
  </si>
  <si>
    <t>CLIMATIZAÇÃO</t>
  </si>
  <si>
    <t xml:space="preserve"> 3.27.1 </t>
  </si>
  <si>
    <t>ETAPA 1A - CLIMATIZAÇÃO</t>
  </si>
  <si>
    <t>TUBO FERRO GALVANIZADO 3/4" ASTM A-53 SCHEDULE 40 COM CONEXÕES - FORNECIMENTO E ASSENTAMENTO</t>
  </si>
  <si>
    <t>ISOLAMENTO TÉRMICO ESPUMA ELASTOMÉRICA AF 3/4" ESPESSURA DA PAREDE DO ISOLAMENTO 33,5 mm - REF.: ARMACELL AFBR T 028 - FORNECIMENTO E ASSENTAMENTO</t>
  </si>
  <si>
    <t>TUBO FERRO GALVANIZADO 1"" ASTM A-53 SCHEDULE 40 COM CONEXOES - FORNECIMENTO E ASSENTAMENTO</t>
  </si>
  <si>
    <t>ISOLAMENTO TÉRMICO, ESPUMA ELASTOMÉRICA AF 1", ESPESSURA DA PAREDE DO ISOLAMENTO 35,0 mm - REF.: ARMACELL AFBR T 035 - FORNECIMENTO E ASSENTAMENTO</t>
  </si>
  <si>
    <t>TUBO FERRO GALVANIZADO 1.1/4""ASTM A-53 SCHEDULE 40 COM CONEXOES - FORNECIMENTO E ASSENTAMENTO</t>
  </si>
  <si>
    <t>ISOLAMENTO TÉRMICO, ESPUMA ELASTOMÉRICA AF 1.1/4", ESPESSURA DA PAREDE DO ISOLAMENTO 36,5 mm - REF.: ARMACELL AFBR T 042 - FORNECIMENTO E ASSENTAMENTO</t>
  </si>
  <si>
    <t>TUBO FERRO GALVANIZADO 1.1/2""ASTM A-53 SCHEDULE 40 COM CONEXOES - FORNECIMENTO E ASSENTAMENTO</t>
  </si>
  <si>
    <t>ISOLAMENTO TÉRMICO, ESPUMA ELASTOMÉRICA AF 1.1/2", ESPESSURA DA PAREDE DO ISOLAMENTO 36,5 mm - REF.: ARMACELL AFBR T 048 - FORNECIMENTO E ASSENTAMENTO</t>
  </si>
  <si>
    <t>TUBO FERRO GALVANIZADO 2"" ASTM A-53 SCHEDULE 40 COM CONEXOES - FORNECIMENTO E ASSENTAMENTO</t>
  </si>
  <si>
    <t>ISOLAMENTO TÉRMICO, ESPUMA ELASTOMÉRICA AF 2", ESPESSURA DA PAREDE DO ISOLAMENTO 39,9 mm - REF.: ARMACELL AFBR T 060 - FORNECIMENTO E ASSENTAMENTO</t>
  </si>
  <si>
    <t>TUBO FERRO GALVANIZADO 2.1/2""ASTM A-53 SCHEDULE 40 COM CONEXOES - FORNECIMENTO E ASSENTAMENTO</t>
  </si>
  <si>
    <t>ISOLAMENTO TÉRMICO, ESPUMA ELASTOMÉRICA AF 2.1/2", ESPESSURA DA PAREDE DO ISOLAMENTO 40,5 mm - REF.: ARMACELL AFBR T 076 - FORNECIMENTO E ASSENTAMENTO</t>
  </si>
  <si>
    <t xml:space="preserve"> PFSE_451 </t>
  </si>
  <si>
    <t>DUTO NÃO ISOLADO PARA ADMISSÃO DE AR EXTERIOR DE AR EM CHAPA ACO GALVANIZADO BITOLA  #26 - FORNECIMENTO E INSTALAÇÃO</t>
  </si>
  <si>
    <t xml:space="preserve"> 96559 </t>
  </si>
  <si>
    <t>SUPORTE PARA DUTO EM CHAPA GALVANIZADA BITOLA 26, ESPAÇADO A CADA 1 M, EM PERFILADO DE SEÇÃO 38X76 MM, POR ÁREA DE DUTO FIXADO. AF_07/2017</t>
  </si>
  <si>
    <t>DUTO FLEXIVEL DE ALUMINIO S/ ISOLAM DIAM 100 mm - FORNECIMENTO E INSTALAÇÃO</t>
  </si>
  <si>
    <t>GA01 - GRELHA PARA INSUFLAMENTO DE AR, COM REGISTRO, ALETAS AJUSTÁVEIS, DUPLA DEFLEXÃO, COM CAIXA PLENO, EM ALUMINO ANODIZADO NATURAL. DIM. 200x200 (mm) MODELO GSH REF. FINCO DIFUSORES - FORNECIMENTO E INSTALAÇÃO</t>
  </si>
  <si>
    <t xml:space="preserve"> 3.27.2 </t>
  </si>
  <si>
    <t>ETAPA 2A - CLIMATIZAÇÃO</t>
  </si>
  <si>
    <t>EQUIPAMENTO CONDICIONADOR DE AR DE EXPANSÃO INDIRETA - TIPO HIDRÔNICO, MODELO CASSETE DE 4 VIAS, CAPACIDADE FRIGORÍFICA NOMINAL 9.000 BTU/H. ENERGIA 220V/60HZ – FORNECIMENTO E INSTALAÇÃO COM SUPORTAÇÃO - MODELO FWC-003 REF. TRANE</t>
  </si>
  <si>
    <t>EQUIPAMENTO CONDICIONADOR DE AR DE EXPANSÃO INDIRETA - TIPO HIDRÔNICO, MODELO CASSETE DE 4 VIAS, CAPACIDADE FRIGORÍFICA NOMINAL 15.000 BTU/H. ENERGIA 220V/60HZ – FORNECIMENTO E INSTALAÇÃO COM SUPORTAÇÃO – MODELO FWC-005 REF. TRANE</t>
  </si>
  <si>
    <t>EQUIPAMENTO CONDICIONADOR DE AR DE EXPANSÃO INDIRETA - TIPO HIDRÔNICO, MODELO PAREDE (HIGH WALL), CAPACIDADE FRIGORÍFICA NOMINAL 9000 BTU/H. ENERGIA 220V/60HZ – FORNECIMENTO E INSTALAÇÃO COM SUPORTAÇÃO - MODELO FWH-003 REF. TRANE</t>
  </si>
  <si>
    <t xml:space="preserve"> 103244 </t>
  </si>
  <si>
    <t>AR CONDICIONADO SPLIT INVERTER, HI-WALL (PAREDE), 9000 BTU/H, CICLO FRIO - FORNECIMENTO E INSTALAÇÃO. AF_11/2021_PE</t>
  </si>
  <si>
    <t xml:space="preserve"> 103247 </t>
  </si>
  <si>
    <t xml:space="preserve"> 103250 </t>
  </si>
  <si>
    <t>AR CONDICIONADO SPLIT INVERTER, HI-WALL (PAREDE), 18000 BTU/H, CICLO FRIO - FORNECIMENTO E INSTALAÇÃO. AF_11/2021_PE</t>
  </si>
  <si>
    <t>VENTILADOR PARA ADMISSÃO DE AR EXTERNO COM CAIXA FILBOX E COM FILTROS G4 + M5 VAZÃO CONFORME PROJETO MODELO: FH-EC-315 REF. SICFLUX - FORNECIMENTO E INSTALAÇÃO</t>
  </si>
  <si>
    <t>CAIXA PLASTICA A SER CHUMBADA NA PAREDE PARA ESPERA DE DRENO E LINHAS FRIGORIFICAS PARA EQUIPAMENTOS TIPO PAREDE E TETO) - FORNECIMENTO E INSTALAÇÃO</t>
  </si>
  <si>
    <t>BARRA ROSCADA EM AÇO CARBONO DIÂMETRO 3/4 “ COMPRIMENTO 100 mm MATERIAL: AÇO CARBONO ACABAMENTO: POLIDO DIMENSÕES: ASME B16.5 ROSCA: UNC. COM PORCA SEXTAVADA E ARRUELA LISA, (PRISIONEIRO PARA FIXAÇÃO DE CONEXÕES TIPO FLANGE E VALVULAS)</t>
  </si>
  <si>
    <t xml:space="preserve"> 3.27.3 </t>
  </si>
  <si>
    <t>ETAPA 3A - CLIMATIZAÇÃO</t>
  </si>
  <si>
    <t xml:space="preserve"> 3.27.4 </t>
  </si>
  <si>
    <t>ETAPA 4A - CLIMATIZAÇÃO</t>
  </si>
  <si>
    <t xml:space="preserve"> 3.27.5 </t>
  </si>
  <si>
    <t>ETAPA 5A - CLIMATIZAÇÃO</t>
  </si>
  <si>
    <t xml:space="preserve"> 3.27.6 </t>
  </si>
  <si>
    <t>ETAPA 6A - CLIMATIZAÇÃO</t>
  </si>
  <si>
    <t xml:space="preserve"> 3.27.7 </t>
  </si>
  <si>
    <t>ETAPA 7A - CLIMATIZAÇÃO</t>
  </si>
  <si>
    <t>TUBO FERRO PRETO 3"" ASTM A-53 GR WPB -SCHEDULE 40 COM CONEXOES - FORNECIMENTO E ASSENTAMENTO</t>
  </si>
  <si>
    <t>ISOLAMENTO TÉRMICO ESPUMA ELASTOMÉRICA AF 3" ESPESSURA DA PAREDE DO ISOLAMENTO 41,5 mm - REF: ARMACELL AFBR T 089 - FORNECIMENTO E ASSENTAMENTO</t>
  </si>
  <si>
    <t>TUBO PRETO EM AÇO CARBONO SEM COSTURA 5" ASTM A-53 GR WPB SCHEDULE 40 COM CONEXOES - FORNECIMENTO E ASSENTAMENTO</t>
  </si>
  <si>
    <t>TUBO PRETO EM AÇO CARBONO SEM COSTURA 6" ASTM A-53 GR WPB SCHEDULE 40 COM CONEXOES - FORNECIMENTO E ASSENTAMENTO</t>
  </si>
  <si>
    <t>TUBO PRETO ACO CARBONO SCH.40 SEM COSTURA. 8"  ASTM A-53 GR WPB COM CONEXÕES</t>
  </si>
  <si>
    <t>PURGADOR DE AR PARA ALIVIO DE AR CONTIDO NA TUBULAÇÃO DE ÁGUA GELADA CONEXÃO 1” - FORNECIMENTO E INSTALAÇÃO</t>
  </si>
  <si>
    <t>GVAF01 - GRELHA PARA SAIDA DE AR AUTO FECHANTE DIM. 100x100 (mm) MODELO GVAF REF. SICFLUX - FORNECIMENTO E INSTALAÇÃO</t>
  </si>
  <si>
    <t xml:space="preserve"> 89849 </t>
  </si>
  <si>
    <t xml:space="preserve"> 3.27.8 </t>
  </si>
  <si>
    <t>ETAPA 8A - CLIMATIZAÇÃO</t>
  </si>
  <si>
    <t>VENTILADOR PARA ADMISSÃO DE AR EXTERNO VAZÃO CONFORME PROJETO MODELO: MAXX-125 REF. SICFLUX - FORNECIMENTO E INSTALAÇÃO</t>
  </si>
  <si>
    <t>VENTILADOR PARA EXAUSTÃO DE AR VAZÃO CONFORME PROJETO MODELO: SON-11 REF. SICFLUX - FORNECIMENTO E INSTALAÇÃO</t>
  </si>
  <si>
    <t xml:space="preserve"> 3.28 </t>
  </si>
  <si>
    <t>INSTALAÇÕES DE GÁS LIQUEFEITO DE PETRÓLEO - GLP</t>
  </si>
  <si>
    <t xml:space="preserve"> 3.28.1 </t>
  </si>
  <si>
    <t>ETAPA 1A - INSTALAÇÕES DE GÁS LIQUEFEITO DE PETRÓLEO</t>
  </si>
  <si>
    <t xml:space="preserve"> 103835 </t>
  </si>
  <si>
    <t>TUBO EM COBRE RÍGIDO, DN 15 MM, CLASSE A, SEM ISOLAMENTO, INSTALADO EM RAMAL E SUB-RAMAL DE GÁS MEDICINAL - FORNECIMENTO E INSTALAÇÃO. AF_04/2022</t>
  </si>
  <si>
    <t xml:space="preserve"> 92654 </t>
  </si>
  <si>
    <t>TUBO DE AÇO GALVANIZADO COM COSTURA, CLASSE MÉDIA, CONEXÃO ROSQUEADA, DN 50 (2"), INSTALADO EM REDE DE ALIMENTAÇÃO PARA SPRINKLER - FORNECIMENTO E INSTALAÇÃO. AF_10/2020</t>
  </si>
  <si>
    <t xml:space="preserve"> 103805 </t>
  </si>
  <si>
    <t>COTOVELO EM COBRE, DN 15 MM, 90 GRAUS, SEM ANEL DE SOLDA, INSTALADO EM RAMAL E SUB-RAMAL DE GÁS COMBUSTÍVEL - FORNECIMENTO E INSTALAÇÃO. AF_04/2022</t>
  </si>
  <si>
    <t xml:space="preserve"> 103823 </t>
  </si>
  <si>
    <t>BUCHA DE REDUÇÃO EM COBRE, DN 22 MM X 15 MM, SEM ANEL DE SOLDA, PONTA X BOLSA, INSTALADO EM RAMAL E SUB-RAMAL DE GÁS COMBUSTÍVEL - FORNECIMENTO E INSTALAÇÃO. AF_04/2022</t>
  </si>
  <si>
    <t xml:space="preserve"> 103808 </t>
  </si>
  <si>
    <t>COTOVELO EM COBRE, DN 22 MM, 90 GRAUS, SEM ANEL DE SOLDA, INSTALADO EM RAMAL E SUB-RAMAL DE GÁS COMBUSTÍVEL - FORNECIMENTO E INSTALAÇÃO. AF_04/2022</t>
  </si>
  <si>
    <t xml:space="preserve"> 103833 </t>
  </si>
  <si>
    <t>TE EM COBRE, DN 22 MM, SEM ANEL DE SOLDA, INSTALADO EM RAMAL E SUB-RAMAL DE GÁS COMBUSTÍVEL - FORNECIMENTO E INSTALAÇÃO. AF_04/2022</t>
  </si>
  <si>
    <t xml:space="preserve"> 72303 </t>
  </si>
  <si>
    <t>COTOVELO DE AÇO GALVANIZADO 2"  - FORNECIMENTO E INSTALAÇÃO</t>
  </si>
  <si>
    <t xml:space="preserve"> 95248 </t>
  </si>
  <si>
    <t>VÁLVULA DE ESFERA BRUTA, BRONZE, ROSCÁVEL, 1/2" - FORNECIMENTO E INSTALAÇÃO. AF_08/2021</t>
  </si>
  <si>
    <t xml:space="preserve"> 3.29 </t>
  </si>
  <si>
    <t>FINALIZAÇÃO DE OBRA</t>
  </si>
  <si>
    <t xml:space="preserve"> 3.29.1 </t>
  </si>
  <si>
    <t>ETAPA 1A - FINALIZAÇÃO DE OBRA</t>
  </si>
  <si>
    <t>AS BUILT DE PROJETOS EM BIM</t>
  </si>
  <si>
    <t xml:space="preserve"> 3.29.2 </t>
  </si>
  <si>
    <t>ETAPA 2A - FINALIZAÇÃO DE OBRA</t>
  </si>
  <si>
    <t xml:space="preserve"> 4 </t>
  </si>
  <si>
    <t>PRÉDIO ANEXO (EDIFÍCIO B)</t>
  </si>
  <si>
    <t xml:space="preserve"> 4.1 </t>
  </si>
  <si>
    <t xml:space="preserve"> 4.1.1 </t>
  </si>
  <si>
    <t xml:space="preserve"> 4.2 </t>
  </si>
  <si>
    <t xml:space="preserve"> 4.2.1 </t>
  </si>
  <si>
    <t>ETAPA 1B - FUNDAÇÕES</t>
  </si>
  <si>
    <t xml:space="preserve"> 4.2.2 </t>
  </si>
  <si>
    <t>ETAPA 2B - FUNDAÇÕES</t>
  </si>
  <si>
    <t xml:space="preserve"> 4.2.3 </t>
  </si>
  <si>
    <t>ETAPA 3B - FUNDAÇÕES</t>
  </si>
  <si>
    <t xml:space="preserve"> 4.3 </t>
  </si>
  <si>
    <t xml:space="preserve"> 4.3.1 </t>
  </si>
  <si>
    <t>ETAPA 1B - ESTRUTURA</t>
  </si>
  <si>
    <t xml:space="preserve"> 4.3.2 </t>
  </si>
  <si>
    <t>ETAPA 2B - ESTRUTURA</t>
  </si>
  <si>
    <t xml:space="preserve"> 4.3.3 </t>
  </si>
  <si>
    <t>ETAPA 3B - ESTRUTURA</t>
  </si>
  <si>
    <t xml:space="preserve"> 4.3.4 </t>
  </si>
  <si>
    <t>ETAPA 4B - ESTRUTURA</t>
  </si>
  <si>
    <t xml:space="preserve"> 4.3.5 </t>
  </si>
  <si>
    <t>ETAPA 5B - ESTRUTURA</t>
  </si>
  <si>
    <t xml:space="preserve"> 4.3.6 </t>
  </si>
  <si>
    <t>ETAPA 6B - ESTRUTURA</t>
  </si>
  <si>
    <t xml:space="preserve"> 4.3.7 </t>
  </si>
  <si>
    <t>ETAPA 7B - ESTRUTURA</t>
  </si>
  <si>
    <t xml:space="preserve"> 4.3.8 </t>
  </si>
  <si>
    <t>ETAPA 8B - ESTRUTURA</t>
  </si>
  <si>
    <t xml:space="preserve"> 4.3.9 </t>
  </si>
  <si>
    <t>ETAPA 9B - ESTRUTURA</t>
  </si>
  <si>
    <t xml:space="preserve"> 4.3.10 </t>
  </si>
  <si>
    <t>ETAPA 10B - ESTRUTURA</t>
  </si>
  <si>
    <t xml:space="preserve"> 4.3.11 </t>
  </si>
  <si>
    <t>ETAPA 11B - ESTRUTURA</t>
  </si>
  <si>
    <t xml:space="preserve"> 4.3.12 </t>
  </si>
  <si>
    <t>ETAPA 12B - ESTRUTURA</t>
  </si>
  <si>
    <t xml:space="preserve"> 4.4 </t>
  </si>
  <si>
    <t xml:space="preserve"> 4.4.1 </t>
  </si>
  <si>
    <t>ETAPA 1B - PAREDES</t>
  </si>
  <si>
    <t xml:space="preserve"> 4.4.2 </t>
  </si>
  <si>
    <t>ETAPA 2B - PAREDES</t>
  </si>
  <si>
    <t xml:space="preserve"> 4.4.3 </t>
  </si>
  <si>
    <t>ETAPA 3B - PAREDES</t>
  </si>
  <si>
    <t xml:space="preserve"> 4.5 </t>
  </si>
  <si>
    <t xml:space="preserve"> 4.5.1 </t>
  </si>
  <si>
    <t>ETAPA 1B - DIVISÓRIAS</t>
  </si>
  <si>
    <t xml:space="preserve"> 4.6 </t>
  </si>
  <si>
    <t xml:space="preserve"> 4.6.1 </t>
  </si>
  <si>
    <t>ETAPA 1B - COBERTURA</t>
  </si>
  <si>
    <t xml:space="preserve"> 4.7 </t>
  </si>
  <si>
    <t xml:space="preserve"> 4.7.1 </t>
  </si>
  <si>
    <t>ETAPA 1B - ESQUADRIAS</t>
  </si>
  <si>
    <t xml:space="preserve"> 4.7.2 </t>
  </si>
  <si>
    <t>ETAPA 2B - ESQUADRIAS</t>
  </si>
  <si>
    <t xml:space="preserve"> 4.8 </t>
  </si>
  <si>
    <t xml:space="preserve"> 4.8.1 </t>
  </si>
  <si>
    <t>ETAPA 1B - REVESTIMENTO DE PISO</t>
  </si>
  <si>
    <t xml:space="preserve"> PFSE_024 </t>
  </si>
  <si>
    <t>PISO TÁTIL DIRECIONAL OU ALERTA, EM CONCRETO, COLORIDO, DIMENSÕES DE 25X25CM, APLICADO COM ARGAMASSA INDUSTRIALIZADA ACII, REJUNTADO - MÃO DE OBRA E MATERIAL</t>
  </si>
  <si>
    <t xml:space="preserve"> 4.8.2 </t>
  </si>
  <si>
    <t>ETAPA 2B - REVESTIMENTO DE PISO</t>
  </si>
  <si>
    <t xml:space="preserve"> 4.9 </t>
  </si>
  <si>
    <t xml:space="preserve"> 4.9.1 </t>
  </si>
  <si>
    <t>ETAPA 1B - REVESTIMENTO DE PAREDE</t>
  </si>
  <si>
    <t xml:space="preserve"> 4.9.2 </t>
  </si>
  <si>
    <t>ETAPA 2B - REVESTIMENTO DE PAREDE</t>
  </si>
  <si>
    <t xml:space="preserve"> 4.10 </t>
  </si>
  <si>
    <t xml:space="preserve"> 4.10.1 </t>
  </si>
  <si>
    <t>ETAPA 1B - REVESTIMENTO DE FORRO</t>
  </si>
  <si>
    <t xml:space="preserve"> 4.10.2 </t>
  </si>
  <si>
    <t>ETAPA 2B - REVESTIMENTO DE FORRO</t>
  </si>
  <si>
    <t xml:space="preserve"> 4.11 </t>
  </si>
  <si>
    <t xml:space="preserve"> 4.11.1 </t>
  </si>
  <si>
    <t>ETAPA 1B - FACHADA</t>
  </si>
  <si>
    <t xml:space="preserve"> 4.11.2 </t>
  </si>
  <si>
    <t>ETAPA 2B - FACHADA</t>
  </si>
  <si>
    <t xml:space="preserve"> 4.11.3 </t>
  </si>
  <si>
    <t>ETAPA 3B - FACHADA</t>
  </si>
  <si>
    <t xml:space="preserve"> 4.11.4 </t>
  </si>
  <si>
    <t>ETAPA 4B - FACHADA</t>
  </si>
  <si>
    <t xml:space="preserve"> 4.11.5 </t>
  </si>
  <si>
    <t>ETAPA 5B - FACHADA</t>
  </si>
  <si>
    <t xml:space="preserve"> 4.11.6 </t>
  </si>
  <si>
    <t>ETAPA 6B - FACHADA</t>
  </si>
  <si>
    <t xml:space="preserve"> 4.12 </t>
  </si>
  <si>
    <t xml:space="preserve"> 4.12.1 </t>
  </si>
  <si>
    <t>ETAPA 1B - PINTURA</t>
  </si>
  <si>
    <t xml:space="preserve"> 4.12.2 </t>
  </si>
  <si>
    <t>ETAPA 2B - PINTURA</t>
  </si>
  <si>
    <t xml:space="preserve"> 4.12.3 </t>
  </si>
  <si>
    <t>ETAPA 3B - PINTURA</t>
  </si>
  <si>
    <t xml:space="preserve"> 4.13 </t>
  </si>
  <si>
    <t xml:space="preserve"> 4.13.1 </t>
  </si>
  <si>
    <t>ETAPA 1B - LOUÇAS, METAIS, ACESSÓRIOS E BANCADAS</t>
  </si>
  <si>
    <t xml:space="preserve"> 4.13.2 </t>
  </si>
  <si>
    <t>ETAPA 2B - LOUÇAS, METAIS, ACESSÓRIOS E BANCADAS</t>
  </si>
  <si>
    <t xml:space="preserve"> 4.14 </t>
  </si>
  <si>
    <t xml:space="preserve"> 4.14.1 </t>
  </si>
  <si>
    <t>ETAPA 1B - CAIXA DE ESCADA</t>
  </si>
  <si>
    <t xml:space="preserve"> 4.14.2 </t>
  </si>
  <si>
    <t>ETAPA 2B - CAIXA DE ESCADA</t>
  </si>
  <si>
    <t xml:space="preserve"> 4.15 </t>
  </si>
  <si>
    <t xml:space="preserve"> 4.15.1 </t>
  </si>
  <si>
    <t>ETAPA 1B - COMUNICAÇÃO VISUAL</t>
  </si>
  <si>
    <t xml:space="preserve"> 4.16 </t>
  </si>
  <si>
    <t xml:space="preserve"> 4.16.1 </t>
  </si>
  <si>
    <t>ETAPA 1B - INSTALAÇÕES DE PREVENÇÃO E COMBATE A INCÊNDIO</t>
  </si>
  <si>
    <t xml:space="preserve"> 4.16.2 </t>
  </si>
  <si>
    <t>ETAPA 2B - INSTALAÇÕES DE PREVENÇÃO E COMBATE A INCÊNDIO</t>
  </si>
  <si>
    <t xml:space="preserve"> 4.16.3 </t>
  </si>
  <si>
    <t>ETAPA 3B - INSTALAÇÕES DE PREVENÇÃO E COMBATE A INCÊNDIO</t>
  </si>
  <si>
    <t xml:space="preserve"> 4.17 </t>
  </si>
  <si>
    <t xml:space="preserve"> 4.17.1 </t>
  </si>
  <si>
    <t>ETAPA 1B - SDAI - SISTEMA DE DETECÇÃO E ALARME DE INCÊNDIO</t>
  </si>
  <si>
    <t xml:space="preserve"> 4.17.2 </t>
  </si>
  <si>
    <t>ETAPA 2B - SDAI - SISTEMA DE DETECÇÃO E ALARME DE INCÊNDIO</t>
  </si>
  <si>
    <t xml:space="preserve"> 4.17.3 </t>
  </si>
  <si>
    <t>ETAPA 3B - SDAI - SISTEMA DE DETECÇÃO E ALARME DE INCÊNDIO</t>
  </si>
  <si>
    <t xml:space="preserve"> 4.17.4 </t>
  </si>
  <si>
    <t>ETAPA 4B - SDAI - SISTEMA DE DETECÇÃO E ALARME DE INCÊNDIO</t>
  </si>
  <si>
    <t xml:space="preserve"> 4.17.5 </t>
  </si>
  <si>
    <t>ETAPA 5B - SDAI - SISTEMA DE DETECÇÃO E ALARME DE INCÊNDIO</t>
  </si>
  <si>
    <t xml:space="preserve"> 4.17.6 </t>
  </si>
  <si>
    <t>ETAPA 6B - SDAI - SISTEMA DE DETECÇÃO E ALARME DE INCÊNDIO</t>
  </si>
  <si>
    <t xml:space="preserve"> 4.18 </t>
  </si>
  <si>
    <t xml:space="preserve"> 4.18.1 </t>
  </si>
  <si>
    <t>ETAPA 1B - INSTALAÇÕES HIDRÁULICAS</t>
  </si>
  <si>
    <t xml:space="preserve"> 4.18.2 </t>
  </si>
  <si>
    <t>ETAPA 2B - INSTALAÇÕES HIDRÁULICAS</t>
  </si>
  <si>
    <t xml:space="preserve"> 4.19 </t>
  </si>
  <si>
    <t xml:space="preserve"> 4.19.1 </t>
  </si>
  <si>
    <t>ETAPA 1B - INSTALAÇÕES SANITÁRIAS</t>
  </si>
  <si>
    <t xml:space="preserve"> 4.19.2 </t>
  </si>
  <si>
    <t>ETAPA 2B - INSTALAÇÕES SANITÁRIAS</t>
  </si>
  <si>
    <t xml:space="preserve"> 4.20 </t>
  </si>
  <si>
    <t xml:space="preserve"> 4.20.1 </t>
  </si>
  <si>
    <t>ETAPA 1B - INSTALAÇÕES PLUVIAIS</t>
  </si>
  <si>
    <t xml:space="preserve"> 4.21 </t>
  </si>
  <si>
    <t xml:space="preserve"> 4.21.1 </t>
  </si>
  <si>
    <t>ETAPA 1B - IMPERMEABILIZAÇÃO</t>
  </si>
  <si>
    <t xml:space="preserve"> 4.21.2 </t>
  </si>
  <si>
    <t>ETAPA 2B - IMPERMEABILIZAÇÃO</t>
  </si>
  <si>
    <t xml:space="preserve"> 4.21.3 </t>
  </si>
  <si>
    <t>ETAPA 3B - IMPERMEABILIZAÇÃO</t>
  </si>
  <si>
    <t xml:space="preserve"> 4.22 </t>
  </si>
  <si>
    <t xml:space="preserve"> 4.22.1 </t>
  </si>
  <si>
    <t>ETAPA 1B - INSTALAÇÕES ELÉTRICAS</t>
  </si>
  <si>
    <t>PERFILADO PERFURADO PRÉ-ZINCADO A FOGO 38 X 38 MM, COM CAIXA METÁLICA PARA TOMADA, CHUMBADOR, GANCHO, VERGALHÃO TIRANTE E TODOS OS ELEMENTOS DE FIXAÇÃO, INCLUINDO JUNÇÕES - FORMECIMENTO E INSTALAÇÃO</t>
  </si>
  <si>
    <t xml:space="preserve"> 91941 </t>
  </si>
  <si>
    <t>CAIXA RETANGULAR 4" X 2" BAIXA (0,30 M DO PISO), PVC, INSTALADA EM PAREDE - FORNECIMENTO E INSTALAÇÃO. AF_12/2015</t>
  </si>
  <si>
    <t xml:space="preserve"> 4.22.2 </t>
  </si>
  <si>
    <t>ETAPA 2B - INSTALAÇÕES ELÉTRICAS</t>
  </si>
  <si>
    <t xml:space="preserve"> 4.22.3 </t>
  </si>
  <si>
    <t>ETAPA 3B - INSTALAÇÕES ELÉTRICAS</t>
  </si>
  <si>
    <t xml:space="preserve"> 4.22.4 </t>
  </si>
  <si>
    <t>ETAPA 4B - INSTALAÇÕES ELÉTRICAS</t>
  </si>
  <si>
    <t>LUMINÁRIA LED (COM DRIVER E RABICHO), LOWBAY 37W, RETANGULAR DE SUSPENSÃO, FLUXO LUMINOSO 4987lm, EMISSÃO DE LUZ NA COR 4000K, CORPO EM ALUMÍNIO COM PINTURA MICROTEXTURIZADA NA COR BRANCA - REF. LEDAX Low Bay Sobrepor 37W OU EQUIVALENTE</t>
  </si>
  <si>
    <t xml:space="preserve"> 4.22.5 </t>
  </si>
  <si>
    <t>ETAPA 5B - INSTALAÇÕES ELÉTRICAS</t>
  </si>
  <si>
    <t xml:space="preserve"> 4.22.6 </t>
  </si>
  <si>
    <t>ETAPA 6B - INSTALAÇÕES ELÉTRICAS</t>
  </si>
  <si>
    <t xml:space="preserve"> 4.22.7 </t>
  </si>
  <si>
    <t>ETAPA 7B - INSTALAÇÕES ELÉTRICAS</t>
  </si>
  <si>
    <t xml:space="preserve"> 4.22.8 </t>
  </si>
  <si>
    <t>ETAPA 8B - INSTALAÇÕES ELÉTRICAS</t>
  </si>
  <si>
    <t xml:space="preserve"> 4.23 </t>
  </si>
  <si>
    <t xml:space="preserve"> 4.23.1 </t>
  </si>
  <si>
    <t>ETAPA 1B - SPDA</t>
  </si>
  <si>
    <t xml:space="preserve"> 4.24 </t>
  </si>
  <si>
    <t xml:space="preserve"> 4.24.1 </t>
  </si>
  <si>
    <t>ETAPA 1B - LÓGICA</t>
  </si>
  <si>
    <t xml:space="preserve"> 4.24.2 </t>
  </si>
  <si>
    <t>ETAPA 2B - LÓGICA</t>
  </si>
  <si>
    <t xml:space="preserve"> 4.24.3 </t>
  </si>
  <si>
    <t>ETAPA 3B - LÓGICA</t>
  </si>
  <si>
    <t xml:space="preserve"> 4.24.4 </t>
  </si>
  <si>
    <t>ETAPA 4B - LÓGICA</t>
  </si>
  <si>
    <t xml:space="preserve"> 4.24.5 </t>
  </si>
  <si>
    <t>ETAPA 5B - LÓGICA</t>
  </si>
  <si>
    <t xml:space="preserve"> 4.24.6 </t>
  </si>
  <si>
    <t>ETAPA 6B - LÓGICA</t>
  </si>
  <si>
    <t xml:space="preserve"> 4.24.7 </t>
  </si>
  <si>
    <t>ETAPA 7B - LÓGICA</t>
  </si>
  <si>
    <t xml:space="preserve"> 4.24.8 </t>
  </si>
  <si>
    <t>ETAPA 8B - LÓGICA</t>
  </si>
  <si>
    <t xml:space="preserve"> 4.25 </t>
  </si>
  <si>
    <t xml:space="preserve"> 4.25.1 </t>
  </si>
  <si>
    <t>ETAPA 1B - CFTV, CONTROLE DE ACESSO E SEGURANÇA PATRIMONIAL</t>
  </si>
  <si>
    <t xml:space="preserve"> 4.25.2 </t>
  </si>
  <si>
    <t>ETAPA 2B - CFTV, CONTROLE DE ACESSO E SEGURANÇA PATRIMONIAL</t>
  </si>
  <si>
    <t xml:space="preserve"> 4.25.3 </t>
  </si>
  <si>
    <t>ETAPA 3B - CFTV, CONTROLE DE ACESSO E SEGURANÇA PATRIMONIAL</t>
  </si>
  <si>
    <t xml:space="preserve"> 4.25.4 </t>
  </si>
  <si>
    <t>ETAPA 4B - CFTV, CONTROLE DE ACESSO E SEGURANÇA PATRIMONIAL</t>
  </si>
  <si>
    <t xml:space="preserve"> 4.25.5 </t>
  </si>
  <si>
    <t>ETAPA 5B - CFTV, CONTROLE DE ACESSO E SEGURANÇA PATRIMONIAL</t>
  </si>
  <si>
    <t xml:space="preserve"> 4.25.6 </t>
  </si>
  <si>
    <t>ETAPA 6B - CFTV, CONTROLE DE ACESSO E SEGURANÇA PATRIMONIAL</t>
  </si>
  <si>
    <t xml:space="preserve"> 4.25.7 </t>
  </si>
  <si>
    <t>ETAPA 7B - CFTV, CONTROLE DE ACESSO E SEGURANÇA PATRIMONIAL</t>
  </si>
  <si>
    <t xml:space="preserve"> 4.25.8 </t>
  </si>
  <si>
    <t>ETAPA 8B - CFTV, CONTROLE DE ACESSO E SEGURANÇA PATRIMONIAL</t>
  </si>
  <si>
    <t xml:space="preserve"> 4.26 </t>
  </si>
  <si>
    <t xml:space="preserve"> 4.26.1 </t>
  </si>
  <si>
    <t>ETAPA 1B - CLIMATIZAÇÃO</t>
  </si>
  <si>
    <t xml:space="preserve"> 4.26.2 </t>
  </si>
  <si>
    <t>ETAPA 2B - CLIMATIZAÇÃO</t>
  </si>
  <si>
    <t xml:space="preserve"> 4.26.3 </t>
  </si>
  <si>
    <t>ETAPA 3B - CLIMATIZAÇÃO</t>
  </si>
  <si>
    <t>TAE04 - VENEZIANA DE AR EXTERIOR - COM MOLDURA DE MONTAGEM E COM TELA DIM. 500x300 (mm) MODELO TAC REF. FINCO DIFUSORES - FORNECIMENTO E INSTALAÇÃO</t>
  </si>
  <si>
    <t xml:space="preserve"> 4.26.4 </t>
  </si>
  <si>
    <t>ETAPA 4B - CLIMATIZAÇÃO</t>
  </si>
  <si>
    <t>VENTILADOR PARA ADMISSÃO DE AR EXTERNO COM FILTRO G4 + M5 VAZÃO CONFORME PROJETO MODELO: FH-EC-250 REF. SICFLUX - FORNECIMENTO E INSTALAÇÃO</t>
  </si>
  <si>
    <t xml:space="preserve"> 4.27 </t>
  </si>
  <si>
    <t xml:space="preserve"> 4.27.1 </t>
  </si>
  <si>
    <t>ETAPA 1B - INSTALAÇÕES DE GÁS LIQUEFEITO DE PETRÓLEO - GLP</t>
  </si>
  <si>
    <t xml:space="preserve"> 92653 </t>
  </si>
  <si>
    <t>TUBO DE AÇO GALVANIZADO COM COSTURA, CLASSE MÉDIA, CONEXÃO ROSQUEADA, DN 40 (1 1/2"), INSTALADO EM REDE DE ALIMENTAÇÃO PARA SPRINKLER - FORNECIMENTO E INSTALAÇÃO. AF_10/2020</t>
  </si>
  <si>
    <t xml:space="preserve"> 72297 </t>
  </si>
  <si>
    <t>COTOVELO DE AÇO GALVANIZADO 1.1/2" - FORNECIMENTO E INSTALAÇÃO</t>
  </si>
  <si>
    <t xml:space="preserve"> 4.28 </t>
  </si>
  <si>
    <t xml:space="preserve"> 4.28.1 </t>
  </si>
  <si>
    <t>ETAPA 1B - FINALIZAÇÃO DE OBRA</t>
  </si>
  <si>
    <t xml:space="preserve"> 4.28.2 </t>
  </si>
  <si>
    <t>ETAPA 2B - FINALIZAÇÃO DE OBRA</t>
  </si>
  <si>
    <t xml:space="preserve"> 5 </t>
  </si>
  <si>
    <t>SERVIÇO (EDIFÍCIO C)</t>
  </si>
  <si>
    <t xml:space="preserve"> 5.1 </t>
  </si>
  <si>
    <t xml:space="preserve"> 5.1.1 </t>
  </si>
  <si>
    <t xml:space="preserve"> 5.2 </t>
  </si>
  <si>
    <t xml:space="preserve"> 5.2.1 </t>
  </si>
  <si>
    <t>ETAPA 1C - FUNDAÇÕES</t>
  </si>
  <si>
    <t xml:space="preserve"> 5.2.2 </t>
  </si>
  <si>
    <t>ETAPA 2C - FUNDAÇÕES</t>
  </si>
  <si>
    <t xml:space="preserve"> 5.3 </t>
  </si>
  <si>
    <t xml:space="preserve"> 5.3.1 </t>
  </si>
  <si>
    <t>ETAPA 1C - ESTRUTURA</t>
  </si>
  <si>
    <t xml:space="preserve"> 5.3.2 </t>
  </si>
  <si>
    <t>ETAPA 2C - ESTRUTURA</t>
  </si>
  <si>
    <t xml:space="preserve"> 5.3.3 </t>
  </si>
  <si>
    <t>ETAPA 3C - ESTRUTURA</t>
  </si>
  <si>
    <t xml:space="preserve"> 5.3.4 </t>
  </si>
  <si>
    <t>ETAPA 4C - ESTRUTURA</t>
  </si>
  <si>
    <t xml:space="preserve"> 5.4 </t>
  </si>
  <si>
    <t xml:space="preserve"> 5.4.1 </t>
  </si>
  <si>
    <t>ETAPA 1C - PAREDES</t>
  </si>
  <si>
    <t xml:space="preserve"> 5.5 </t>
  </si>
  <si>
    <t xml:space="preserve"> 5.5.1 </t>
  </si>
  <si>
    <t>ETAPA 1C - DIVISÓRIAS</t>
  </si>
  <si>
    <t xml:space="preserve"> 5.6 </t>
  </si>
  <si>
    <t xml:space="preserve"> 5.6.1 </t>
  </si>
  <si>
    <t>ETAPA 1C - COBERTURA</t>
  </si>
  <si>
    <t xml:space="preserve"> 5.7 </t>
  </si>
  <si>
    <t xml:space="preserve"> 5.7.1 </t>
  </si>
  <si>
    <t>ETAPA 1C - ESQUADRIAS</t>
  </si>
  <si>
    <t xml:space="preserve"> 5.8 </t>
  </si>
  <si>
    <t xml:space="preserve"> 5.8.1 </t>
  </si>
  <si>
    <t>ETAPA 1C - REVESTIMENTO DE PISO</t>
  </si>
  <si>
    <t xml:space="preserve"> 5.9 </t>
  </si>
  <si>
    <t xml:space="preserve"> 5.9.1 </t>
  </si>
  <si>
    <t>ETAPA 1C - REVESTIMENTO DE PAREDE</t>
  </si>
  <si>
    <t xml:space="preserve"> 5.10 </t>
  </si>
  <si>
    <t xml:space="preserve"> 5.10.1 </t>
  </si>
  <si>
    <t>ETAPA 1C - REVESTIMENTO DE FORRO</t>
  </si>
  <si>
    <t xml:space="preserve"> 5.11 </t>
  </si>
  <si>
    <t xml:space="preserve"> 5.11.1 </t>
  </si>
  <si>
    <t>ETAPA 1C - FACHADA</t>
  </si>
  <si>
    <t>REVESTIMENTO DE PAREDE EM PASTILHA DE PORCELANA ESMALTADA 5X5CM, LINHA ENGENHARIA, COR BEAUFORT, ATLAS REFERÊNCIA M6256 OU SIMILAR, APLICADA COM ARGAMASSA AC-III, REJUNTADO.</t>
  </si>
  <si>
    <t xml:space="preserve"> 5.11.2 </t>
  </si>
  <si>
    <t>ETAPA 2C - FACHADA</t>
  </si>
  <si>
    <t xml:space="preserve"> 5.11.3 </t>
  </si>
  <si>
    <t>ETAPA 3C - FACHADA</t>
  </si>
  <si>
    <t xml:space="preserve"> 5.11.4 </t>
  </si>
  <si>
    <t>ETAPA 4C - FACHADA</t>
  </si>
  <si>
    <t xml:space="preserve"> 5.12 </t>
  </si>
  <si>
    <t xml:space="preserve"> 5.12.1 </t>
  </si>
  <si>
    <t>ETAPA 1C - PINTURA</t>
  </si>
  <si>
    <t xml:space="preserve"> 5.13 </t>
  </si>
  <si>
    <t xml:space="preserve"> 5.13.1 </t>
  </si>
  <si>
    <t>ETAPA 1C - LOUÇAS, METAIS, ACESSÓRIOS E BANCADAS</t>
  </si>
  <si>
    <t xml:space="preserve"> 5.14 </t>
  </si>
  <si>
    <t xml:space="preserve"> 5.14.1 </t>
  </si>
  <si>
    <t>ETAPA 1C - COMUNICAÇÃO VISUAL</t>
  </si>
  <si>
    <t xml:space="preserve"> 5.15 </t>
  </si>
  <si>
    <t xml:space="preserve"> 5.15.1 </t>
  </si>
  <si>
    <t>ETAPA 1C - INSTALAÇÕES DE PREVENÇÃO E COMBATE A INCÊNDIO</t>
  </si>
  <si>
    <t xml:space="preserve"> 5.15.2 </t>
  </si>
  <si>
    <t>ETAPA 2C - INSTALAÇÕES DE PREVENÇÃO E COMBATE A INCÊNDIO</t>
  </si>
  <si>
    <t xml:space="preserve"> 5.16 </t>
  </si>
  <si>
    <t xml:space="preserve"> 5.16.1 </t>
  </si>
  <si>
    <t>ETAPA 1C - SDAI - SISTEMA DE DETECÇÃO E ALARME DE INCÊNDIO</t>
  </si>
  <si>
    <t xml:space="preserve"> 5.16.2 </t>
  </si>
  <si>
    <t>ETAPA 2C - SDAI - SISTEMA DE DETECÇÃO E ALARME DE INCÊNDIO</t>
  </si>
  <si>
    <t xml:space="preserve"> 5.16.3 </t>
  </si>
  <si>
    <t>ETAPA 3C - SDAI - SISTEMA DE DETECÇÃO E ALARME DE INCÊNDIO</t>
  </si>
  <si>
    <t xml:space="preserve"> 5.17 </t>
  </si>
  <si>
    <t xml:space="preserve"> 5.17.1 </t>
  </si>
  <si>
    <t>ETAPA 1C - INSTALAÇÕES HIDRÁULICAS</t>
  </si>
  <si>
    <t xml:space="preserve"> 5.18 </t>
  </si>
  <si>
    <t xml:space="preserve"> 5.18.1 </t>
  </si>
  <si>
    <t>ETAPA 1C - INSTALAÇÕES SANITÁRIAS</t>
  </si>
  <si>
    <t xml:space="preserve"> 90695 </t>
  </si>
  <si>
    <t>TUBO DE PVC PARA REDE COLETORA DE ESGOTO DE PAREDE MACIÇA, DN 150 MM, JUNTA ELÁSTICA  - FORNECIMENTO E ASSENTAMENTO. AF_01/2021</t>
  </si>
  <si>
    <t xml:space="preserve"> 104351 </t>
  </si>
  <si>
    <t>TERMINAL DE VENTILAÇÃO, PVC, SÉRIE NORMAL, ESGOTO PREDIAL, DN 75 MM, JUNTA SOLDÁVEL, FORNECIDO E INSTALADO EM PRUMADA DE ESGOTO SANITÁRIO OU VENTILAÇÃO. AF_08/2022</t>
  </si>
  <si>
    <t xml:space="preserve"> 5.19 </t>
  </si>
  <si>
    <t xml:space="preserve"> 5.19.1 </t>
  </si>
  <si>
    <t>ETAPA 1C - INSTALAÇÕES PLUVIAIS</t>
  </si>
  <si>
    <t xml:space="preserve"> 5.20 </t>
  </si>
  <si>
    <t xml:space="preserve"> 5.20.1 </t>
  </si>
  <si>
    <t>ETAPA 1C - IMPERMEABILIZAÇÃO</t>
  </si>
  <si>
    <t xml:space="preserve"> 5.21 </t>
  </si>
  <si>
    <t xml:space="preserve"> 5.21.1 </t>
  </si>
  <si>
    <t>ETAPA 1C - INSTALAÇÕES ELÉTRICAS</t>
  </si>
  <si>
    <t xml:space="preserve"> 5.21.2 </t>
  </si>
  <si>
    <t>ETAPA 2C - INSTALAÇÕES ELÉTRICAS</t>
  </si>
  <si>
    <t xml:space="preserve"> 5.21.3 </t>
  </si>
  <si>
    <t>ETAPA 3C - INSTALAÇÕES ELÉTRICAS</t>
  </si>
  <si>
    <t xml:space="preserve"> 5.21.4 </t>
  </si>
  <si>
    <t>ETAPA 4C - INSTALAÇÕES ELÉTRICAS</t>
  </si>
  <si>
    <t xml:space="preserve"> 5.22 </t>
  </si>
  <si>
    <t xml:space="preserve"> 5.22.1 </t>
  </si>
  <si>
    <t>ETAPA 1C - SPDA</t>
  </si>
  <si>
    <t xml:space="preserve"> 5.23 </t>
  </si>
  <si>
    <t xml:space="preserve"> 5.23.1 </t>
  </si>
  <si>
    <t>ETAPA 1C - INSTALAÇÕES DE GÁS LIQUEFEITO DE PETRÓLEO - GLP</t>
  </si>
  <si>
    <t xml:space="preserve"> 5.24 </t>
  </si>
  <si>
    <t xml:space="preserve"> 5.24.1 </t>
  </si>
  <si>
    <t>ETAPA 1C - FINALIZAÇÃO DE OBRA</t>
  </si>
  <si>
    <t xml:space="preserve"> 5.24.2 </t>
  </si>
  <si>
    <t>ETAPA 2C - FINALIZAÇÃO DE OBRA</t>
  </si>
  <si>
    <t xml:space="preserve"> 6 </t>
  </si>
  <si>
    <t>ESTANDE DE TIRO (EDIFÍCIO D)</t>
  </si>
  <si>
    <t xml:space="preserve"> 6.1 </t>
  </si>
  <si>
    <t xml:space="preserve"> 6.1.1 </t>
  </si>
  <si>
    <t xml:space="preserve"> 6.2 </t>
  </si>
  <si>
    <t xml:space="preserve"> 6.2.1 </t>
  </si>
  <si>
    <t>ETAPA 1D - FUNDAÇÕES</t>
  </si>
  <si>
    <t xml:space="preserve"> 6.2.2 </t>
  </si>
  <si>
    <t>ETAPA 2D - FUNDAÇÕES</t>
  </si>
  <si>
    <t xml:space="preserve"> 6.2.3 </t>
  </si>
  <si>
    <t>ETAPA 3D - FUNDAÇÕES</t>
  </si>
  <si>
    <t xml:space="preserve"> 6.3 </t>
  </si>
  <si>
    <t xml:space="preserve"> 6.3.1 </t>
  </si>
  <si>
    <t>ETAPA 1D - ESTRUTURA</t>
  </si>
  <si>
    <t xml:space="preserve"> 6.3.2 </t>
  </si>
  <si>
    <t>ETAPA 2D - ESTRUTURA</t>
  </si>
  <si>
    <t xml:space="preserve"> 92773 </t>
  </si>
  <si>
    <t>ARMAÇÃO DE LAJE DE ESTRUTURA CONVENCIONAL DE CONCRETO ARMADO UTILIZANDO AÇO CA-50 DE 16,0 MM - MONTAGEM. AF_06/2022</t>
  </si>
  <si>
    <t xml:space="preserve"> 6.3.3 </t>
  </si>
  <si>
    <t>ETAPA 3D - ESTRUTURA</t>
  </si>
  <si>
    <t xml:space="preserve"> 6.3.4 </t>
  </si>
  <si>
    <t>ETAPA 4D - ESTRUTURA</t>
  </si>
  <si>
    <t xml:space="preserve"> 6.3.5 </t>
  </si>
  <si>
    <t>ETAPA 5D - ESTRUTURA</t>
  </si>
  <si>
    <t xml:space="preserve"> 6.3.6 </t>
  </si>
  <si>
    <t>ETAPA 6D - ESTRUTURA</t>
  </si>
  <si>
    <t xml:space="preserve"> 6.4 </t>
  </si>
  <si>
    <t xml:space="preserve"> 6.4.1 </t>
  </si>
  <si>
    <t>ETAPA 1D - PAREDES</t>
  </si>
  <si>
    <t xml:space="preserve"> 6.5 </t>
  </si>
  <si>
    <t xml:space="preserve"> 6.5.1 </t>
  </si>
  <si>
    <t>ETAPA 1D - DIVISÓRIAS</t>
  </si>
  <si>
    <t xml:space="preserve"> 6.6 </t>
  </si>
  <si>
    <t xml:space="preserve"> 6.6.1 </t>
  </si>
  <si>
    <t>ETAPA 1D - COBERTURA</t>
  </si>
  <si>
    <t xml:space="preserve"> 6.7 </t>
  </si>
  <si>
    <t xml:space="preserve"> 6.7.1 </t>
  </si>
  <si>
    <t>ETAPA 1D - ESQUADRIAS</t>
  </si>
  <si>
    <t xml:space="preserve"> 6.8 </t>
  </si>
  <si>
    <t xml:space="preserve"> 6.8.1 </t>
  </si>
  <si>
    <t>ETAPA 1D - REVESTIMENTO DE PISO</t>
  </si>
  <si>
    <t xml:space="preserve"> 6.9 </t>
  </si>
  <si>
    <t xml:space="preserve"> 6.9.1 </t>
  </si>
  <si>
    <t>ETAPA 1D - REVESTIMENTO DE PAREDE</t>
  </si>
  <si>
    <t>RODAPÉ EM POLIESTIRENO ALTURA 10 CM - FORNECIMENTO E ASSENTAMENTO</t>
  </si>
  <si>
    <t xml:space="preserve"> 6.10 </t>
  </si>
  <si>
    <t xml:space="preserve"> 6.10.1 </t>
  </si>
  <si>
    <t>ETAPA 1D - REVESTIMENTO DE FORRO</t>
  </si>
  <si>
    <t xml:space="preserve"> 6.11 </t>
  </si>
  <si>
    <t xml:space="preserve"> 6.11.1 </t>
  </si>
  <si>
    <t>ETAPA 1D - FACHADA</t>
  </si>
  <si>
    <t xml:space="preserve"> 6.11.2 </t>
  </si>
  <si>
    <t>ETAPA 2D - FACHADA</t>
  </si>
  <si>
    <t xml:space="preserve"> 6.11.3 </t>
  </si>
  <si>
    <t>ETAPA 3D - FACHADA</t>
  </si>
  <si>
    <t xml:space="preserve"> 6.11.4 </t>
  </si>
  <si>
    <t>ETAPA 4D - FACHADA</t>
  </si>
  <si>
    <t xml:space="preserve"> 6.12 </t>
  </si>
  <si>
    <t xml:space="preserve"> 6.12.1 </t>
  </si>
  <si>
    <t>ETAPA 1D - PINTURA</t>
  </si>
  <si>
    <t xml:space="preserve"> 6.13 </t>
  </si>
  <si>
    <t xml:space="preserve"> 6.13.1 </t>
  </si>
  <si>
    <t>ETAPA 1D - LOUÇAS, METAIS, ACESSÓRIOS E BANCADAS</t>
  </si>
  <si>
    <t xml:space="preserve"> 6.14 </t>
  </si>
  <si>
    <t xml:space="preserve"> 6.14.1 </t>
  </si>
  <si>
    <t>ETAPA 1D - COMUNICAÇÃO VISUAL</t>
  </si>
  <si>
    <t xml:space="preserve"> 6.15 </t>
  </si>
  <si>
    <t xml:space="preserve"> 6.15.1 </t>
  </si>
  <si>
    <t>ETAPA 1D - INSTALAÇÕES DE PREVENÇÃO E COMBATE A INCÊNDIO</t>
  </si>
  <si>
    <t xml:space="preserve"> 103019 </t>
  </si>
  <si>
    <t>REGISTRO OU VÁLVULA GLOBO ANGULAR EM LATÃO, PARA HIDRANTES EM INSTALAÇÃO PREDIAL DE INCÊNDIO, 45 GRAUS, 2 1/2" - FORNECIMENTO E INSTALAÇÃO. AF_08/2021</t>
  </si>
  <si>
    <t xml:space="preserve"> 6.15.2 </t>
  </si>
  <si>
    <t>ETAPA 2D - INSTALAÇÕES DE PREVENÇÃO E COMBATE A INCÊNDIO</t>
  </si>
  <si>
    <t xml:space="preserve"> 72301 </t>
  </si>
  <si>
    <t>COTOVELO DE AÇO GALVANIZADO 1/2" - FORNECIMENTO E INSTALAÇÃO</t>
  </si>
  <si>
    <t xml:space="preserve"> 6.15.3 </t>
  </si>
  <si>
    <t>ETAPA 3D - INSTALAÇÕES DE PREVENÇÃO E COMBATE A INCÊNDIO</t>
  </si>
  <si>
    <t xml:space="preserve"> 6.16 </t>
  </si>
  <si>
    <t xml:space="preserve"> 6.16.1 </t>
  </si>
  <si>
    <t>ETAPA 1D - SDAI - SISTEMA DE DETECÇÃO E ALARME DE INCÊNDIO</t>
  </si>
  <si>
    <t xml:space="preserve"> 6.16.2 </t>
  </si>
  <si>
    <t>ETAPA 2D - SDAI - SISTEMA DE DETECÇÃO E ALARME DE INCÊNDIO</t>
  </si>
  <si>
    <t xml:space="preserve"> 6.16.3 </t>
  </si>
  <si>
    <t>ETAPA 3D - SDAI - SISTEMA DE DETECÇÃO E ALARME DE INCÊNDIO</t>
  </si>
  <si>
    <t xml:space="preserve"> 6.17 </t>
  </si>
  <si>
    <t xml:space="preserve"> 6.17.1 </t>
  </si>
  <si>
    <t>ETAPA 1D - INSTALAÇÕES HIDRÁULICAS</t>
  </si>
  <si>
    <t xml:space="preserve"> 6.18 </t>
  </si>
  <si>
    <t xml:space="preserve"> 6.18.1 </t>
  </si>
  <si>
    <t>ETAPA 1D - INSTALAÇÕES SANITÁRIAS</t>
  </si>
  <si>
    <t xml:space="preserve"> 6.19 </t>
  </si>
  <si>
    <t xml:space="preserve"> 6.19.1 </t>
  </si>
  <si>
    <t>ETAPA 1D - INSTALAÇÕES PLUVIAIS</t>
  </si>
  <si>
    <t xml:space="preserve"> 6.20 </t>
  </si>
  <si>
    <t xml:space="preserve"> 6.20.1 </t>
  </si>
  <si>
    <t>ETAPA 1D - IMPERMEABILIZAÇÃO</t>
  </si>
  <si>
    <t xml:space="preserve"> 6.21 </t>
  </si>
  <si>
    <t xml:space="preserve"> 6.21.1 </t>
  </si>
  <si>
    <t>ETAPA 1D - INSTALAÇÕES ELÉTRICAS</t>
  </si>
  <si>
    <t xml:space="preserve"> 95749 </t>
  </si>
  <si>
    <t>ELETRODUTO DE AÇO GALVANIZADO, CLASSE LEVE, DN 20 MM (3/4), APARENTE, INSTALADO EM PAREDE - FORNECIMENTO E INSTALAÇÃO. AF_11/2016_P</t>
  </si>
  <si>
    <t xml:space="preserve"> 6.21.2 </t>
  </si>
  <si>
    <t>ETAPA 2D - INSTALAÇÕES ELÉTRICAS</t>
  </si>
  <si>
    <t xml:space="preserve"> 6.21.3 </t>
  </si>
  <si>
    <t>ETAPA 3D - INSTALAÇÕES ELÉTRICAS</t>
  </si>
  <si>
    <t xml:space="preserve"> 6.21.4 </t>
  </si>
  <si>
    <t>ETAPA 4D - INSTALAÇÕES ELÉTRICAS</t>
  </si>
  <si>
    <t xml:space="preserve"> 101632 </t>
  </si>
  <si>
    <t>RELÉ FOTOELÉTRICO PARA COMANDO DE ILUMINAÇÃO EXTERNA 1000 W - FORNECIMENTO E INSTALAÇÃO. AF_08/2020</t>
  </si>
  <si>
    <t>LUMINÁRIA LED TIPO PROJETOR 50W, EMISSÃO DE LUZ NA COR 4000K, CORPO EM ALUMÍNIO COM PINTURA MICROTEXTURIZADA NA COR PRETA</t>
  </si>
  <si>
    <t xml:space="preserve"> 6.22 </t>
  </si>
  <si>
    <t xml:space="preserve"> 6.22.1 </t>
  </si>
  <si>
    <t>ETAPA 1D - SPDA</t>
  </si>
  <si>
    <t xml:space="preserve"> 72272 </t>
  </si>
  <si>
    <t>CONECTOR PARAFUSO FENDIDO SPLIT-BOLT - PARA CABO DE 35MM2 - FORNECIMENTO E INSTALACAO</t>
  </si>
  <si>
    <t xml:space="preserve"> 6.23 </t>
  </si>
  <si>
    <t xml:space="preserve"> 6.23.1 </t>
  </si>
  <si>
    <t>ETAPA 1D - LÓGICA</t>
  </si>
  <si>
    <t xml:space="preserve"> 6.23.2 </t>
  </si>
  <si>
    <t>ETAPA 2D - LÓGICA</t>
  </si>
  <si>
    <t xml:space="preserve"> 6.23.3 </t>
  </si>
  <si>
    <t>ETAPA 3D - LÓGICA</t>
  </si>
  <si>
    <t xml:space="preserve"> 6.23.4 </t>
  </si>
  <si>
    <t>ETAPA 4D - LÓGICA</t>
  </si>
  <si>
    <t xml:space="preserve"> 6.24 </t>
  </si>
  <si>
    <t xml:space="preserve"> 6.24.1 </t>
  </si>
  <si>
    <t>ETAPA 1D - CFTV, CONTROLE DE ACESSO E SEGURANÇA PATRIMONIAL</t>
  </si>
  <si>
    <t xml:space="preserve"> 6.24.2 </t>
  </si>
  <si>
    <t>ETAPA 2D - CFTV, CONTROLE DE ACESSO E SEGURANÇA PATRIMONIAL</t>
  </si>
  <si>
    <t xml:space="preserve"> 6.24.3 </t>
  </si>
  <si>
    <t>ETAPA 3D - CFTV, CONTROLE DE ACESSO E SEGURANÇA PATRIMONIAL</t>
  </si>
  <si>
    <t xml:space="preserve"> 6.24.4 </t>
  </si>
  <si>
    <t>ETAPA 4D - CFTV, CONTROLE DE ACESSO E SEGURANÇA PATRIMONIAL</t>
  </si>
  <si>
    <t xml:space="preserve"> 6.25 </t>
  </si>
  <si>
    <t xml:space="preserve"> 6.25.1 </t>
  </si>
  <si>
    <t>ETAPA 1D - CLIMATIZAÇÃO</t>
  </si>
  <si>
    <t xml:space="preserve"> 97329 </t>
  </si>
  <si>
    <t>TUBO EM COBRE FLEXÍVEL, DN 1/2", COM ISOLAMENTO, INSTALADO EM RAMAL DE ALIMENTAÇÃO DE AR CONDICIONADO COM CONDENSADORA INDIVIDUAL  FORNECIMENTO E INSTALAÇÃO. AF_12/2015</t>
  </si>
  <si>
    <t xml:space="preserve"> 97330 </t>
  </si>
  <si>
    <t>TUBO EM COBRE FLEXÍVEL, DN 5/8", COM ISOLAMENTO, INSTALADO EM RAMAL DE ALIMENTAÇÃO DE AR CONDICIONADO COM CONDENSADORA INDIVIDUAL  FORNECIMENTO E INSTALAÇÃO. AF_12/2015</t>
  </si>
  <si>
    <t>RVA01 - REGULADOR DE VAZÃO DE AR DIM. 100ø (mm) MODELO RVA REF. SICFLUX - FORNECIMENTO E INSTALAÇÃO</t>
  </si>
  <si>
    <t>GE01 - GRELHA DE EXAUSTÃO DE AR COM ALETAS AJUSTÁVEIS . DUPLA DEFLEXÃO, COM CAIXA PLENO, EM ALUMINO ANODIZADO NATURAL. DIM. 125x225 (mm) MODELO GRS REF. FINCO DIFUSORES - FORNECIMENTO E INSTALAÇÃO</t>
  </si>
  <si>
    <t>GE04 - GRELHA DE EXAUSTÃO DE AR DIM. 500x200 (mm) MODELO GRS REF. FINCO DIFUSORES - FORNECIMENTO E INSTALAÇÃO</t>
  </si>
  <si>
    <t xml:space="preserve"> 6.25.2 </t>
  </si>
  <si>
    <t>ETAPA 2D - CLIMATIZAÇÃO</t>
  </si>
  <si>
    <t>VENTILADOR PARA EXAUSTÃO DE AR VAZÃO CONFORME PROJETO MODELO: MAXX-200 REF. SICFLUX - FORNECIMENTO E INSTALAÇÃO</t>
  </si>
  <si>
    <t xml:space="preserve"> 6.26 </t>
  </si>
  <si>
    <t xml:space="preserve"> 6.26.1 </t>
  </si>
  <si>
    <t>ETAPA 1D - FINALIZAÇÃO DE OBRA</t>
  </si>
  <si>
    <t xml:space="preserve"> 6.26.2 </t>
  </si>
  <si>
    <t>ETAPA 2D - FINALIZAÇÃO DE OBRA</t>
  </si>
  <si>
    <t xml:space="preserve"> 7 </t>
  </si>
  <si>
    <t>AUDITÓRIO (EDIFÍCIO E)</t>
  </si>
  <si>
    <t xml:space="preserve"> 7.1 </t>
  </si>
  <si>
    <t xml:space="preserve"> 7.1.1 </t>
  </si>
  <si>
    <t xml:space="preserve"> 7.2 </t>
  </si>
  <si>
    <t xml:space="preserve"> 7.2.1 </t>
  </si>
  <si>
    <t>ETAPA 1E - FUNDAÇÕES</t>
  </si>
  <si>
    <t xml:space="preserve"> 7.3 </t>
  </si>
  <si>
    <t xml:space="preserve"> 7.3.1 </t>
  </si>
  <si>
    <t>ETAPA 1E - ESTRUTURA</t>
  </si>
  <si>
    <t xml:space="preserve"> 7.3.2 </t>
  </si>
  <si>
    <t>ETAPA 2E - ESTRUTURA</t>
  </si>
  <si>
    <t xml:space="preserve"> 7.4 </t>
  </si>
  <si>
    <t xml:space="preserve"> 7.4.1 </t>
  </si>
  <si>
    <t>ETAPA 1E - PAREDES</t>
  </si>
  <si>
    <t xml:space="preserve"> 7.5 </t>
  </si>
  <si>
    <t xml:space="preserve"> 7.5.1 </t>
  </si>
  <si>
    <t>ETAPA 1E - DIVISÓRIAS</t>
  </si>
  <si>
    <t xml:space="preserve"> 7.6 </t>
  </si>
  <si>
    <t xml:space="preserve"> 7.6.1 </t>
  </si>
  <si>
    <t>ETAPA 1E - COBERTURA</t>
  </si>
  <si>
    <t xml:space="preserve"> 7.7 </t>
  </si>
  <si>
    <t xml:space="preserve"> 7.7.1 </t>
  </si>
  <si>
    <t>ETAPA 1E - ESQUADRIAS</t>
  </si>
  <si>
    <t xml:space="preserve"> 7.8 </t>
  </si>
  <si>
    <t xml:space="preserve"> 7.8.1 </t>
  </si>
  <si>
    <t>ETAPA 1E - REVESTIMENTO DE PISO</t>
  </si>
  <si>
    <t xml:space="preserve"> 7.9 </t>
  </si>
  <si>
    <t xml:space="preserve"> 7.9.1 </t>
  </si>
  <si>
    <t>ETAPA 1E - REVESTIMENTO DE PAREDE</t>
  </si>
  <si>
    <t xml:space="preserve"> 7.10 </t>
  </si>
  <si>
    <t xml:space="preserve"> 7.10.1 </t>
  </si>
  <si>
    <t>ETAPA 1E - REVESTIMENTO DE FORRO</t>
  </si>
  <si>
    <t xml:space="preserve"> 7.11 </t>
  </si>
  <si>
    <t xml:space="preserve"> 7.11.1 </t>
  </si>
  <si>
    <t>ETAPA 1E - FACHADA</t>
  </si>
  <si>
    <t xml:space="preserve"> 7.11.2 </t>
  </si>
  <si>
    <t>ETAPA 2E - FACHADA</t>
  </si>
  <si>
    <t xml:space="preserve"> 7.11.3 </t>
  </si>
  <si>
    <t>ETAPA 3E - FACHADA</t>
  </si>
  <si>
    <t xml:space="preserve"> 7.11.4 </t>
  </si>
  <si>
    <t>ETAPA 4E - FACHADA</t>
  </si>
  <si>
    <t xml:space="preserve"> 7.12 </t>
  </si>
  <si>
    <t xml:space="preserve"> 7.12.1 </t>
  </si>
  <si>
    <t>ETAPA 1E - PINTURA</t>
  </si>
  <si>
    <t xml:space="preserve"> 7.13 </t>
  </si>
  <si>
    <t xml:space="preserve"> 7.13.1 </t>
  </si>
  <si>
    <t>ETAPA 1E - LOUÇAS, METAIS, ACESSÓRIOS E BANCADAS</t>
  </si>
  <si>
    <t xml:space="preserve"> 7.14 </t>
  </si>
  <si>
    <t xml:space="preserve"> 7.14.1 </t>
  </si>
  <si>
    <t>ETAPA 1E - COMUNICAÇÃO VISUAL</t>
  </si>
  <si>
    <t xml:space="preserve"> 7.15 </t>
  </si>
  <si>
    <t xml:space="preserve"> 7.15.1 </t>
  </si>
  <si>
    <t>ETAPA 1E - INSTALAÇÕES DE PREVENÇÃO E COMBATE A INCÊNDIO</t>
  </si>
  <si>
    <t xml:space="preserve"> 7.15.2 </t>
  </si>
  <si>
    <t>ETAPA 2E - INSTALAÇÕES DE PREVENÇÃO E COMBATE A INCÊNDIO</t>
  </si>
  <si>
    <t xml:space="preserve"> 7.16 </t>
  </si>
  <si>
    <t xml:space="preserve"> 7.16.1 </t>
  </si>
  <si>
    <t>ETAPA 1E - SDAI - SISTEMA DE DETECÇÃO E ALARME DE INCÊNDIO</t>
  </si>
  <si>
    <t xml:space="preserve"> 7.16.2 </t>
  </si>
  <si>
    <t>ETAPA 2E - SDAI - SISTEMA DE DETECÇÃO E ALARME DE INCÊNDIO</t>
  </si>
  <si>
    <t xml:space="preserve"> 7.16.3 </t>
  </si>
  <si>
    <t>ETAPA 3E - SDAI - SISTEMA DE DETECÇÃO E ALARME DE INCÊNDIO</t>
  </si>
  <si>
    <t xml:space="preserve"> 7.17 </t>
  </si>
  <si>
    <t xml:space="preserve"> 7.17.1 </t>
  </si>
  <si>
    <t>ETAPA 1E - INSTALAÇÕES HIDRÁULICAS</t>
  </si>
  <si>
    <t xml:space="preserve"> 7.18 </t>
  </si>
  <si>
    <t xml:space="preserve"> 7.18.1 </t>
  </si>
  <si>
    <t>ETAPA 1E - INSTALAÇÕES SANITÁRIAS</t>
  </si>
  <si>
    <t xml:space="preserve"> 7.19 </t>
  </si>
  <si>
    <t xml:space="preserve"> 7.19.1 </t>
  </si>
  <si>
    <t>ETAPA 1E - INSTALAÇÕES PLUVIAIS</t>
  </si>
  <si>
    <t xml:space="preserve"> 7.20 </t>
  </si>
  <si>
    <t xml:space="preserve"> 7.20.1 </t>
  </si>
  <si>
    <t>ETAPA 1E - IMPERMEABILIZAÇÃO</t>
  </si>
  <si>
    <t xml:space="preserve"> 98546 </t>
  </si>
  <si>
    <t>IMPERMEABILIZAÇÃO DE SUPERFÍCIE COM MANTA ASFÁLTICA, UMA CAMADA, INCLUSIVE APLICAÇÃO DE PRIMER ASFÁLTICO, E=3MM. AF_06/2018</t>
  </si>
  <si>
    <t xml:space="preserve"> 7.21 </t>
  </si>
  <si>
    <t xml:space="preserve"> 7.21.1 </t>
  </si>
  <si>
    <t>ETAPA 1E - INSTALAÇÕES ELÉTRICAS</t>
  </si>
  <si>
    <t xml:space="preserve"> 7.21.2 </t>
  </si>
  <si>
    <t>ETAPA 2E - INSTALAÇÕES ELÉTRICAS</t>
  </si>
  <si>
    <t xml:space="preserve"> 7.21.3 </t>
  </si>
  <si>
    <t>ETAPA 3E - INSTALAÇÕES ELÉTRICAS</t>
  </si>
  <si>
    <t xml:space="preserve"> 7.21.4 </t>
  </si>
  <si>
    <t>ETAPA 4E - INSTALAÇÕES ELÉTRICAS</t>
  </si>
  <si>
    <t xml:space="preserve"> 7.22 </t>
  </si>
  <si>
    <t xml:space="preserve"> 7.22.1 </t>
  </si>
  <si>
    <t>ETAPA 1E - SPDA</t>
  </si>
  <si>
    <t xml:space="preserve"> 7.23 </t>
  </si>
  <si>
    <t xml:space="preserve"> 7.23.1 </t>
  </si>
  <si>
    <t>ETAPA 1E - LÓGICA</t>
  </si>
  <si>
    <t xml:space="preserve"> 7.23.2 </t>
  </si>
  <si>
    <t>ETAPA 2E - LÓGICA</t>
  </si>
  <si>
    <t xml:space="preserve"> 7.23.3 </t>
  </si>
  <si>
    <t>ETAPA 3E - LÓGICA</t>
  </si>
  <si>
    <t xml:space="preserve"> 7.23.4 </t>
  </si>
  <si>
    <t>ETAPA 4E - LÓGICA</t>
  </si>
  <si>
    <t xml:space="preserve"> 7.24 </t>
  </si>
  <si>
    <t xml:space="preserve"> 7.24.1 </t>
  </si>
  <si>
    <t>ETAPA 1E - CFTV, CONTROLE DE ACESSO E SEGURANÇA PATRIMONIAL</t>
  </si>
  <si>
    <t xml:space="preserve"> 7.24.2 </t>
  </si>
  <si>
    <t>ETAPA 2E - CFTV, CONTROLE DE ACESSO E SEGURANÇA PATRIMONIAL</t>
  </si>
  <si>
    <t xml:space="preserve"> 7.24.3 </t>
  </si>
  <si>
    <t>ETAPA 3E - CFTV, CONTROLE DE ACESSO E SEGURANÇA PATRIMONIAL</t>
  </si>
  <si>
    <t xml:space="preserve"> 7.24.4 </t>
  </si>
  <si>
    <t>ETAPA 4E - CFTV, CONTROLE DE ACESSO E SEGURANÇA PATRIMONIAL</t>
  </si>
  <si>
    <t xml:space="preserve"> 7.25 </t>
  </si>
  <si>
    <t>SONORIZAÇÃO</t>
  </si>
  <si>
    <t xml:space="preserve"> 7.25.1 </t>
  </si>
  <si>
    <t>ETAPA 1E - SONORIZAÇÃO</t>
  </si>
  <si>
    <t xml:space="preserve"> 91864 </t>
  </si>
  <si>
    <t xml:space="preserve"> 7.25.2 </t>
  </si>
  <si>
    <t>ETAPA 2E - SONORIZAÇÃO</t>
  </si>
  <si>
    <t xml:space="preserve"> 7.25.3 </t>
  </si>
  <si>
    <t>ETAPA 3E - SONORIZAÇÃO</t>
  </si>
  <si>
    <t>Bandeja fixa para rack, 19" x 500 mm, fornecimento e instalação</t>
  </si>
  <si>
    <t xml:space="preserve"> 7.25.4 </t>
  </si>
  <si>
    <t>ETAPA 4E - SONORIZAÇÃO</t>
  </si>
  <si>
    <t xml:space="preserve"> 7.26 </t>
  </si>
  <si>
    <t xml:space="preserve"> 7.26.1 </t>
  </si>
  <si>
    <t>ETAPA 1E - CLIMATIZAÇÃO</t>
  </si>
  <si>
    <t xml:space="preserve"> 7.26.2 </t>
  </si>
  <si>
    <t>ETAPA 2E - CLIMATIZAÇÃO</t>
  </si>
  <si>
    <t xml:space="preserve"> 7.27 </t>
  </si>
  <si>
    <t xml:space="preserve"> 7.27.1 </t>
  </si>
  <si>
    <t>ETAPA 1E - FINALIZAÇÃO DE OBRA</t>
  </si>
  <si>
    <t xml:space="preserve"> 7.27.2 </t>
  </si>
  <si>
    <t>ETAPA 2E - FINALIZAÇÃO DE OBRA</t>
  </si>
  <si>
    <t xml:space="preserve"> 8 </t>
  </si>
  <si>
    <t>CANIL (EDIFÍCIO F)</t>
  </si>
  <si>
    <t xml:space="preserve"> 8.1 </t>
  </si>
  <si>
    <t xml:space="preserve"> 8.1.1 </t>
  </si>
  <si>
    <t xml:space="preserve"> 8.2 </t>
  </si>
  <si>
    <t xml:space="preserve"> 8.2.1 </t>
  </si>
  <si>
    <t>ETAPA 1F - FUNDAÇÕES</t>
  </si>
  <si>
    <t xml:space="preserve"> 8.3 </t>
  </si>
  <si>
    <t xml:space="preserve"> 8.3.1 </t>
  </si>
  <si>
    <t>ETAPA 1F - ESTRUTURA</t>
  </si>
  <si>
    <t xml:space="preserve"> 8.4 </t>
  </si>
  <si>
    <t xml:space="preserve"> 8.4.1 </t>
  </si>
  <si>
    <t xml:space="preserve"> 8.5 </t>
  </si>
  <si>
    <t xml:space="preserve"> 8.5.1 </t>
  </si>
  <si>
    <t>ETAPA 1F - COBERTURA</t>
  </si>
  <si>
    <t xml:space="preserve"> 8.6 </t>
  </si>
  <si>
    <t xml:space="preserve"> 8.6.1 </t>
  </si>
  <si>
    <t>ETAPA 1F - ESQUADRIAS</t>
  </si>
  <si>
    <t xml:space="preserve"> 8.7 </t>
  </si>
  <si>
    <t xml:space="preserve"> 8.7.1 </t>
  </si>
  <si>
    <t>ETAPA 1F - REVESTIMENTO DE PISO</t>
  </si>
  <si>
    <t xml:space="preserve"> 8.8 </t>
  </si>
  <si>
    <t xml:space="preserve"> 8.8.1 </t>
  </si>
  <si>
    <t>ETAPA 1F - REVESTIMENTO DE PAREDE</t>
  </si>
  <si>
    <t xml:space="preserve"> 8.9 </t>
  </si>
  <si>
    <t xml:space="preserve"> 8.9.1 </t>
  </si>
  <si>
    <t>ETAPA 1F - REVESTIMENTO DE FORRO</t>
  </si>
  <si>
    <t xml:space="preserve"> 8.10 </t>
  </si>
  <si>
    <t xml:space="preserve"> 8.10.1 </t>
  </si>
  <si>
    <t>ETAPA 1F - FACHADA</t>
  </si>
  <si>
    <t xml:space="preserve"> 8.11 </t>
  </si>
  <si>
    <t xml:space="preserve"> 8.11.1 </t>
  </si>
  <si>
    <t>ETAPA 1F - PINTURA</t>
  </si>
  <si>
    <t xml:space="preserve"> 8.12 </t>
  </si>
  <si>
    <t xml:space="preserve"> 8.12.1 </t>
  </si>
  <si>
    <t>ETAPA 1F - LOUÇAS, METAIS, ACESSÓRIOS E BANCADAS</t>
  </si>
  <si>
    <t xml:space="preserve"> 8.13 </t>
  </si>
  <si>
    <t xml:space="preserve"> 8.13.1 </t>
  </si>
  <si>
    <t>ETAPA 1F - COMUNICAÇÃO VISUAL</t>
  </si>
  <si>
    <t xml:space="preserve"> 8.14 </t>
  </si>
  <si>
    <t xml:space="preserve"> 8.14.1 </t>
  </si>
  <si>
    <t>ETAPA 1F - INSTALAÇÕES DE PREVENÇÃO E COMBATE A INCÊNDIO</t>
  </si>
  <si>
    <t xml:space="preserve"> 8.15 </t>
  </si>
  <si>
    <t xml:space="preserve"> 8.15.1 </t>
  </si>
  <si>
    <t>ETAPA 1F - SDAI - SISTEMA DE DETECÇÃO E ALARME DE INCÊNDIO</t>
  </si>
  <si>
    <t xml:space="preserve"> 8.15.2 </t>
  </si>
  <si>
    <t>ETAPA 2F - SDAI - SISTEMA DE DETECÇÃO E ALARME DE INCÊNDIO</t>
  </si>
  <si>
    <t xml:space="preserve"> 8.15.3 </t>
  </si>
  <si>
    <t>ETAPA 3F - SDAI - SISTEMA DE DETECÇÃO E ALARME DE INCÊNDIO</t>
  </si>
  <si>
    <t xml:space="preserve"> 8.16 </t>
  </si>
  <si>
    <t xml:space="preserve"> 8.16.1 </t>
  </si>
  <si>
    <t>ETAPA 1F - INSTALAÇÕES HIDRÁULICAS</t>
  </si>
  <si>
    <t xml:space="preserve"> 103956 </t>
  </si>
  <si>
    <t>JOELHO DE REDUÇÃO, 90 GRAUS, PVC, SOLDÁVEL, DN 32 MM X 25 MM, INSTALADO EM RAMAL DE DISTRIBUIÇÃO DE ÁGUA - FORNECIMENTO E INSTALAÇÃO. AF_06/2022</t>
  </si>
  <si>
    <t xml:space="preserve"> 8.17 </t>
  </si>
  <si>
    <t xml:space="preserve"> 8.17.1 </t>
  </si>
  <si>
    <t>ETAPA 1F - INSTALAÇÕES SANITÁRIAS</t>
  </si>
  <si>
    <t xml:space="preserve"> 8.18 </t>
  </si>
  <si>
    <t xml:space="preserve"> 8.18.1 </t>
  </si>
  <si>
    <t>ETAPA 1F - INSTALAÇÕES PLUVIAIS</t>
  </si>
  <si>
    <t xml:space="preserve"> 8.19 </t>
  </si>
  <si>
    <t xml:space="preserve"> 8.19.1 </t>
  </si>
  <si>
    <t>ETAPA 1F - IMPERMEABILIZAÇÃO</t>
  </si>
  <si>
    <t xml:space="preserve"> 8.20 </t>
  </si>
  <si>
    <t xml:space="preserve"> 8.20.1 </t>
  </si>
  <si>
    <t>ETAPA 1F - INSTALAÇÕES ELÉTRICAS</t>
  </si>
  <si>
    <t xml:space="preserve"> 8.20.2 </t>
  </si>
  <si>
    <t>ETAPA 2F - INSTALAÇÕES ELÉTRICAS</t>
  </si>
  <si>
    <t xml:space="preserve"> 8.20.3 </t>
  </si>
  <si>
    <t>ETAPA 3F - INSTALAÇÕES ELÉTRICAS</t>
  </si>
  <si>
    <t xml:space="preserve"> 8.20.4 </t>
  </si>
  <si>
    <t>ETAPA 4F - INSTALAÇÕES ELÉTRICAS</t>
  </si>
  <si>
    <t xml:space="preserve"> 8.21 </t>
  </si>
  <si>
    <t xml:space="preserve"> 8.21.1 </t>
  </si>
  <si>
    <t>ETAPA 1F - LÓGICA</t>
  </si>
  <si>
    <t xml:space="preserve"> 8.21.2 </t>
  </si>
  <si>
    <t>ETAPA 2F - LÓGICA</t>
  </si>
  <si>
    <t xml:space="preserve"> 8.21.3 </t>
  </si>
  <si>
    <t>ETAPA 3F - LÓGICA</t>
  </si>
  <si>
    <t xml:space="preserve"> 8.21.4 </t>
  </si>
  <si>
    <t>ETAPA 4F - LÓGICA</t>
  </si>
  <si>
    <t xml:space="preserve"> 8.22 </t>
  </si>
  <si>
    <t xml:space="preserve"> 8.22.1 </t>
  </si>
  <si>
    <t>ETAPA 1F - CFTV, CONTROLE DE ACESSO E SEGURANÇA PATRIMONIAL</t>
  </si>
  <si>
    <t xml:space="preserve"> 8.22.2 </t>
  </si>
  <si>
    <t>ETAPA 2F - CFTV, CONTROLE DE ACESSO E SEGURANÇA PATRIMONIAL</t>
  </si>
  <si>
    <t xml:space="preserve"> 8.22.3 </t>
  </si>
  <si>
    <t>ETAPA 3F - CFTV, CONTROLE DE ACESSO E SEGURANÇA PATRIMONIAL</t>
  </si>
  <si>
    <t xml:space="preserve"> 8.23 </t>
  </si>
  <si>
    <t xml:space="preserve"> 8.23.1 </t>
  </si>
  <si>
    <t>ETAPA 1F - CLIMATIZAÇÃO</t>
  </si>
  <si>
    <t xml:space="preserve"> 97327 </t>
  </si>
  <si>
    <t>TUBO EM COBRE FLEXÍVEL, DN 1/4, COM ISOLAMENTO, INSTALADO EM RAMAL DE ALIMENTAÇÃO DE AR CONDICIONADO COM CONDENSADORA INDIVIDUAL   FORNECIMENTO E INSTALAÇÃO. AF_12/2015</t>
  </si>
  <si>
    <t xml:space="preserve"> 97328 </t>
  </si>
  <si>
    <t>TUBO EM COBRE FLEXÍVEL, DN 3/8", COM ISOLAMENTO, INSTALADO EM RAMAL DE ALIMENTAÇÃO DE AR CONDICIONADO COM CONDENSADORA INDIVIDUAL  FORNECIMENTO E INSTALAÇÃO. AF_12/2015</t>
  </si>
  <si>
    <t xml:space="preserve"> 8.23.2 </t>
  </si>
  <si>
    <t>ETAPA 2F - CLIMATIZAÇÃO</t>
  </si>
  <si>
    <t xml:space="preserve"> 8.24 </t>
  </si>
  <si>
    <t xml:space="preserve"> 8.24.1 </t>
  </si>
  <si>
    <t>ETAPA 1F - FINALIZAÇÃO DE OBRA</t>
  </si>
  <si>
    <t xml:space="preserve"> 8.24.2 </t>
  </si>
  <si>
    <t>ETAPA 2F - FINALIZAÇÃO DE OBRA</t>
  </si>
  <si>
    <t xml:space="preserve"> 9 </t>
  </si>
  <si>
    <t>GUARITA (EDIFÍCIO G)</t>
  </si>
  <si>
    <t xml:space="preserve"> 9.1 </t>
  </si>
  <si>
    <t xml:space="preserve"> 9.1.1 </t>
  </si>
  <si>
    <t xml:space="preserve"> 9.2 </t>
  </si>
  <si>
    <t xml:space="preserve"> 9.2.1 </t>
  </si>
  <si>
    <t>ETAPA 1G - FUNDAÇÕES</t>
  </si>
  <si>
    <t xml:space="preserve"> 9.3 </t>
  </si>
  <si>
    <t xml:space="preserve"> 9.3.1 </t>
  </si>
  <si>
    <t>ETAPA 1G - ESTRUTURA</t>
  </si>
  <si>
    <t xml:space="preserve"> 9.4 </t>
  </si>
  <si>
    <t xml:space="preserve"> 9.4.1 </t>
  </si>
  <si>
    <t>ETAPA 1G - PAREDES</t>
  </si>
  <si>
    <t xml:space="preserve"> 103673 </t>
  </si>
  <si>
    <t>LANÇAMENTO COM USO DE BOMBA, ADENSAMENTO E ACABAMENTO DE CONCRETO EM ESTRUTURAS. AF_02/2022</t>
  </si>
  <si>
    <t xml:space="preserve"> 9.5 </t>
  </si>
  <si>
    <t xml:space="preserve"> 9.5.1 </t>
  </si>
  <si>
    <t>ETAPA 1G - COBERTURA</t>
  </si>
  <si>
    <t xml:space="preserve"> 9.6 </t>
  </si>
  <si>
    <t xml:space="preserve"> 9.6.1 </t>
  </si>
  <si>
    <t>ETAPA 1G - ESQUADRIAS</t>
  </si>
  <si>
    <t xml:space="preserve"> 9.7 </t>
  </si>
  <si>
    <t xml:space="preserve"> 9.7.1 </t>
  </si>
  <si>
    <t>ETAPA 1G - REVESTIMENTO DE PISO</t>
  </si>
  <si>
    <t xml:space="preserve"> 9.8 </t>
  </si>
  <si>
    <t xml:space="preserve"> 9.8.1 </t>
  </si>
  <si>
    <t>ETAPA 1G - REVESTIMENTO DE PAREDE</t>
  </si>
  <si>
    <t xml:space="preserve"> 9.9 </t>
  </si>
  <si>
    <t xml:space="preserve"> 9.9.1 </t>
  </si>
  <si>
    <t>ETAPA 1G - REVESTIMENTO DE FORRO</t>
  </si>
  <si>
    <t xml:space="preserve"> 9.10 </t>
  </si>
  <si>
    <t xml:space="preserve"> 9.10.1 </t>
  </si>
  <si>
    <t>ETAPA 1G - FACHADA</t>
  </si>
  <si>
    <t xml:space="preserve"> 9.11 </t>
  </si>
  <si>
    <t xml:space="preserve"> 9.11.1 </t>
  </si>
  <si>
    <t>ETAPA 1G - PINTURA</t>
  </si>
  <si>
    <t xml:space="preserve"> 9.12 </t>
  </si>
  <si>
    <t xml:space="preserve"> 9.12.1 </t>
  </si>
  <si>
    <t>ETAPA 1G - LOUÇAS, METAIS, ACESSÓRIOS E BANCADAS</t>
  </si>
  <si>
    <t xml:space="preserve"> 9.13 </t>
  </si>
  <si>
    <t xml:space="preserve"> 9.13.1 </t>
  </si>
  <si>
    <t>ETAPA 1G - COMUNICAÇÃO VISUAL</t>
  </si>
  <si>
    <t xml:space="preserve"> 9.14 </t>
  </si>
  <si>
    <t xml:space="preserve"> 9.14.1 </t>
  </si>
  <si>
    <t>ETAPA 1G - INSTALAÇÕES DE PREVENÇÃO E COMBATE A INCÊNDIO</t>
  </si>
  <si>
    <t xml:space="preserve"> 9.15 </t>
  </si>
  <si>
    <t xml:space="preserve"> 9.15.1 </t>
  </si>
  <si>
    <t>ETAPA 1G - SDAI - SISTEMA DE DETECÇÃO E ALARME DE INCÊNDIO</t>
  </si>
  <si>
    <t xml:space="preserve"> 9.15.2 </t>
  </si>
  <si>
    <t>ETAPA 2G - SDAI - SISTEMA DE DETECÇÃO E ALARME DE INCÊNDIO</t>
  </si>
  <si>
    <t xml:space="preserve"> 9.15.3 </t>
  </si>
  <si>
    <t>ETAPA 3G - SDAI - SISTEMA DE DETECÇÃO E ALARME DE INCÊNDIO</t>
  </si>
  <si>
    <t xml:space="preserve"> 9.16 </t>
  </si>
  <si>
    <t xml:space="preserve"> 9.16.1 </t>
  </si>
  <si>
    <t>ETAPA 1G - INSTALAÇÕES HIDRÁULICAS</t>
  </si>
  <si>
    <t xml:space="preserve"> 9.17 </t>
  </si>
  <si>
    <t xml:space="preserve"> 9.17.1 </t>
  </si>
  <si>
    <t>ETAPA 1G - INSTALAÇÕES SANITÁRIAS</t>
  </si>
  <si>
    <t xml:space="preserve"> 9.18 </t>
  </si>
  <si>
    <t xml:space="preserve"> 9.18.1 </t>
  </si>
  <si>
    <t>ETAPA 1G - INSTALAÇÕES PLUVIAIS</t>
  </si>
  <si>
    <t xml:space="preserve"> 9.19 </t>
  </si>
  <si>
    <t xml:space="preserve"> 9.19.1 </t>
  </si>
  <si>
    <t>ETAPA 1G - IMPERMEABILIZAÇÃO</t>
  </si>
  <si>
    <t xml:space="preserve"> 9.20 </t>
  </si>
  <si>
    <t xml:space="preserve"> 9.20.1 </t>
  </si>
  <si>
    <t>ETAPA 1G - INSTALAÇÕES ELÉTRICAS</t>
  </si>
  <si>
    <t xml:space="preserve"> 91936 </t>
  </si>
  <si>
    <t>CAIXA OCTOGONAL 4" X 4", PVC, INSTALADA EM LAJE - FORNECIMENTO E INSTALAÇÃO. AF_12/2015</t>
  </si>
  <si>
    <t xml:space="preserve"> 9.20.2 </t>
  </si>
  <si>
    <t>ETAPA 2G - INSTALAÇÕES ELÉTRICAS</t>
  </si>
  <si>
    <t xml:space="preserve"> 9.20.3 </t>
  </si>
  <si>
    <t>ETAPA 3G - INSTALAÇÕES ELÉTRICAS</t>
  </si>
  <si>
    <t xml:space="preserve"> 9.20.4 </t>
  </si>
  <si>
    <t>ETAPA 4G - INSTALAÇÕES ELÉTRICAS</t>
  </si>
  <si>
    <t xml:space="preserve"> 9.21 </t>
  </si>
  <si>
    <t xml:space="preserve"> 9.21.1 </t>
  </si>
  <si>
    <t>ETAPA 1G - LÓGICA</t>
  </si>
  <si>
    <t xml:space="preserve"> 9.21.2 </t>
  </si>
  <si>
    <t>ETAPA 2G - LÓGICA</t>
  </si>
  <si>
    <t xml:space="preserve"> 9.21.3 </t>
  </si>
  <si>
    <t>ETAPA 3G - LÓGICA</t>
  </si>
  <si>
    <t xml:space="preserve"> 9.22 </t>
  </si>
  <si>
    <t xml:space="preserve"> 9.22.1 </t>
  </si>
  <si>
    <t>ETAPA 1G - CFTV, CONTROLE DE ACESSO E SEGURANÇA PATRIMONIAL</t>
  </si>
  <si>
    <t xml:space="preserve"> 9.22.2 </t>
  </si>
  <si>
    <t>ETAPA 2G - CFTV, CONTROLE DE ACESSO E SEGURANÇA PATRIMONIAL</t>
  </si>
  <si>
    <t xml:space="preserve"> 9.22.3 </t>
  </si>
  <si>
    <t>ETAPA 3G - CFTV, CONTROLE DE ACESSO E SEGURANÇA PATRIMONIAL</t>
  </si>
  <si>
    <t xml:space="preserve"> 9.23 </t>
  </si>
  <si>
    <t xml:space="preserve"> 9.23.1 </t>
  </si>
  <si>
    <t>ETAPA 1G - CLIMATIZAÇÃO</t>
  </si>
  <si>
    <t xml:space="preserve"> 9.23.2 </t>
  </si>
  <si>
    <t>ETAPA 2G - CLIMATIZAÇÃO</t>
  </si>
  <si>
    <t xml:space="preserve"> 9.24 </t>
  </si>
  <si>
    <t xml:space="preserve"> 9.24.1 </t>
  </si>
  <si>
    <t>ETAPA 1G - FINALIZAÇÃO DE OBRA</t>
  </si>
  <si>
    <t xml:space="preserve"> 9.24.2 </t>
  </si>
  <si>
    <t>ETAPA 2G - FINALIZAÇÃO DE OBRA</t>
  </si>
  <si>
    <t xml:space="preserve"> 10 </t>
  </si>
  <si>
    <t>INSPEÇÃO VEICULAR (EDIFÍCIO H)</t>
  </si>
  <si>
    <t xml:space="preserve"> 10.1 </t>
  </si>
  <si>
    <t xml:space="preserve"> 10.1.1 </t>
  </si>
  <si>
    <t xml:space="preserve"> 10.2 </t>
  </si>
  <si>
    <t xml:space="preserve"> 10.2.1 </t>
  </si>
  <si>
    <t>ETAPA 1H - FUNDAÇÕES</t>
  </si>
  <si>
    <t xml:space="preserve"> 10.3 </t>
  </si>
  <si>
    <t xml:space="preserve"> 10.3.1 </t>
  </si>
  <si>
    <t>ETAPA 1H - ESTRUTURA</t>
  </si>
  <si>
    <t xml:space="preserve"> 10.4 </t>
  </si>
  <si>
    <t xml:space="preserve"> 10.4.1 </t>
  </si>
  <si>
    <t>ETAPA 1H - PAREDES</t>
  </si>
  <si>
    <t xml:space="preserve"> 10.5 </t>
  </si>
  <si>
    <t xml:space="preserve"> 10.5.1 </t>
  </si>
  <si>
    <t>ETAPA 1H - COBERTURA</t>
  </si>
  <si>
    <t xml:space="preserve"> 10.6 </t>
  </si>
  <si>
    <t xml:space="preserve"> 10.6.1 </t>
  </si>
  <si>
    <t>ETAPA 1H - ESQUADRIAS</t>
  </si>
  <si>
    <t xml:space="preserve"> 10.7 </t>
  </si>
  <si>
    <t xml:space="preserve"> 10.7.1 </t>
  </si>
  <si>
    <t>ETAPA 1H - REVESTIMENTO DE PISO</t>
  </si>
  <si>
    <t xml:space="preserve"> 10.8 </t>
  </si>
  <si>
    <t xml:space="preserve"> 10.8.1 </t>
  </si>
  <si>
    <t>ETAPA 1H - REVESTIMENTO DE PAREDE</t>
  </si>
  <si>
    <t xml:space="preserve"> 10.9 </t>
  </si>
  <si>
    <t xml:space="preserve"> 10.9.1 </t>
  </si>
  <si>
    <t>ETAPA 1H - REVESTIMENTO DE FORRO</t>
  </si>
  <si>
    <t xml:space="preserve"> 10.10 </t>
  </si>
  <si>
    <t xml:space="preserve"> 10.10.1 </t>
  </si>
  <si>
    <t>ETAPA 1H - FACHADA</t>
  </si>
  <si>
    <t xml:space="preserve"> 10.11 </t>
  </si>
  <si>
    <t xml:space="preserve"> 10.11.1 </t>
  </si>
  <si>
    <t>ETAPA 1H - PINTURA</t>
  </si>
  <si>
    <t xml:space="preserve"> 10.12 </t>
  </si>
  <si>
    <t xml:space="preserve"> 10.12.1 </t>
  </si>
  <si>
    <t>ETAPA 1H - LOUÇAS, METAIS, ACESSÓRIOS E BANCADAS</t>
  </si>
  <si>
    <t xml:space="preserve"> 10.13 </t>
  </si>
  <si>
    <t xml:space="preserve"> 10.13.1 </t>
  </si>
  <si>
    <t>ETAPA 1H - INSTALAÇÕES HIDRÁULICAS</t>
  </si>
  <si>
    <t xml:space="preserve"> 10.14 </t>
  </si>
  <si>
    <t xml:space="preserve"> 10.14.1 </t>
  </si>
  <si>
    <t>ETAPA 1H - INSTALAÇÕES SANITÁRIAS</t>
  </si>
  <si>
    <t xml:space="preserve"> 10.15 </t>
  </si>
  <si>
    <t xml:space="preserve"> 10.15.1 </t>
  </si>
  <si>
    <t>ETAPA 1H - INSTALAÇÕES PLUVIAIS</t>
  </si>
  <si>
    <t xml:space="preserve"> 90696 </t>
  </si>
  <si>
    <t>TUBO DE PVC PARA REDE COLETORA DE ESGOTO DE PAREDE MACIÇA, DN 200 MM, JUNTA ELÁSTICA - FORNECIMENTO E ASSENTAMENTO. AF_01/2021</t>
  </si>
  <si>
    <t xml:space="preserve"> 10.16 </t>
  </si>
  <si>
    <t xml:space="preserve"> 10.16.1 </t>
  </si>
  <si>
    <t>ETAPA 1H - IMPERMEABILIZAÇÃO</t>
  </si>
  <si>
    <t xml:space="preserve"> 10.17 </t>
  </si>
  <si>
    <t xml:space="preserve"> 10.17.1 </t>
  </si>
  <si>
    <t>ETAPA 1H - FINALIZAÇÃO DE OBRA</t>
  </si>
  <si>
    <t xml:space="preserve"> 10.17.2 </t>
  </si>
  <si>
    <t>ETAPA 2H - FINALIZAÇÃO DE OBRA</t>
  </si>
  <si>
    <t xml:space="preserve"> 11 </t>
  </si>
  <si>
    <t>CASA DE LIXO (EDIFÍCIO I)</t>
  </si>
  <si>
    <t xml:space="preserve"> 11.1 </t>
  </si>
  <si>
    <t xml:space="preserve"> 11.1.1 </t>
  </si>
  <si>
    <t xml:space="preserve"> 11.2 </t>
  </si>
  <si>
    <t xml:space="preserve"> 11.2.1 </t>
  </si>
  <si>
    <t>ETAPA 1I - FUNDAÇÕES</t>
  </si>
  <si>
    <t xml:space="preserve"> 11.3 </t>
  </si>
  <si>
    <t xml:space="preserve"> 11.3.1 </t>
  </si>
  <si>
    <t>ETAPA 1I - ESTRUTURA</t>
  </si>
  <si>
    <t xml:space="preserve"> 11.4 </t>
  </si>
  <si>
    <t xml:space="preserve"> 11.4.1 </t>
  </si>
  <si>
    <t>ETAPA 1I - PAREDES</t>
  </si>
  <si>
    <t xml:space="preserve"> 11.5 </t>
  </si>
  <si>
    <t xml:space="preserve"> 11.5.1 </t>
  </si>
  <si>
    <t>ETAPA 1I - COBERTURA</t>
  </si>
  <si>
    <t xml:space="preserve"> 11.6 </t>
  </si>
  <si>
    <t xml:space="preserve"> 11.6.1 </t>
  </si>
  <si>
    <t>ETAPA 1I - ESQUADRIAS</t>
  </si>
  <si>
    <t xml:space="preserve"> 11.7 </t>
  </si>
  <si>
    <t xml:space="preserve"> 11.7.1 </t>
  </si>
  <si>
    <t>ETAPA 1I - REVESTIMENTO DE PISO</t>
  </si>
  <si>
    <t xml:space="preserve"> 11.8 </t>
  </si>
  <si>
    <t xml:space="preserve"> 11.8.1 </t>
  </si>
  <si>
    <t>ETAPA 1I - REVESTIMENTO DE PAREDE</t>
  </si>
  <si>
    <t xml:space="preserve"> 11.9 </t>
  </si>
  <si>
    <t xml:space="preserve"> 11.9.1 </t>
  </si>
  <si>
    <t>ETAPA 1I - FACHADA</t>
  </si>
  <si>
    <t xml:space="preserve"> 11.10 </t>
  </si>
  <si>
    <t xml:space="preserve"> 11.10.1 </t>
  </si>
  <si>
    <t>ETAPA 1I - PINTURA</t>
  </si>
  <si>
    <t xml:space="preserve"> 11.11 </t>
  </si>
  <si>
    <t xml:space="preserve"> 11.11.1 </t>
  </si>
  <si>
    <t>ETAPA 1I - INSTALAÇÕES SANITÁRIAS</t>
  </si>
  <si>
    <t xml:space="preserve"> 11.12 </t>
  </si>
  <si>
    <t xml:space="preserve"> 11.12.1 </t>
  </si>
  <si>
    <t>ETAPA 1I - INSTALAÇÕES PLUVIAIS</t>
  </si>
  <si>
    <t xml:space="preserve"> 11.13 </t>
  </si>
  <si>
    <t xml:space="preserve"> 11.13.1 </t>
  </si>
  <si>
    <t>ETAPA 1I - IMPERMEABILIZAÇÃO</t>
  </si>
  <si>
    <t xml:space="preserve"> 11.14 </t>
  </si>
  <si>
    <t xml:space="preserve"> 11.14.1 </t>
  </si>
  <si>
    <t>ETAPA 1I - FINALIZAÇÃO DE OBRA</t>
  </si>
  <si>
    <t xml:space="preserve"> 11.14.2 </t>
  </si>
  <si>
    <t>ETAPA 2I - FINALIZAÇÃO DE OBRA</t>
  </si>
  <si>
    <t xml:space="preserve"> 12 </t>
  </si>
  <si>
    <t>ENTRADA DE ENERGIA (EDIFÍCIO J)</t>
  </si>
  <si>
    <t xml:space="preserve"> 12.1 </t>
  </si>
  <si>
    <t xml:space="preserve"> 12.1.1 </t>
  </si>
  <si>
    <t xml:space="preserve"> 12.1.1.1 </t>
  </si>
  <si>
    <t xml:space="preserve"> 12.2 </t>
  </si>
  <si>
    <t xml:space="preserve"> 12.2.1 </t>
  </si>
  <si>
    <t>ETAPA 1J - FUNDAÇÕES</t>
  </si>
  <si>
    <t xml:space="preserve"> 12.3 </t>
  </si>
  <si>
    <t xml:space="preserve"> 12.3.1 </t>
  </si>
  <si>
    <t>ETAPA 1J - ESTRUTURA</t>
  </si>
  <si>
    <t xml:space="preserve"> 12.4 </t>
  </si>
  <si>
    <t xml:space="preserve"> 12.4.1 </t>
  </si>
  <si>
    <t>ETAPA 1J - PAREDES</t>
  </si>
  <si>
    <t xml:space="preserve"> 12.5 </t>
  </si>
  <si>
    <t xml:space="preserve"> 12.5.1 </t>
  </si>
  <si>
    <t>ETAPA 1J - COBERTURA</t>
  </si>
  <si>
    <t xml:space="preserve"> 12.6 </t>
  </si>
  <si>
    <t xml:space="preserve"> 12.6.1 </t>
  </si>
  <si>
    <t>ETAPA 1J - ESQUADRIAS</t>
  </si>
  <si>
    <t xml:space="preserve"> 12.7 </t>
  </si>
  <si>
    <t xml:space="preserve"> 12.7.1 </t>
  </si>
  <si>
    <t>ETAPA 1J - REVESTIMENTO DE PÍSO</t>
  </si>
  <si>
    <t xml:space="preserve"> 12.8 </t>
  </si>
  <si>
    <t xml:space="preserve"> 12.8.1 </t>
  </si>
  <si>
    <t>ETAPA 1J - REVESTIMENTO DE PAREDE</t>
  </si>
  <si>
    <t xml:space="preserve"> 12.9 </t>
  </si>
  <si>
    <t xml:space="preserve"> 12.9.1 </t>
  </si>
  <si>
    <t>ETAPA 1J - FACHADA</t>
  </si>
  <si>
    <t xml:space="preserve"> 12.10 </t>
  </si>
  <si>
    <t xml:space="preserve"> 12.10.1 </t>
  </si>
  <si>
    <t>ETAPA 1J - PINTURA</t>
  </si>
  <si>
    <t xml:space="preserve"> 12.11 </t>
  </si>
  <si>
    <t xml:space="preserve"> 12.11.1 </t>
  </si>
  <si>
    <t>ENTRADA 1J - IMPERMEABILIZAÇÃO</t>
  </si>
  <si>
    <t xml:space="preserve"> 12.12 </t>
  </si>
  <si>
    <t xml:space="preserve"> 12.12.1 </t>
  </si>
  <si>
    <t>ETAPA 1J - FINALIZAÇÃO DE OBRA</t>
  </si>
  <si>
    <t xml:space="preserve"> 12.12.2 </t>
  </si>
  <si>
    <t>ETAPA 2J - FINALIZAÇÃO DE OBRA</t>
  </si>
  <si>
    <t xml:space="preserve"> 13 </t>
  </si>
  <si>
    <t>IMPLANTAÇÃO (K)</t>
  </si>
  <si>
    <t xml:space="preserve"> 13.1 </t>
  </si>
  <si>
    <t>MURO PERIMETRAL</t>
  </si>
  <si>
    <t xml:space="preserve"> 13.1.1 </t>
  </si>
  <si>
    <t>ETAPA 1K - MURO PERIMETRAL</t>
  </si>
  <si>
    <t xml:space="preserve"> 13.1.1.1 </t>
  </si>
  <si>
    <t xml:space="preserve"> 13.1.2 </t>
  </si>
  <si>
    <t>ETAPA 2K - MURO PERIMETRAL</t>
  </si>
  <si>
    <t xml:space="preserve"> 13.1.2.1 </t>
  </si>
  <si>
    <t xml:space="preserve"> 13.1.2.2 </t>
  </si>
  <si>
    <t xml:space="preserve"> 13.1.3 </t>
  </si>
  <si>
    <t>ETAPA 3K - MURO PERIMETRAL</t>
  </si>
  <si>
    <t xml:space="preserve"> 13.1.4 </t>
  </si>
  <si>
    <t>ETAPA 4K - MURO PERIMETRAL</t>
  </si>
  <si>
    <t xml:space="preserve"> 13.1.5 </t>
  </si>
  <si>
    <t>ETAPA 5K - MURO PERIMETRAL</t>
  </si>
  <si>
    <t xml:space="preserve"> 13.1.6 </t>
  </si>
  <si>
    <t>ETAPA 6K - MURO PERIMETRAL</t>
  </si>
  <si>
    <t xml:space="preserve"> 13.1.7 </t>
  </si>
  <si>
    <t>ETAPA 7K - MURO PERIMETRAL</t>
  </si>
  <si>
    <t xml:space="preserve"> 13.1.8 </t>
  </si>
  <si>
    <t>ETAPA 8K - MURO PERIMETRAL</t>
  </si>
  <si>
    <t xml:space="preserve"> 13.2 </t>
  </si>
  <si>
    <t>GRADIL</t>
  </si>
  <si>
    <t xml:space="preserve"> 13.2.1 </t>
  </si>
  <si>
    <t>ETAPA 1K - GRADIL</t>
  </si>
  <si>
    <t>PORTÃO PIVOTANTE/CORRER BELGO SECURIFOR - BELGO BEKAERT ARAMES OU SIMILAR EQUIVALENTE, COMPOSTO DE QUADRO, PAINÉIS E ACESSÓRIOS COM PINTURA ELETROSTÁTICA COM TINTA POLIESTER, NA CORE PRETA, COM POSTE EM AÇO REVESTIDO, COR PRETA - CONFORME PROJETO - FORNECIMENTO E MONTAGEM</t>
  </si>
  <si>
    <t>KIT MOTOR DE PORTÃO DE CORRER PPA PISTON CONDOMINIUM OU EQUIVALENTE TÉCNICO, FORNECIMENTO E INSTALAÇÃO</t>
  </si>
  <si>
    <t xml:space="preserve"> 13.3 </t>
  </si>
  <si>
    <t>PAISAGISMO</t>
  </si>
  <si>
    <t xml:space="preserve"> 13.3.1 </t>
  </si>
  <si>
    <t>ETAPA 1K - PAISAGISMO</t>
  </si>
  <si>
    <t xml:space="preserve"> 13.4 </t>
  </si>
  <si>
    <t>IRRIGAÇÃO</t>
  </si>
  <si>
    <t xml:space="preserve"> 13.4.1 </t>
  </si>
  <si>
    <t>ETAPA 1K - IRRIGAÇÃO</t>
  </si>
  <si>
    <t xml:space="preserve"> 94495 </t>
  </si>
  <si>
    <t>REGISTRO DE GAVETA BRUTO, LATÃO, ROSCÁVEL, 1" - FORNECIMENTO E INSTALAÇÃO. AF_08/2021</t>
  </si>
  <si>
    <t xml:space="preserve"> 103986 </t>
  </si>
  <si>
    <t>CURVA 90 GRAUS, PVC, SOLDÁVEL, DN 50MM, INSTALADO EM RAMAL DE DISTRIBUIÇÃO DE ÁGUA - FORNECIMENTO E INSTALAÇÃO. AF_06/2022</t>
  </si>
  <si>
    <t xml:space="preserve"> 13.5 </t>
  </si>
  <si>
    <t xml:space="preserve"> 13.5.1 </t>
  </si>
  <si>
    <t>ETAPA 1K - INSTALAÇÕES DE PREVENÇÃO E COMBATE A INCÊNDIO</t>
  </si>
  <si>
    <t xml:space="preserve"> 101927 </t>
  </si>
  <si>
    <t>TUBO DE AÇO GALVANIZADO COM COSTURA, CLASSE MÉDIA, DN 100 (4"), CONEXÃO ROSQUEADA, INSTALADO EM REDE DE ALIMENTAÇÃO PARA HIDRANTE - FORNECIMENTO E INSTALAÇÃO. AF_10/2020</t>
  </si>
  <si>
    <t xml:space="preserve"> 72306 </t>
  </si>
  <si>
    <t>COTOVELO DE AÇO GALVANIZADO 4" - FORNECIMENTO E INSTALAÇÃO</t>
  </si>
  <si>
    <t xml:space="preserve"> 13.6 </t>
  </si>
  <si>
    <t xml:space="preserve"> 13.6.1 </t>
  </si>
  <si>
    <t>ETAPA 1K - SDAI - SISTEMA DE DETECÇÃO E ALARME DE INCÊNDIO</t>
  </si>
  <si>
    <t xml:space="preserve"> 97891 </t>
  </si>
  <si>
    <t>CAIXA ENTERRADA ELÉTRICA RETANGULAR, EM ALVENARIA COM BLOCOS DE CONCRETO, FUNDO COM BRITA, DIMENSÕES INTERNAS: 0,4X0,4X0,4 M. AF_12/2020</t>
  </si>
  <si>
    <t xml:space="preserve"> 13.7 </t>
  </si>
  <si>
    <t xml:space="preserve"> 13.7.1 </t>
  </si>
  <si>
    <t>ETAPA 1K - INSTALAÇÕES HIDRÁULICAS</t>
  </si>
  <si>
    <t xml:space="preserve"> 13.8 </t>
  </si>
  <si>
    <t xml:space="preserve"> 13.8.1 </t>
  </si>
  <si>
    <t>ETAPA 1K - INSTALAÇÕES SANITÁRIAS</t>
  </si>
  <si>
    <t xml:space="preserve"> 13.9 </t>
  </si>
  <si>
    <t xml:space="preserve"> 13.9.1 </t>
  </si>
  <si>
    <t>ETAPA 1K - INSTALAÇÕES PLUVIAIS</t>
  </si>
  <si>
    <t xml:space="preserve"> 99630 </t>
  </si>
  <si>
    <t>VÁLVULA DE RETENÇÃO VERTICAL, DE BRONZE, ROSCÁVEL, 1 1/4" - FORNECIMENTO E INSTALAÇÃO. AF_08/2021</t>
  </si>
  <si>
    <t xml:space="preserve"> 13.10 </t>
  </si>
  <si>
    <t>DRENAGEM</t>
  </si>
  <si>
    <t xml:space="preserve"> 13.10.1 </t>
  </si>
  <si>
    <t>ETAPA 1K - DRENAGEM</t>
  </si>
  <si>
    <t xml:space="preserve"> 13.11 </t>
  </si>
  <si>
    <t xml:space="preserve"> 13.11.1 </t>
  </si>
  <si>
    <t>ETAPA 1K - INSTALAÇÕES DE GÁS LIQUEFEITO DE PETRÓLEO - GLP</t>
  </si>
  <si>
    <t xml:space="preserve"> 13.11.2 </t>
  </si>
  <si>
    <t>ETAPA 2K - INSTALAÇÕES DE GÁS LIQUEFEITO DE PETRÓLEO - GLP</t>
  </si>
  <si>
    <t xml:space="preserve"> 13.11.3 </t>
  </si>
  <si>
    <t>ETAPA 3K - INSTALAÇÕES DE GÁS LIQUEFEITO DE PETRÓLEO - GLP</t>
  </si>
  <si>
    <t xml:space="preserve"> 95249 </t>
  </si>
  <si>
    <t xml:space="preserve"> SRCE_1018 </t>
  </si>
  <si>
    <t>BALIZADOR EM CONCRETO DE SEÇÃO CIRCULAR  DE PVC (DIÂMETRO CONFORME PROJETO), PREENCHIDO EM CONCRETO E REFORÇADO COM AÇO CA-50 - FORNECIMENTO E COLOCAÇÃO</t>
  </si>
  <si>
    <t xml:space="preserve"> 13.12 </t>
  </si>
  <si>
    <t>PAVIMENTAÇÃO</t>
  </si>
  <si>
    <t xml:space="preserve"> 13.12.1 </t>
  </si>
  <si>
    <t>ETAPA 1K - PAVIMENTAÇÃO</t>
  </si>
  <si>
    <t xml:space="preserve"> 100577 </t>
  </si>
  <si>
    <t>REGULARIZAÇÃO E COMPACTAÇÃO DE SUBLEITO DE SOLO PREDOMINANTEMENTE ARENOSO. AF_11/2019</t>
  </si>
  <si>
    <t>EXECUÇÃO DE PÁTIO/ESTACIONAMENTO EM PISO INTERTRAVADO, COM BLOCO RETANGULAR COR NATURAL DE 20 X 10 CM, ESPESSURA 8 CM, ASSENTANDO (6CM) E REJUNTADO COM PÓ DE PEDRA.</t>
  </si>
  <si>
    <t xml:space="preserve"> 13.12.2 </t>
  </si>
  <si>
    <t>ETAPA 2K - PAVIMENTAÇÃO</t>
  </si>
  <si>
    <t xml:space="preserve"> 13.12.3 </t>
  </si>
  <si>
    <t>ETAPA 3K - PAVIMENTAÇÃO</t>
  </si>
  <si>
    <t xml:space="preserve"> 13.12.4 </t>
  </si>
  <si>
    <t>ETAPA 4K - PAVIMENTAÇÃO</t>
  </si>
  <si>
    <t xml:space="preserve"> 13.12.5 </t>
  </si>
  <si>
    <t>ETAPA 5K - PAVIMENTAÇÃO</t>
  </si>
  <si>
    <t xml:space="preserve"> 13.12.6 </t>
  </si>
  <si>
    <t>ETAPA 6K - PAVIMENTAÇÃO</t>
  </si>
  <si>
    <t xml:space="preserve"> 94273 </t>
  </si>
  <si>
    <t>ASSENTAMENTO DE GUIA (MEIO-FIO) EM TRECHO RETO, CONFECCIONADA EM CONCRETO PRÉ-FABRICADO, DIMENSÕES 100X15X13X30 CM (COMPRIMENTO X BASE INFERIOR X BASE SUPERIOR X ALTURA), PARA VIAS URBANAS (USO VIÁRIO). AF_06/2016</t>
  </si>
  <si>
    <t xml:space="preserve"> 13.13 </t>
  </si>
  <si>
    <t xml:space="preserve"> 13.13.1 </t>
  </si>
  <si>
    <t>ETAPA 1K - INSTALAÇÕES ELÉTRICAS</t>
  </si>
  <si>
    <t xml:space="preserve"> 91931 </t>
  </si>
  <si>
    <t>CABO DE COBRE FLEXÍVEL ISOLADO, 6 MM², ANTI-CHAMA 0,6/1,0 KV, PARA CIRCUITOS TERMINAIS - FORNECIMENTO E INSTALAÇÃO. AF_12/2015</t>
  </si>
  <si>
    <t>POSTE METÁLICO DECORATIVO CÔNICO RETO FLANGEADO H=4.0m P/01 OU 02 LUMINÁRIAS DECORATIVAS</t>
  </si>
  <si>
    <t xml:space="preserve"> 97887 </t>
  </si>
  <si>
    <t>CAIXA ENTERRADA ELÉTRICA RETANGULAR, EM ALVENARIA COM TIJOLOS CERÂMICOS MACIÇOS, FUNDO COM BRITA, DIMENSÕES INTERNAS: 0,4X0,4X0,4 M. AF_12/2020</t>
  </si>
  <si>
    <t xml:space="preserve"> 13.13.2 </t>
  </si>
  <si>
    <t>ETAPA 2K - INSTALAÇÕES ELÉTRICAS</t>
  </si>
  <si>
    <t>MUFLA TME, USO EXTERNO, PARA CABOS DE #35mm², 15KV, FORNECIMENTO E INSTALAÇÃO</t>
  </si>
  <si>
    <t xml:space="preserve"> 97670 </t>
  </si>
  <si>
    <t>ELETRODUTO FLEXÍVEL CORRUGADO, PEAD, DN 100 (4"), PARA REDE ENTERRADA DE DISTRIBUIÇÃO DE ENERGIA ELÉTRICA - FORNECIMENTO E INSTALAÇÃO. AF_12/2021</t>
  </si>
  <si>
    <t xml:space="preserve"> 96985 </t>
  </si>
  <si>
    <t>HASTE DE ATERRAMENTO 5/8  PARA SPDA - FORNECIMENTO E INSTALAÇÃO. AF_12/2017</t>
  </si>
  <si>
    <t xml:space="preserve"> 98111 </t>
  </si>
  <si>
    <t>CAIXA DE INSPEÇÃO PARA ATERRAMENTO, CIRCULAR, EM POLIETILENO, DIÂMETRO INTERNO = 0,3 M. AF_12/2020</t>
  </si>
  <si>
    <t xml:space="preserve"> 91957 </t>
  </si>
  <si>
    <t>INTERRUPTOR SIMPLES (1 MÓDULO) COM INTERRUPTOR PARALELO (1 MÓDULO), 10A/250V, INCLUINDO SUPORTE E PLACA - FORNECIMENTO E INSTALAÇÃO. AF_12/2015</t>
  </si>
  <si>
    <t xml:space="preserve"> 91996 </t>
  </si>
  <si>
    <t>TOMADA MÉDIA DE EMBUTIR (1 MÓDULO), 2P+T 10 A, INCLUINDO SUPORTE E PLACA - FORNECIMENTO E INSTALAÇÃO. AF_12/2015</t>
  </si>
  <si>
    <t xml:space="preserve"> 13.13.3 </t>
  </si>
  <si>
    <t>ETAPA 3K - INSTALAÇÕES ELÉTRICAS</t>
  </si>
  <si>
    <t xml:space="preserve"> 13.13.4 </t>
  </si>
  <si>
    <t>ETAPA 4K - INSTALAÇÕES ELÉTRICAS</t>
  </si>
  <si>
    <t xml:space="preserve"> 13.13.5 </t>
  </si>
  <si>
    <t>ETAPA 5K - INSTALAÇÕES ELÉTRICAS</t>
  </si>
  <si>
    <t xml:space="preserve"> 13.13.6 </t>
  </si>
  <si>
    <t>ETAPA 6K - INSTALAÇÕES ELÉTRICAS</t>
  </si>
  <si>
    <t xml:space="preserve"> 13.13.7 </t>
  </si>
  <si>
    <t>ETAPA 7K - INSTALAÇÕES ELÉTRICAS</t>
  </si>
  <si>
    <t xml:space="preserve"> 13.13.8 </t>
  </si>
  <si>
    <t>ETAPA 8K - INSTALAÇÕES ELÉTRICAS</t>
  </si>
  <si>
    <t xml:space="preserve"> 13.14 </t>
  </si>
  <si>
    <t xml:space="preserve"> 13.14.1 </t>
  </si>
  <si>
    <t>ETAPA 1K - LÓGICA</t>
  </si>
  <si>
    <t xml:space="preserve"> 13.15 </t>
  </si>
  <si>
    <t>CFTV</t>
  </si>
  <si>
    <t xml:space="preserve"> 13.15.1 </t>
  </si>
  <si>
    <t>ETAPA 1K - CFTV</t>
  </si>
  <si>
    <t xml:space="preserve"> 97667 </t>
  </si>
  <si>
    <t>ELETRODUTO FLEXÍVEL CORRUGADO, PEAD, DN 50 (1 1/2"), PARA REDE ENTERRADA DE DISTRIBUIÇÃO DE ENERGIA ELÉTRICA - FORNECIMENTO E INSTALAÇÃO. AF_12/2021</t>
  </si>
  <si>
    <t xml:space="preserve"> 13.16 </t>
  </si>
  <si>
    <t>SEGURANÇA PATRIMONIAL</t>
  </si>
  <si>
    <t xml:space="preserve"> 13.16.1 </t>
  </si>
  <si>
    <t>ETAPA 1K - SEGURANÇA PATRIMONIAL</t>
  </si>
  <si>
    <t>SENSOR DE BARREIRA INFRAVERMELHO ATIVO COM FIO, TRANSMISSOR E RECEPTOR COM 4 FEIXE, DETECÇÃO POR OBSTRUÇÃO SIMULTÂNEA DO FEIXE, DISTÂNCIA MÁXIMA ENTRE TRANSMISSOR E RECEPTOR 100 METROS, SENSOR TIPO CERCA VIRTUAL, 2 CANAIS DE FREQUÊNCIA, AJUSTE HORIZONTAL DE 360° E AJUSTE DE 4 NÍVEIS DE POTÊNCIA DO SINAL INFRAVERMELHO. REF.: IVA 7100 QUAD. FAB.: INTELBRAS OU EQUIVALENTE TÉCNICO; - FORNECIMENTO E INSTALAÇÃO.</t>
  </si>
  <si>
    <t xml:space="preserve"> 91872 </t>
  </si>
  <si>
    <t xml:space="preserve"> 91873 </t>
  </si>
  <si>
    <t xml:space="preserve"> 93008 </t>
  </si>
  <si>
    <t>ELETRODUTO RÍGIDO ROSCÁVEL, PVC, DN 50 MM (1 1/2"), PARA REDE ENTERRADA DE DISTRIBUIÇÃO DE ENERGIA ELÉTRICA - FORNECIMENTO E INSTALAÇÃO. AF_12/2021</t>
  </si>
  <si>
    <t>CENTRAL DE ALARME DE INTRUSÃO PARA INSTALAÇÃO EM RACK COM MÓDULO PARA SENSOR DE BARREIRA INFRAVERMELHO - FORNECIMENTO E INSTALAÇÃO.</t>
  </si>
  <si>
    <t xml:space="preserve"> 13.17 </t>
  </si>
  <si>
    <t>GERAÇÃO SOLAR</t>
  </si>
  <si>
    <t xml:space="preserve"> 13.17.1 </t>
  </si>
  <si>
    <t>ETAPA 1K - GERAÇÃO SOLAR</t>
  </si>
  <si>
    <t xml:space="preserve"> 13.17.2 </t>
  </si>
  <si>
    <t>ETAPA 2K - GERAÇÃO SOLAR</t>
  </si>
  <si>
    <t xml:space="preserve"> 13.17.3 </t>
  </si>
  <si>
    <t>ETAPA 3K - GERAÇÃO SOLAR</t>
  </si>
  <si>
    <t>CABO DE COBRE ISOLADO, #4MM², PARA USINA SOLAR, CORRENTE CONTINUA, TENSÃO DE ISOLAÇÃO DE 1,8KV EM CORRENTE CONTINUA, 90º C DE TEMPERATURA CONTINUA.</t>
  </si>
  <si>
    <t xml:space="preserve"> 13.18 </t>
  </si>
  <si>
    <t xml:space="preserve"> 13.18.1 </t>
  </si>
  <si>
    <t>ETAPA 1K - CLIMATIZAÇÃO</t>
  </si>
  <si>
    <t xml:space="preserve"> 102622 </t>
  </si>
  <si>
    <t>CAIXA D´ÁGUA EM POLIETILENO, 500 LITROS (INCLUSOS TUBOS, CONEXÕES E TORNEIRA DE BÓIA) - FORNECIMENTO E INSTALAÇÃO. AF_06/2021</t>
  </si>
  <si>
    <t>TUBO PRETO EM AÇO CARBONO  SEM COSTURA 6" ASTM A-53 GR WPB  SCHEDULE 40 COM CONEXOES NA COR PADRÃO PARA SISTEMAS DE ÁGUA DE CONDENSAÇÃO COM BASE, E ACAB COM TINTA EPOXI.</t>
  </si>
  <si>
    <t>REVESTIMENTO EM ALUMINIO LISO ESPESSURA 0,7 MM PARA REVESTIMENTO DAS TUBULAÇÕES DA CAG E ÁREAS ONDE A TUBULAÇÃO FICA EXPOSTA AO TEMPO, APLICADOS SOBRE O ISOLAMENTO - FORNECIMENTO E ASSENTAMENTO</t>
  </si>
  <si>
    <t>VALVULA BORBOLETA EM AÇO CARBONO MALEAVEL TIPO WAFER COM ALAVANCA DIAM 5” - FORNECIMENTO E INSTALAÇÃO</t>
  </si>
  <si>
    <t xml:space="preserve"> PFSE_465 </t>
  </si>
  <si>
    <t>FLANGE EM AÇO CARBONO ASTM A-105 GR-WPB COM RESSALTO PARA SOLDA TIPO DE PASSAGEM COM FURAÇÃO DIÂMETRO NOMINAL 4” CLASSE 150 LB - FORNECIMENTO E INSTALAÇÃO</t>
  </si>
  <si>
    <t xml:space="preserve"> PFSE_466 </t>
  </si>
  <si>
    <t>FLANGE EM AÇO CARBONO ASTM A-105 GR-WPB COM RESSALTO PARA SOLDA TIPO DE PASSAGEM COM FURAÇÃO DIÂMETRO NOMINAL 5” CLASSE 150 LB - FORNECIMENTO E INSTALAÇÃO</t>
  </si>
  <si>
    <t xml:space="preserve"> PFSE_467 </t>
  </si>
  <si>
    <t>FLANGE EM AÇO CARBONO ASTM A-105 GR-WPB COM RESSALTO PARA SOLDA TIPO DE PASSAGEM COM FURAÇÃO DIÂMETRO NOMINAL 6” CLASSE 150 LB - FORNECIMENTO E INSTALAÇÃO</t>
  </si>
  <si>
    <t xml:space="preserve"> PFSE_469 </t>
  </si>
  <si>
    <t>TERMÔMETRO CAPELA ESCALA EM GRAUS CENTIGRADOS (º C) DE 0 ºC A + 50 ºC, COM POÇO PARA TERMOMETRO MEIA LUVA DE CONEXÃO À TUBULAÇÃO - FORNECIMENTO E INSTALAÇÃO</t>
  </si>
  <si>
    <t xml:space="preserve"> PFSE_470 </t>
  </si>
  <si>
    <t>CHAVE DE FLUXO  CONEXÃO 1” - FORNECIMENTO E INSTALAÇÃO</t>
  </si>
  <si>
    <t>FECHAMENTO HIDRÁULICO PARA UNIDADE RESFRIADORA DE LÍQUIDO (CHILLER) - CONFORME ESPECIFICAÇÕES EM PROJETO</t>
  </si>
  <si>
    <t>FECHAMENTO DE TORRE COMPOSTO DE: REDUÇÃO CONCÊNTRICA DE 5" PARA 4" (4 UNIDADES), VÁLVULA BORBOLETA 5" (4 UNIDADES), PONTO DE MEDIÇÃO DE PRESSÃO DE ÁGUA GELADA E AMORTECEDOR E CALÇO ANTIVIBRATÓRIO</t>
  </si>
  <si>
    <t xml:space="preserve"> PFSE_581 </t>
  </si>
  <si>
    <t>CALHA DE CONCRETO E ALVENARIA, REVESTIDA INTERNAMENTE - SEÇÃO 1,00 X 0,30M - MATERIAIS E MÃO DE OBRA</t>
  </si>
  <si>
    <t xml:space="preserve"> 13.19 </t>
  </si>
  <si>
    <t>ELEVADORES</t>
  </si>
  <si>
    <t xml:space="preserve"> 13.19.1 </t>
  </si>
  <si>
    <t>ETAPA 1K - ELEVADORES</t>
  </si>
  <si>
    <t xml:space="preserve"> 13.20 </t>
  </si>
  <si>
    <t xml:space="preserve"> 13.20.1 </t>
  </si>
  <si>
    <t>ETAPA 1K - RESERVATÓRIO ENTERRADO</t>
  </si>
  <si>
    <t xml:space="preserve"> 13.20.2 </t>
  </si>
  <si>
    <t>ETAPA 2K - RESERVATÓRIO ENTERRADO</t>
  </si>
  <si>
    <t xml:space="preserve"> 13.21 </t>
  </si>
  <si>
    <t>ESTRUTURA METÁLICA</t>
  </si>
  <si>
    <t xml:space="preserve"> 13.21.1 </t>
  </si>
  <si>
    <t>ETAPA 1K - ESTRUTURA METÁLICA</t>
  </si>
  <si>
    <t xml:space="preserve"> 13.21.2 </t>
  </si>
  <si>
    <t>ETAPA 2K - ESTRUTURA METÁLICA</t>
  </si>
  <si>
    <t xml:space="preserve"> 94229 </t>
  </si>
  <si>
    <t>CALHA EM CHAPA DE AÇO GALVANIZADO NÚMERO 24, DESENVOLVIMENTO DE 100 CM, INCLUSO TRANSPORTE VERTICAL. AF_07/2019</t>
  </si>
  <si>
    <t>Total sem BDI</t>
  </si>
  <si>
    <t>Total do BDI</t>
  </si>
  <si>
    <t>Total Geral</t>
  </si>
  <si>
    <t>PLANILHA ORÇAMENTÁRIA NÃO DESONERADA - CONSTRUÇÃO DA NOVA SEDE DA SUPERINTENDÊNCIA DE POLÍCIA FEDERAL EM SERGIPE (SR/PF/SE)</t>
  </si>
  <si>
    <t>ITEM</t>
  </si>
  <si>
    <t>DESCRIÇÃO</t>
  </si>
  <si>
    <t>TOTAL</t>
  </si>
  <si>
    <t>PESO (%)</t>
  </si>
  <si>
    <t xml:space="preserve"> 91939 </t>
  </si>
  <si>
    <t>CAIXA RETANGULAR 4" X 2" ALTA (2,00 M DO PISO), PVC, INSTALADA EM PAREDE - FORNECIMENTO E INSTALAÇÃO. AF_12/2015</t>
  </si>
  <si>
    <t xml:space="preserve"> 92000 </t>
  </si>
  <si>
    <t>TOMADA BAIXA DE EMBUTIR (1 MÓDULO), 2P+T 10 A, INCLUINDO SUPORTE E PLACA - FORNECIMENTO E INSTALAÇÃO. AF_12/2015</t>
  </si>
  <si>
    <t xml:space="preserve"> 91870 </t>
  </si>
  <si>
    <t>ELETRODUTO RÍGIDO ROSCÁVEL, PVC, DN 20 MM (1/2"), PARA CIRCUITOS TERMINAIS, INSTALADO EM PAREDE - FORNECIMENTO E INSTALAÇÃO. AF_12/2015</t>
  </si>
  <si>
    <t xml:space="preserve"> 94210 </t>
  </si>
  <si>
    <t>TELHAMENTO COM TELHA ONDULADA DE FIBROCIMENTO E = 6 MM, COM RECOBRIMENTO LATERAL DE 1 1/4 DE ONDA PARA TELHADO COM INCLINAÇÃO MÁXIMA DE 10°, COM ATÉ 2 ÁGUAS, INCLUSO IÇAMENTO. AF_07/2019</t>
  </si>
  <si>
    <t xml:space="preserve"> 103328 </t>
  </si>
  <si>
    <t>ALVENARIA DE VEDAÇÃO DE BLOCOS CERÂMICOS FURADOS NA HORIZONTAL DE 9X19X19 CM (ESPESSURA 9 CM) E ARGAMASSA DE ASSENTAMENTO COM PREPARO EM BETONEIRA. AF_12/2021</t>
  </si>
  <si>
    <t xml:space="preserve"> SRCE_356 </t>
  </si>
  <si>
    <t xml:space="preserve"> SRCE_357 </t>
  </si>
  <si>
    <t xml:space="preserve"> SRCE_459 </t>
  </si>
  <si>
    <t xml:space="preserve"> SRCE_358 </t>
  </si>
  <si>
    <t xml:space="preserve"> 95802 </t>
  </si>
  <si>
    <t xml:space="preserve"> 89614 </t>
  </si>
  <si>
    <t>LUVA, PVC, SOLDÁVEL, DN 85MM, INSTALADO EM PRUMADA DE ÁGUA - FORNECIMENTO E INSTALAÇÃO. AF_06/2022</t>
  </si>
  <si>
    <t xml:space="preserve"> 102281 </t>
  </si>
  <si>
    <t>ESCAVAÇÃO MECANIZADA DE VALA COM PROF. MAIOR QUE 1,5 M ATÉ 3,0 M (MÉDIA MONTANTE E JUSANTE/UMA COMPOSIÇÃO POR TRECHO),COM ESCAVADEIRA (1,2 M3),LARG. DE 1,5 M A 2,5 M, EM SOLO DE 1A CATEGORIA, LOCAIS COM BAIXO NÍVEL DE INTERFERÊNCIA. AF_02/2021</t>
  </si>
  <si>
    <t xml:space="preserve"> 91887 </t>
  </si>
  <si>
    <t>CURVA 90 GRAUS PARA ELETRODUTO, PVC, ROSCÁVEL, DN 20 MM (1/2"), PARA CIRCUITOS TERMINAIS, INSTALADA EM FORRO - FORNECIMENTO E INSTALAÇÃO. AF_12/2015</t>
  </si>
  <si>
    <t xml:space="preserve"> 91875 </t>
  </si>
  <si>
    <t>LUVA PARA ELETRODUTO, PVC, ROSCÁVEL, DN 25 MM (3/4"), PARA CIRCUITOS TERMINAIS, INSTALADA EM FORRO - FORNECIMENTO E INSTALAÇÃO. AF_12/2015</t>
  </si>
  <si>
    <t xml:space="preserve"> 91890 </t>
  </si>
  <si>
    <t>CURVA 90 GRAUS PARA ELETRODUTO, PVC, ROSCÁVEL, DN 25 MM (3/4"), PARA CIRCUITOS TERMINAIS, INSTALADA EM FORRO - FORNECIMENTO E INSTALAÇÃO. AF_12/2015</t>
  </si>
  <si>
    <t xml:space="preserve"> SRCE_345 </t>
  </si>
  <si>
    <t xml:space="preserve"> SRCE_344 </t>
  </si>
  <si>
    <t xml:space="preserve"> SRCE_346 </t>
  </si>
  <si>
    <t xml:space="preserve"> SRCE_429 </t>
  </si>
  <si>
    <t xml:space="preserve"> SRCE_428 </t>
  </si>
  <si>
    <t xml:space="preserve"> SRCE_425 </t>
  </si>
  <si>
    <t xml:space="preserve"> SRCE_449 </t>
  </si>
  <si>
    <t xml:space="preserve"> SRCE_421 </t>
  </si>
  <si>
    <t xml:space="preserve"> 102279 </t>
  </si>
  <si>
    <t>ESCAVAÇÃO MECANIZADA DE VALA COM PROF. ATÉ 1,5 M (MÉDIA MONTANTE E JUSANTE/UMA COMPOSIÇÃO POR TRECHO), ESCAVADEIRA (0,8 M3),LARG. MENOR QUE 1,5 M, EM SOLO DE 1A CATEGORIA, LOCAIS COM BAIXO NÍVEL DE INTERFERÊNCIA. AF_02/2021</t>
  </si>
  <si>
    <t xml:space="preserve"> SRCE_427 </t>
  </si>
  <si>
    <t xml:space="preserve"> SRCE_340 </t>
  </si>
  <si>
    <t xml:space="preserve"> PFSE_048 </t>
  </si>
  <si>
    <t xml:space="preserve"> PFSE_049 </t>
  </si>
  <si>
    <t xml:space="preserve"> SRCE_423 </t>
  </si>
  <si>
    <t>CONCRETAGEM DE BLOCOS DE COROAMENTO E VIGAS BALDRAMES, FCK 30 MPA, COM USO DE BOMBA  LANÇAMENTO, ADENSAMENTO E ACABAMENTO. AF_06/2017</t>
  </si>
  <si>
    <t xml:space="preserve"> SRCE_323 </t>
  </si>
  <si>
    <t xml:space="preserve"> 94672 </t>
  </si>
  <si>
    <t>JOELHO 90 GRAUS COM BUCHA DE LATÃO, PVC, SOLDÁVEL, DN  25 MM, X 3/4 INSTALADO EM RESERVAÇÃO DE ÁGUA DE EDIFICAÇÃO QUE POSSUA RESERVATÓRIO DE FIBRA/FIBROCIMENTO   FORNECIMENTO E INSTALAÇÃO. AF_06/2016</t>
  </si>
  <si>
    <t xml:space="preserve"> SRCE_451 </t>
  </si>
  <si>
    <t xml:space="preserve"> SRCE_453 </t>
  </si>
  <si>
    <t xml:space="preserve"> SRCE_457 </t>
  </si>
  <si>
    <t xml:space="preserve"> SRCE_456 </t>
  </si>
  <si>
    <t xml:space="preserve"> SRCE_440 </t>
  </si>
  <si>
    <t>GA02 - GRELHA PARA INSUFLAMENTO DE AR, COM REGISTRO, ALETAS AJUSTÁVEIS, DUPLA DEFLEXÃO, COM CAIXA PLENO, EM ALUMINO ANODIZADO NATURAL. DIM. 400x200 (mm) MODELO GSH REF. FINCO DIFUSORES - FORNECIMENTO E INSTALAÇÃO</t>
  </si>
  <si>
    <t>TAE01 - VENEZIANA DE AR EXTERIOR - COM MOLDURA DE MONTAGEM E COM TELA DIM. 200x200 (mm) MODELO TAC REF. FINCO DIFUSORES - FORNECIMENTO E INSTALAÇÃO</t>
  </si>
  <si>
    <t>TAE02 - VENEZIANA DE AR EXTERIOR - COM MOLDURA DE MONTAGEM E COM TELA DIM. 400x200 (mm) MODELO TAC REF. FINCO DIFUSORES - FORNECIMENTO E INSTALAÇÃO</t>
  </si>
  <si>
    <t>TAE03 - VENEZIANA DE AR EXTERIOR - COM MOLDURA DE MONTAGEM E COM TELA DIM. 500x200 (mm) MODELO TAC REF. FINCO DIFUSORES - FORNECIMENTO E INSTALAÇÃO</t>
  </si>
  <si>
    <t>TAE05 - VENEZIANA DE AR EXTERIOR - COM MOLDURA DE MONTAGEM E COM TELA DIM. 600x300 (mm) MODELO TAC REF. FINCO DIFUSORES - FORNECIMENTO E INSTALAÇÃO</t>
  </si>
  <si>
    <t>ISOLAMENTO TÉRMICO ESPUMA ELASTOMÉRICA AF 4", ESPESSURA DA PAREDE DO ISOLAMENTO 43,0 mm - REF.: ARMACELL AFBR T 114 - FORNECIMENTO E ASSENTAMENTO</t>
  </si>
  <si>
    <t>CATRACA PEDESTAL CAP 3000 PNE - INTELBRAS</t>
  </si>
  <si>
    <t>ETAPA 1F - PAREDES E DIVISÓRIAS</t>
  </si>
  <si>
    <t>PLANILHA ORÇAMENTÁRIA NÃO DESONERADA RESUMIDA</t>
  </si>
  <si>
    <t>EQUIPAMENTOS</t>
  </si>
  <si>
    <t>2.1</t>
  </si>
  <si>
    <t>2.3</t>
  </si>
  <si>
    <t>PLANILHA ORÇAMENTÁRIA NÃO DESONERADA</t>
  </si>
  <si>
    <t>% Executada</t>
  </si>
  <si>
    <t>Financeiro (R$)</t>
  </si>
  <si>
    <t>APOIO À OBRA</t>
  </si>
  <si>
    <t>ADMINISTRAÇÃO LOCAL DE OBRA</t>
  </si>
  <si>
    <t xml:space="preserve"> 1.1.1 </t>
  </si>
  <si>
    <t xml:space="preserve"> 1.1.2 </t>
  </si>
  <si>
    <t xml:space="preserve"> 1.1.3 </t>
  </si>
  <si>
    <t xml:space="preserve"> 1.1.4 </t>
  </si>
  <si>
    <t xml:space="preserve"> 1.1.5 </t>
  </si>
  <si>
    <t xml:space="preserve"> 1.1.6 </t>
  </si>
  <si>
    <t xml:space="preserve"> SRCE_337 </t>
  </si>
  <si>
    <t xml:space="preserve"> 1.1.7 </t>
  </si>
  <si>
    <t xml:space="preserve"> 1.1.8 </t>
  </si>
  <si>
    <t xml:space="preserve"> 1.1.9 </t>
  </si>
  <si>
    <t xml:space="preserve"> 1.1.10 </t>
  </si>
  <si>
    <t xml:space="preserve"> 1.1.11 </t>
  </si>
  <si>
    <t>TAXAS, IMPOSTOS, LICENÇAS E LEGALIZAÇÃO DA OBRA</t>
  </si>
  <si>
    <t xml:space="preserve"> 1.2.1 </t>
  </si>
  <si>
    <t xml:space="preserve"> SRPFCE_0003 </t>
  </si>
  <si>
    <t>LICENÇA DE SOFTWARE PARA ACOMPANHAMENTO DE ORÇAMENTO E MEDIÇÕES</t>
  </si>
  <si>
    <t xml:space="preserve"> 1.2.2 </t>
  </si>
  <si>
    <t xml:space="preserve"> SRCE_1253 </t>
  </si>
  <si>
    <t>ANOTAÇÃO DE RESPONSABILIDADE TÉCNICA (EXECUÇÃO DE OBRA)</t>
  </si>
  <si>
    <t>EQUIPAMENTOS ALUGADOS</t>
  </si>
  <si>
    <t xml:space="preserve"> 1.3.1 </t>
  </si>
  <si>
    <t xml:space="preserve"> 1.3.2 </t>
  </si>
  <si>
    <t xml:space="preserve"> 1.3.3 </t>
  </si>
  <si>
    <t xml:space="preserve"> SRCE_1023 </t>
  </si>
  <si>
    <t>M² x MÊS</t>
  </si>
  <si>
    <t xml:space="preserve"> 1.3.4 </t>
  </si>
  <si>
    <t xml:space="preserve"> 1.3.5 </t>
  </si>
  <si>
    <t xml:space="preserve"> 1.3.6 </t>
  </si>
  <si>
    <t xml:space="preserve"> 00010776 </t>
  </si>
  <si>
    <t>LOCACAO DE CONTAINER 2,30 X 6,00 M, ALT. 2,50 M, PARA ESCRITORIO, SEM DIVISORIAS INTERNAS E SEM SANITARIO (NAO INCLUI MOBILIZACAO/DESMOBILIZACAO)</t>
  </si>
  <si>
    <t xml:space="preserve"> 1.3.7 </t>
  </si>
  <si>
    <t xml:space="preserve"> 00010777 </t>
  </si>
  <si>
    <t>LOCACAO DE CONTAINER 2,30 X 4,30 M, ALT. 2,50 M, PARA SANITARIO, COM 3 BACIAS, 4 CHUVEIROS, 1 LAVATORIO E 1 MICTORIO (NAO INCLUI MOBILIZACAO/DESMOBILIZACAO)</t>
  </si>
  <si>
    <t xml:space="preserve"> 1.3.8 </t>
  </si>
  <si>
    <t xml:space="preserve"> SRCE_1262 </t>
  </si>
  <si>
    <t>MOBILIZAÇÃO E DESMOBILIZAÇÃO DE CONTEINER LOCADO PARA BARRACÃO DE OBRA</t>
  </si>
  <si>
    <t>LEVANTAMENTOS E LOCAÇÕES</t>
  </si>
  <si>
    <t xml:space="preserve"> SRCE_1255 </t>
  </si>
  <si>
    <t>SERVICOS TOPOGRAFICOS PARA PAVIMENTACAO, INCLUSIVE NOTA DE SERVICOS, ACOMPANHAMENTO E GREIDE</t>
  </si>
  <si>
    <t xml:space="preserve"> 2.1.2 </t>
  </si>
  <si>
    <t xml:space="preserve"> SRCE_1256 </t>
  </si>
  <si>
    <t>LOCACAO DA OBRA, COM USO DE EQUIPAMENTOS TOPOGRAFICOS, INCLUSIVE NIVELADOR</t>
  </si>
  <si>
    <t>SERVIÇOS DE LIMPEZA E PREPARAÇÃO DE TERRENO</t>
  </si>
  <si>
    <t xml:space="preserve"> 98530 </t>
  </si>
  <si>
    <t>CORTE RASO E RECORTE DE ÁRVORE COM DIÂMETRO DE TRONCO MAIOR OU IGUAL A 0,40 M E MENOR QUE 0,60 M.AF_05/2018</t>
  </si>
  <si>
    <t xml:space="preserve"> 98527 </t>
  </si>
  <si>
    <t>REMOÇÃO DE RAÍZES REMANESCENTES DE TRONCO DE ÁRVORE COM DIÂMETRO MAIOR OU IGUAL A 0,40 M E MENOR QUE 0,60 M.AF_05/2018</t>
  </si>
  <si>
    <t>CANTEIRO DE OBRAS</t>
  </si>
  <si>
    <t xml:space="preserve"> 2.3.2 </t>
  </si>
  <si>
    <t xml:space="preserve"> SRPFCE_0006 </t>
  </si>
  <si>
    <t xml:space="preserve"> 2.3.3 </t>
  </si>
  <si>
    <t xml:space="preserve"> SRPFCE_0007 </t>
  </si>
  <si>
    <t xml:space="preserve"> 2.3.4 </t>
  </si>
  <si>
    <t xml:space="preserve"> 2.3.5 </t>
  </si>
  <si>
    <t xml:space="preserve"> 2.3.6 </t>
  </si>
  <si>
    <t xml:space="preserve"> 2.3.7 </t>
  </si>
  <si>
    <t xml:space="preserve"> 2.3.8 </t>
  </si>
  <si>
    <t xml:space="preserve"> SRCE_17 </t>
  </si>
  <si>
    <t>TAPUME COM TELHA METÁLICA ZINCADA, INCLUINDO UMA DESMONTAGEM E REINSTALAÇÃO</t>
  </si>
  <si>
    <t xml:space="preserve"> 2.3.9 </t>
  </si>
  <si>
    <t>AR CONDICIONADO SPLIT INVERTER, HI-WALL (PAREDE), 12000 BTU/H, CICLO FRIO - FORNECIMENTO E INSTALAÇÃO. AF_11/2021_P</t>
  </si>
  <si>
    <t xml:space="preserve"> 2.3.10 </t>
  </si>
  <si>
    <t xml:space="preserve"> SRCE_594 </t>
  </si>
  <si>
    <t>DEMOLIÇÕES E RETIRADAS</t>
  </si>
  <si>
    <t xml:space="preserve"> 97635 </t>
  </si>
  <si>
    <t>DEMOLIÇÃO DE PAVIMENTO INTERTRAVADO, DE FORMA MANUAL, COM REAPROVEITAMENTO. AF_12/2017</t>
  </si>
  <si>
    <t xml:space="preserve"> 85335 </t>
  </si>
  <si>
    <t>RETIRADA DE MEIO FIO C/ EMPILHAMENTO E S/ REMOCAO</t>
  </si>
  <si>
    <t xml:space="preserve"> 97633 </t>
  </si>
  <si>
    <t>DEMOLIÇÃO DE REVESTIMENTO CERÂMICO, DE FORMA MANUAL, SEM REAPROVEITAMENTO. AF_12/2017</t>
  </si>
  <si>
    <t xml:space="preserve"> SRCE_680 </t>
  </si>
  <si>
    <t>DEMOLIÇÃO DE PISO CERÂMICO SOBRE LASTRO DE CONCRETO</t>
  </si>
  <si>
    <t xml:space="preserve"> 97625 </t>
  </si>
  <si>
    <t>DEMOLIÇÃO DE ALVENARIA PARA QUALQUER TIPO DE BLOCO, DE FORMA MECANIZADA, SEM REAPROVEITAMENTO. AF_12/2017</t>
  </si>
  <si>
    <t xml:space="preserve"> SRCE_1258 </t>
  </si>
  <si>
    <t>DEMOLIÇÃO DE CONCRETO ARMADO COM ROMPEDOR E MARTELETE</t>
  </si>
  <si>
    <t xml:space="preserve"> 97629 </t>
  </si>
  <si>
    <t>DEMOLIÇÃO DE LAJES, DE FORMA MECANIZADA COM MARTELETE, SEM REAPROVEITAMENTO. AF_12/2017</t>
  </si>
  <si>
    <t xml:space="preserve"> 97627 </t>
  </si>
  <si>
    <t>DEMOLIÇÃO DE PILARES E VIGAS EM CONCRETO ARMADO, DE FORMA MECANIZADA COM MARTELETE, SEM REAPROVEITAMENTO. AF_12/2017</t>
  </si>
  <si>
    <t xml:space="preserve"> 97647 </t>
  </si>
  <si>
    <t>REMOÇÃO DE TELHAS, DE FIBROCIMENTO, METÁLICA E CERÂMICA, DE FORMA MANUAL, SEM REAPROVEITAMENTO. AF_12/2017</t>
  </si>
  <si>
    <t xml:space="preserve"> SRCE_679 </t>
  </si>
  <si>
    <t>DEMOLIÇÃO DE ESTRUTURA DE MADEIRA P/TELHADOS</t>
  </si>
  <si>
    <t xml:space="preserve"> SRCE_671 </t>
  </si>
  <si>
    <t>DEMOLIÇÃO MANUAL DE CARPETE EM PISO E PAREDES C/TRANSP.ATE CB. E CARGA</t>
  </si>
  <si>
    <t xml:space="preserve"> 2.4.13 </t>
  </si>
  <si>
    <t>RETIRADA DE FORRO PACOTE</t>
  </si>
  <si>
    <t xml:space="preserve"> 2.4.14 </t>
  </si>
  <si>
    <t xml:space="preserve"> SRCE_682 </t>
  </si>
  <si>
    <t>DEMOLIÇÃO DE FORRO DE GESSO</t>
  </si>
  <si>
    <t xml:space="preserve"> 2.4.15 </t>
  </si>
  <si>
    <t xml:space="preserve"> SRCE_681 </t>
  </si>
  <si>
    <t>DEMOLIÇÃO DE FORRO DE PVC</t>
  </si>
  <si>
    <t xml:space="preserve"> 2.4.16 </t>
  </si>
  <si>
    <t xml:space="preserve"> 97638 </t>
  </si>
  <si>
    <t>REMOÇÃO DE CHAPAS E PERFIS DE DRYWALL, DE FORMA MANUAL, SEM REAPROVEITAMENTO. AF_12/2017</t>
  </si>
  <si>
    <t xml:space="preserve"> 2.4.17 </t>
  </si>
  <si>
    <t xml:space="preserve"> SRCE_673 </t>
  </si>
  <si>
    <t>Limpeza e lavagem de superfície revestida com material cerâmico ou pastilhas por hidrojateamento com rejuntamento</t>
  </si>
  <si>
    <t xml:space="preserve"> 2.4.18 </t>
  </si>
  <si>
    <t xml:space="preserve"> SRCE_515 </t>
  </si>
  <si>
    <t>REMOÇÃO DE POSTE DE CONCRETO ARMADO SEÇÃO CIRCULAR OU DUPLO T.INC_05/2021</t>
  </si>
  <si>
    <t xml:space="preserve"> 2.4.19 </t>
  </si>
  <si>
    <t xml:space="preserve"> SRCE_1024 </t>
  </si>
  <si>
    <t>REMOÇÃO DE POSTE METÁLICO</t>
  </si>
  <si>
    <t xml:space="preserve"> 2.4.20 </t>
  </si>
  <si>
    <t xml:space="preserve"> SRPFCE_0096 </t>
  </si>
  <si>
    <t>Retirada de bancada incluindo pertences</t>
  </si>
  <si>
    <t xml:space="preserve"> 2.4.21 </t>
  </si>
  <si>
    <t xml:space="preserve"> 97663 </t>
  </si>
  <si>
    <t>REMOÇÃO DE LOUÇAS, DE FORMA MANUAL, SEM REAPROVEITAMENTO. AF_12/2017</t>
  </si>
  <si>
    <t xml:space="preserve"> 2.4.22 </t>
  </si>
  <si>
    <t xml:space="preserve"> SRPFCE_0097 </t>
  </si>
  <si>
    <t>Remoção ou Reinstalação de luminárias 1x32W, 2x32W, 3x32W ou 4x32W</t>
  </si>
  <si>
    <t xml:space="preserve"> 2.4.23 </t>
  </si>
  <si>
    <t xml:space="preserve"> SRPFCE_0098 </t>
  </si>
  <si>
    <t>Remoção de impermeabilização com manta asfaltica</t>
  </si>
  <si>
    <t xml:space="preserve"> 2.4.24 </t>
  </si>
  <si>
    <t xml:space="preserve"> 97644 </t>
  </si>
  <si>
    <t>REMOÇÃO DE PORTAS, DE FORMA MANUAL, SEM REAPROVEITAMENTO. AF_12/2017</t>
  </si>
  <si>
    <t xml:space="preserve"> 2.4.25 </t>
  </si>
  <si>
    <t xml:space="preserve"> SRPFCE_0073 </t>
  </si>
  <si>
    <t>DESMONTAGEM E REMOCAO DE ELEVADORES</t>
  </si>
  <si>
    <t xml:space="preserve"> 2.4.26 </t>
  </si>
  <si>
    <t xml:space="preserve"> SRPFCE_0190 </t>
  </si>
  <si>
    <t>Remoção de metais sanitários (torneira, registros, chuveiros, etc.)</t>
  </si>
  <si>
    <t xml:space="preserve"> 2.4.27 </t>
  </si>
  <si>
    <t xml:space="preserve"> SRPFCE_0187 </t>
  </si>
  <si>
    <t>REMOÇÃO MANUAL DE MICTÓRIO C/ TRANSP. ATÉ CAÇAMBA</t>
  </si>
  <si>
    <t xml:space="preserve"> 2.4.28 </t>
  </si>
  <si>
    <t xml:space="preserve"> SRCE_714 </t>
  </si>
  <si>
    <t>RETIRADA DE EQUADRIAS EM MADEIRA SEM REAPROVEITAMENTO</t>
  </si>
  <si>
    <t xml:space="preserve"> 2.4.29 </t>
  </si>
  <si>
    <t xml:space="preserve"> SRCE_725 </t>
  </si>
  <si>
    <t>DESMONTAGEM E MONTAGEM DE MÓDULOS SOMBREADORES, INCLUINDO FORNECIMENTO DE TELA DE SOMBREAMENTO EM POLIETILENO DE ALTA DENSIDADE PARA COBERTURA, EXECUÇAO DE BLOCOS DE COROAMENTO DE 60X40X70CM E FIXAÇÃO DA ESTRUTURA COM VERGALHÃO ROSCADO DE 1/2" E COMPRIMENTO DE 60CM</t>
  </si>
  <si>
    <t xml:space="preserve"> 2.4.30 </t>
  </si>
  <si>
    <t xml:space="preserve"> 98528 </t>
  </si>
  <si>
    <t>REMOÇÃO DE RAÍZES REMANESCENTES DE TRONCO DE ÁRVORE COM DIÂMETRO MAIOR OU IGUAL A 0,60 M.AF_05/2018</t>
  </si>
  <si>
    <t xml:space="preserve"> 2.4.31 </t>
  </si>
  <si>
    <t xml:space="preserve"> 98531 </t>
  </si>
  <si>
    <t>CORTE RASO E RECORTE DE ÁRVORE COM DIÂMETRO DE TRONCO MAIOR OU IGUAL A 0,60 M.AF_05/2018</t>
  </si>
  <si>
    <t xml:space="preserve"> 2.4.32 </t>
  </si>
  <si>
    <t xml:space="preserve"> 2.4.33 </t>
  </si>
  <si>
    <t>MOVIMENTO DE TERRA</t>
  </si>
  <si>
    <t xml:space="preserve"> SRCE_675 </t>
  </si>
  <si>
    <t xml:space="preserve"> 2.5.3 </t>
  </si>
  <si>
    <t xml:space="preserve"> 101254 </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</si>
  <si>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</si>
  <si>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 xml:space="preserve"> 2.5.4 </t>
  </si>
  <si>
    <t>ESTACIONAMENTO PROVISÓRIO</t>
  </si>
  <si>
    <t xml:space="preserve"> 2.6.1.1 </t>
  </si>
  <si>
    <t xml:space="preserve"> 2.6.1.2 </t>
  </si>
  <si>
    <t xml:space="preserve"> 2.6.1.3 </t>
  </si>
  <si>
    <t xml:space="preserve"> 2.6.1.4 </t>
  </si>
  <si>
    <t xml:space="preserve"> 2.6.1.5 </t>
  </si>
  <si>
    <t xml:space="preserve"> SRCE_472 </t>
  </si>
  <si>
    <t xml:space="preserve"> 2.6.1.6 </t>
  </si>
  <si>
    <t xml:space="preserve"> 2.6.1.7 </t>
  </si>
  <si>
    <t>PRÉDIOS DE APOIO E CONTORNO</t>
  </si>
  <si>
    <t xml:space="preserve"> 2.6.2.1 </t>
  </si>
  <si>
    <t xml:space="preserve"> 2.6.2.1.1 </t>
  </si>
  <si>
    <t xml:space="preserve"> 73844/001 </t>
  </si>
  <si>
    <t>MURO DE ARRIMO DE ALVENARIA DE PEDRA ARGAMASSADA</t>
  </si>
  <si>
    <t xml:space="preserve"> 2.6.2.2 </t>
  </si>
  <si>
    <t>EDIFICAÇÕES</t>
  </si>
  <si>
    <t xml:space="preserve"> 2.6.2.2.1 </t>
  </si>
  <si>
    <t xml:space="preserve"> SRCE_523 </t>
  </si>
  <si>
    <t>EMBOÇO OU MASSA ÚNICA EM ARGAMASSA TRAÇO 1:7 COM ADIÇÃO DE PLASTIFICANTE, PREPARO MECÂNICA COM BETONEIRA 400 L, APLICADA MANUALMENTE EM PANOS DE FACHADA COM PRESENÇA DE VÃOS, ESPESSURA DE 35 MM</t>
  </si>
  <si>
    <t xml:space="preserve"> 2.6.2.2.2 </t>
  </si>
  <si>
    <t xml:space="preserve"> SRCE_526 </t>
  </si>
  <si>
    <t>EXECUÇÃO DE GUARITA EM ESTACIONAMENTO PROVISÓRIO EM BLOCO DE CONCRETO, JANELAS EM ALUMÍNIO E VIDRO, PORTAS EXTERNAS EM ALUMÍNIO E VIDRO, PORTAS INTERNAS EM MADEIRA PINTADA, LAJE IMPERMEABILIZADA, PISO EM CERÂMICA BRANCA (INCLUSIVE BANHEIRO/COPA ATÉ 1,80m), PINTURA COM TINTA LÁTEX (INTERNA) E TEXTURA (EXTERNA).</t>
  </si>
  <si>
    <t xml:space="preserve"> 2.6.2.2.3 </t>
  </si>
  <si>
    <t xml:space="preserve"> SRCE_474 </t>
  </si>
  <si>
    <t xml:space="preserve"> 2.6.2.2.4 </t>
  </si>
  <si>
    <t xml:space="preserve"> 2.6.2.3 </t>
  </si>
  <si>
    <t xml:space="preserve"> 2.6.2.3.1 </t>
  </si>
  <si>
    <t xml:space="preserve"> 2.6.2.4 </t>
  </si>
  <si>
    <t>PINTURAS</t>
  </si>
  <si>
    <t xml:space="preserve"> 2.6.2.4.1 </t>
  </si>
  <si>
    <t xml:space="preserve"> 88431 </t>
  </si>
  <si>
    <t>APLICAÇÃO MANUAL DE PINTURA COM TINTA TEXTURIZADA ACRÍLICA EM PAREDES EXTERNAS DE CASAS, DUAS CORES. AF_06/2014</t>
  </si>
  <si>
    <t xml:space="preserve"> 2.6.2.4.2 </t>
  </si>
  <si>
    <t xml:space="preserve"> 84649 </t>
  </si>
  <si>
    <t>PINTURA COM TINTA EM PO INDUSTRIALIZADA A BASE DE CAL, TRES DEMAOS</t>
  </si>
  <si>
    <t xml:space="preserve"> 2.6.2.5 </t>
  </si>
  <si>
    <t xml:space="preserve"> 2.6.2.5.1 </t>
  </si>
  <si>
    <t xml:space="preserve"> 2.6.2.5.2 </t>
  </si>
  <si>
    <t xml:space="preserve"> SRCE_1263 </t>
  </si>
  <si>
    <t>CERCA EM ALAMBRADO PINTADO COM TINTA ALQUÍDICA DE ACABAMENTO (ESMALTE SINTÉTICO ACETINADO PRETO) EM FÁBRICA, ESTRUTURADO POR TUBOS DE ACO GALVANIZADO, (MONTANTES COM DIAMETRO 2", TRAVESSAS E ESCORAS COM DIÂMETRO 1 ¼), COM TELA DE ARAME GALVANIZADO, FIO 12 BWG E MALHA QUADRADA 5X5CM - INCLUINDO PORTÃO DE CORRER</t>
  </si>
  <si>
    <t xml:space="preserve"> 2.6.2.5.3 </t>
  </si>
  <si>
    <t>PAVIMENTAÇÃO, DRENAGEM E TERRAPLANAGEM</t>
  </si>
  <si>
    <t xml:space="preserve"> 2.6.3.1 </t>
  </si>
  <si>
    <t xml:space="preserve"> 2.6.3.2 </t>
  </si>
  <si>
    <t xml:space="preserve"> 2.6.3.3 </t>
  </si>
  <si>
    <t xml:space="preserve"> 101137 </t>
  </si>
  <si>
    <t>ESCAVAÇÃO HORIZONTAL, INCLUINDO CARGA, DESCARGA E TRANSPORTE EM SOLO DE 1A CATEGORIA COM TRATOR DE ESTEIRAS (347HP/LÂMINA: 8,70M3) E CAMINHÃO BASCULANTE DE 10M3, DMT ATÉ 200M. AF_07/2020</t>
  </si>
  <si>
    <t xml:space="preserve"> 2.6.3.4 </t>
  </si>
  <si>
    <t xml:space="preserve"> 95875 </t>
  </si>
  <si>
    <t>TRANSPORTE COM CAMINHÃO BASCULANTE DE 10 M³, EM VIA URBANA PAVIMENTADA, DMT ATÉ 30 KM (UNIDADE: M3XKM). AF_07/2020</t>
  </si>
  <si>
    <t xml:space="preserve"> 2.6.3.5 </t>
  </si>
  <si>
    <t xml:space="preserve"> 2.6.3.6 </t>
  </si>
  <si>
    <t xml:space="preserve"> 102498 </t>
  </si>
  <si>
    <t>PINTURA DE MEIO-FIO COM TINTA BRANCA A BASE DE CAL (CAIAÇÃO). AF_05/2021</t>
  </si>
  <si>
    <t xml:space="preserve"> 2.6.3.7 </t>
  </si>
  <si>
    <t>EXECUÇÃO DE PASSEIO (CALÇADA) OU PISO DE CONCRETO COM CONCRETO MOLDADO IN LOCO, USINADO, ACABAMENTO CONVENCIONAL, ESPESSURA 8 CM, ARMADO. AF_07/2016</t>
  </si>
  <si>
    <t xml:space="preserve"> 2.6.3.8 </t>
  </si>
  <si>
    <t xml:space="preserve"> 92392 </t>
  </si>
  <si>
    <t>EXECUÇÃO DE PAVIMENTO EM PISO INTERTRAVADO, COM BLOCO PISOGRAMA DE 35 X 25 CM, ESPESSURA 8 CM. AF_12/2015</t>
  </si>
  <si>
    <t xml:space="preserve"> 2.6.3.9 </t>
  </si>
  <si>
    <t xml:space="preserve"> SRCE_599 </t>
  </si>
  <si>
    <t xml:space="preserve"> 2.6.3.10 </t>
  </si>
  <si>
    <t xml:space="preserve"> 96396 </t>
  </si>
  <si>
    <t>EXECUÇÃO E COMPACTAÇÃO DE BASE E OU SUB BASE PARA PAVIMENTAÇÃO DE BRITA GRADUADA SIMPLES - EXCLUSIVE CARGA E TRANSPORTE. AF_11/2019</t>
  </si>
  <si>
    <t xml:space="preserve"> 2.6.3.11 </t>
  </si>
  <si>
    <t xml:space="preserve"> 94289 </t>
  </si>
  <si>
    <t>EXECUÇÃO DE SARJETA DE CONCRETO USINADO, MOLDADA  IN LOCO  EM TRECHO RETO, 45 CM BASE X 10 CM ALTURA. AF_06/2016</t>
  </si>
  <si>
    <t xml:space="preserve"> 2.6.3.12 </t>
  </si>
  <si>
    <t xml:space="preserve"> 83659 </t>
  </si>
  <si>
    <t>BOCA DE LOBO EM ALVENARIA TIJOLO MACICO, REVESTIDA C/ ARGAMASSA DE CIMENTO E AREIA 1:3, SOBRE LASTRO DE CONCRETO 10CM E TAMPA DE CONCRETO ARMADO</t>
  </si>
  <si>
    <t xml:space="preserve"> 2.6.3.13 </t>
  </si>
  <si>
    <t xml:space="preserve"> SRCE_479 </t>
  </si>
  <si>
    <t>PRISMA DE FECHAMENTO PARA ESTACIONAMENTOS, EM PRÉ-MOLDADO DE CONCRETO, DIMENSÕES 1,00X0,20X0,17M (GELO BAIANO)</t>
  </si>
  <si>
    <t xml:space="preserve"> 2.6.3.14 </t>
  </si>
  <si>
    <t xml:space="preserve"> SRCE_480 </t>
  </si>
  <si>
    <t>FORNECIMENTO E ASSENTAMENTO DE GUIAS PARA JARDIM 7 X 11 X 100CM (IE-3)</t>
  </si>
  <si>
    <t xml:space="preserve"> 2.6.4.1 </t>
  </si>
  <si>
    <t xml:space="preserve"> SRCE_475 </t>
  </si>
  <si>
    <t>ENTRADA DE MEDIÇÃO DE ENERGIA ELETRICA AEREA TRIFASICA 63A EM POSTE DE CONCRETO</t>
  </si>
  <si>
    <t xml:space="preserve"> 2.6.4.2 </t>
  </si>
  <si>
    <t xml:space="preserve"> SRCE_905 </t>
  </si>
  <si>
    <t>ALIMENTAÇÃO ELÉTRICA AÉREA, COM QUADRO DE EMBUTIR E ILUMINAÇÃO EXTERNA</t>
  </si>
  <si>
    <t xml:space="preserve"> 2.6.4.3 </t>
  </si>
  <si>
    <t xml:space="preserve"> SRCE_986 </t>
  </si>
  <si>
    <t>POSTE - Ø150mm X 9,0m. COM 2 LUMINÁRIAS RETANGULARES TIPO PÉTALA, COM 4 MÓDULOS LED DE 40W CADA, TEMPERATURA DE COR 5000k, LENTE PARA ABERTURA DE FACHO SIMÉTRICO, CORPO EM PERFIL DE ALUMÍNIO EXTRUDADO E CHAPA DE ALUMÍNIO COM PINTURA ELETROSTÁTICA NA COR PRETA, ALOJAMENTO PARA DRIVER MULTITENSÃO 100-250V, IP65, IRC&gt;70, FLUXO LUMINOSO DE 19.040 LÚMENS</t>
  </si>
  <si>
    <t xml:space="preserve"> 2.6.4.4 </t>
  </si>
  <si>
    <t xml:space="preserve"> SRCE_987 </t>
  </si>
  <si>
    <t>POSTE - Ø150mm X 9,0m. COM 1 LUMINÁRIA RETANGULAR TIPO PÉTALA, COM 4 MÓDULOS LED DE 40W , TEMPERATURA DE COR 5000k, LENTE PARA ABERTURA DE FACHO SIMÉTRICO, CORPO EM PERFIL DE ALUMÍNIO EXTRUDADO E CHAPA DE ALUMÍNIO COM PINTURA ELETROSTÁTICA NA COR PRETA, ALOJAMENTO PARA DRIVER MULTITENSÃO 100-250V, IP65, IRC&gt;70, FLUXO LUMINOSO DE 19.040 LÚMENS</t>
  </si>
  <si>
    <t xml:space="preserve"> 2.6.4.5 </t>
  </si>
  <si>
    <t xml:space="preserve"> 2.6.5 </t>
  </si>
  <si>
    <t>CFTV, LÓGICA, SEGURANÇA PATRIMONIAL</t>
  </si>
  <si>
    <t xml:space="preserve"> 2.6.5.1 </t>
  </si>
  <si>
    <t xml:space="preserve"> SRCE_906 </t>
  </si>
  <si>
    <t>CIRCUITO FECHADO DE MONITORAMENTO COM CÂMERAS INFRAVERMELHAS, INFRAESTRUTURA DE INSTALAÇÃO, EQUIPAMENTOS, ACESSORIOS E GRAVADOR DE IMAGENS</t>
  </si>
  <si>
    <t xml:space="preserve"> 2.6.6 </t>
  </si>
  <si>
    <t xml:space="preserve"> 2.6.6.1 </t>
  </si>
  <si>
    <t xml:space="preserve"> 2.6.6.2 </t>
  </si>
  <si>
    <t>FUNDAÇÃO E ESTRUTURAS</t>
  </si>
  <si>
    <t>ESCAVAÇÕES E REATERRO</t>
  </si>
  <si>
    <t xml:space="preserve"> 3.1.1.2 </t>
  </si>
  <si>
    <t xml:space="preserve"> 3.1.1.3 </t>
  </si>
  <si>
    <t xml:space="preserve"> 3.1.2 </t>
  </si>
  <si>
    <t>ESTACAS</t>
  </si>
  <si>
    <t xml:space="preserve"> 3.1.2.1 </t>
  </si>
  <si>
    <t xml:space="preserve"> SRCE_637 </t>
  </si>
  <si>
    <t>ESTACA HÉLICE CONTÍNUA , DIÂMETRO DE 50 CM, INCLUSO CONCRETO FCK=20MPA E ARMADURA (EXCLUSIVE MOBILIZAÇÃO, DESMOBILIZAÇÃO E BOMBEAMENTO). AF_12/2019</t>
  </si>
  <si>
    <t xml:space="preserve"> 3.1.2.2 </t>
  </si>
  <si>
    <t xml:space="preserve"> 95602 </t>
  </si>
  <si>
    <t>ARRASAMENTO MECANICO DE ESTACA DE CONCRETO ARMADO, DIAMETROS DE 41 CM A 60 CM. AF_05/2021</t>
  </si>
  <si>
    <t xml:space="preserve"> 3.1.3 </t>
  </si>
  <si>
    <t>BLOCOS E SAPATAS</t>
  </si>
  <si>
    <t xml:space="preserve"> 3.1.3.1 </t>
  </si>
  <si>
    <t>FORMAS</t>
  </si>
  <si>
    <t xml:space="preserve"> 3.1.3.1.1 </t>
  </si>
  <si>
    <t xml:space="preserve"> 96541 </t>
  </si>
  <si>
    <t>FABRICAÇÃO, MONTAGEM E DESMONTAGEM DE FÔRMA PARA SAPATA, EM CHAPA DE MADEIRA COMPENSADA RESINADA, E=17 MM, 4 UTILIZAÇÕES. AF_06/2017</t>
  </si>
  <si>
    <t xml:space="preserve"> 3.1.3.1.2 </t>
  </si>
  <si>
    <t xml:space="preserve"> 3.1.3.1.3 </t>
  </si>
  <si>
    <t xml:space="preserve"> 3.1.3.1.4 </t>
  </si>
  <si>
    <t xml:space="preserve"> 3.1.3.2 </t>
  </si>
  <si>
    <t>ARMADURAS</t>
  </si>
  <si>
    <t xml:space="preserve"> 3.1.3.2.1 </t>
  </si>
  <si>
    <t xml:space="preserve"> 3.1.3.2.2 </t>
  </si>
  <si>
    <t xml:space="preserve"> 3.1.3.2.3 </t>
  </si>
  <si>
    <t xml:space="preserve"> 3.1.3.2.4 </t>
  </si>
  <si>
    <t xml:space="preserve"> 3.1.3.2.5 </t>
  </si>
  <si>
    <t xml:space="preserve"> 3.1.3.2.6 </t>
  </si>
  <si>
    <t xml:space="preserve"> 3.1.3.2.7 </t>
  </si>
  <si>
    <t xml:space="preserve"> 96550 </t>
  </si>
  <si>
    <t>ARMAÇÃO DE BLOCO, VIGA BALDRAME OU SAPATA UTILIZANDO AÇO CA-50 DE 25 MM - MONTAGEM. AF_06/2017</t>
  </si>
  <si>
    <t xml:space="preserve"> 3.1.3.3 </t>
  </si>
  <si>
    <t>CONCRETO</t>
  </si>
  <si>
    <t xml:space="preserve"> 3.1.3.3.1 </t>
  </si>
  <si>
    <t xml:space="preserve"> 3.1.3.3.2 </t>
  </si>
  <si>
    <t xml:space="preserve"> 96557 </t>
  </si>
  <si>
    <t xml:space="preserve"> 3.1.3.3.3 </t>
  </si>
  <si>
    <t xml:space="preserve"> 96558 </t>
  </si>
  <si>
    <t>CONCRETAGEM DE SAPATAS, FCK 30 MPA, COM USO DE BOMBA  LANÇAMENTO, ADENSAMENTO E ACABAMENTO. AF_11/2016</t>
  </si>
  <si>
    <t xml:space="preserve"> 3.1.3.3.4 </t>
  </si>
  <si>
    <t xml:space="preserve"> 3.1.3.3.5 </t>
  </si>
  <si>
    <t xml:space="preserve"> 00034496 </t>
  </si>
  <si>
    <t>CONCRETO USINADO BOMBEAVEL, CLASSE DE RESISTENCIA C40, COM BRITA 0 E 1, SLUMP = 100 +/- 20 MM, EXCLUI SERVICO DE BOMBEAMENTO (NBR 8953)</t>
  </si>
  <si>
    <t>SUPERESTRUTURA</t>
  </si>
  <si>
    <t>PILARES E VIGAS</t>
  </si>
  <si>
    <t xml:space="preserve"> 3.2.2.1.1 </t>
  </si>
  <si>
    <t xml:space="preserve"> 3.2.2.1.2 </t>
  </si>
  <si>
    <t xml:space="preserve"> SRCE_654 </t>
  </si>
  <si>
    <t xml:space="preserve"> 3.2.2.2.1 </t>
  </si>
  <si>
    <t xml:space="preserve"> 3.2.2.2.2 </t>
  </si>
  <si>
    <t xml:space="preserve"> 3.2.2.2.3 </t>
  </si>
  <si>
    <t xml:space="preserve"> 3.2.2.2.4 </t>
  </si>
  <si>
    <t xml:space="preserve"> 3.2.2.2.5 </t>
  </si>
  <si>
    <t xml:space="preserve"> 3.2.2.2.6 </t>
  </si>
  <si>
    <t xml:space="preserve"> 3.2.2.2.7 </t>
  </si>
  <si>
    <t xml:space="preserve"> 3.2.2.2.8 </t>
  </si>
  <si>
    <t xml:space="preserve"> 92766 </t>
  </si>
  <si>
    <t>ARMAÇÃO DE PILAR OU VIGA DE ESTRUTURA CONVENCIONAL DE CONCRETO ARMADO UTILIZANDO AÇO CA-50 DE 25,0 MM - MONTAGEM. AF_06/2022</t>
  </si>
  <si>
    <t>LAJES</t>
  </si>
  <si>
    <t xml:space="preserve"> SRCE_655 </t>
  </si>
  <si>
    <t xml:space="preserve"> SRCE_656 </t>
  </si>
  <si>
    <t xml:space="preserve"> SRCE_553 </t>
  </si>
  <si>
    <t>FORNECIMENTO E INSTALAÇÃO DE TELA DE AÇO SOLDADA NERVURADA, CA-60, Q-75, (1,21 KG/M2), DIAMETRO DO FIO = 3,8 MM, PAINEL 2,45x6,00 M, ESPAÇAMENTO DA MALHA = 15 X 15 CM</t>
  </si>
  <si>
    <t xml:space="preserve"> SRCE_554 </t>
  </si>
  <si>
    <t>FORNECIMENTO E INSTALAÇÃO DE TELA DE AÇO SOLDADA NERVURADA CA-60, Q-636, MALHA 10X10CM, FERRO 9.0mm, PAINEL 2,45x6,0m, (5,84kg/m²), Telcon ou similar</t>
  </si>
  <si>
    <t xml:space="preserve"> 92774 </t>
  </si>
  <si>
    <t>ARMAÇÃO DE LAJE DE ESTRUTURA CONVENCIONAL DE CONCRETO ARMADO UTILIZANDO AÇO CA-50 DE 20,0 MM - MONTAGEM. AF_06/2022</t>
  </si>
  <si>
    <t>CONCRETOS</t>
  </si>
  <si>
    <t xml:space="preserve"> 00034494 </t>
  </si>
  <si>
    <t>CONCRETO USINADO BOMBEAVEL, CLASSE DE RESISTENCIA C30, COM BRITA 0 E 1, SLUMP = 100 +/- 20 MM, EXCLUI SERVICO DE BOMBEAMENTO (NBR 8953)</t>
  </si>
  <si>
    <t xml:space="preserve"> SRCE_678 </t>
  </si>
  <si>
    <t>ESTRUTURA TRELIÇADA DE COBERTURA, TIPO FINK, COM LIGAÇÕES PARAFUSADAS E SOLDADAS, INCLUSOS PERFIS METÁLICOS, CHAPAS METÁLICAS, PINTURA ANTICORROSIVA, MÃO DE OBRA E TRANSPORTE COM GUINDASTE - FORNECIMENTO E INSTALAÇÃO.</t>
  </si>
  <si>
    <t xml:space="preserve"> SRCE_712 </t>
  </si>
  <si>
    <t>ESTRUTURA PARA MARQUISE EM BALANÇO, EM PERFIS RETANGULARES DE ALUMÍNIO PRETO DE 4" X 2" e=1,30mm; COM COBERTURA EM CHAPA POLICARBONADA MACIÇA FUMÊ e= 6mm - INSTALADA EM FACHADA COM PARAFUSO M16 EM ACO GALVANIZADO (DOIS A CADA 50cm) E ATIRANTADA COM CABO DE AÇO GALVANIZADO PLASTIFICADO DE 3/8" E ESTICADOR A 45º- MATERIAL, MÃO DE OBRA E INSTALAÇÃO</t>
  </si>
  <si>
    <t>TELHAMENTO</t>
  </si>
  <si>
    <t xml:space="preserve"> SRCE_705 </t>
  </si>
  <si>
    <t xml:space="preserve"> 4.2.4 </t>
  </si>
  <si>
    <t>PAREDES E PAINÉIS</t>
  </si>
  <si>
    <t>ALVENARIAS</t>
  </si>
  <si>
    <t xml:space="preserve"> 103322 </t>
  </si>
  <si>
    <t>ALVENARIA DE VEDAÇÃO DE BLOCOS CERÂMICOS FURADOS NA VERTICAL DE 9X19X39 CM (ESPESSURA 9 CM) E ARGAMASSA DE ASSENTAMENTO COM PREPARO EM BETONEIRA. AF_12/2021</t>
  </si>
  <si>
    <t xml:space="preserve"> 5.1.2 </t>
  </si>
  <si>
    <t xml:space="preserve"> 103342 </t>
  </si>
  <si>
    <t>ALVENARIA DE VEDAÇÃO DE BLOCOS  VAZADOS DE CONCRETO DE 14X19X29 CM (ESPESSURA 14 CM) E ARGAMASSA DE ASSENTAMENTO COM PREPARO EM BETONEIRA. AF_12/2021</t>
  </si>
  <si>
    <t xml:space="preserve"> 5.1.3 </t>
  </si>
  <si>
    <t xml:space="preserve"> 5.1.4 </t>
  </si>
  <si>
    <t xml:space="preserve"> 5.1.5 </t>
  </si>
  <si>
    <t xml:space="preserve"> SRCE_796 </t>
  </si>
  <si>
    <t>ALVENARIA DE BLOCOS DE CONCRETO ESTRUTURAL(ESPESSURA 20CM) PREENCHIDA  NA HORIZONTAL E NA VERTICAL COM CONCRETO DE FCK= 40MPa E AÇO CORRIDO DE 8MM PARA AS PAREDES DA CELA DE DETENÇÃO PROVISÓRIA</t>
  </si>
  <si>
    <t xml:space="preserve"> SRCE_692 </t>
  </si>
  <si>
    <t xml:space="preserve"> SRCE_774 </t>
  </si>
  <si>
    <t>PORTA PISO-TETO CEGA DE GIRO SIMPLES NO MESMO PADRÃO DA DIVISÓRIA ACÚSTICA - INCLUSIVE FECHADURA BEETHOVEN EM INOX POLIDO, LINHA BMW (CÓD.: 595-90) FABRICADA PELA PADO - INSTALADO</t>
  </si>
  <si>
    <t xml:space="preserve"> 5.2.3 </t>
  </si>
  <si>
    <t xml:space="preserve"> 96370 </t>
  </si>
  <si>
    <t>PAREDE COM PLACAS DE GESSO ACARTONADO (DRYWALL), PARA USO INTERNO, COM UMA FACE SIMPLES E ESTRUTURA METÁLICA COM GUIAS SIMPLES, SEM VÃOS. AF_06/2017_P</t>
  </si>
  <si>
    <t xml:space="preserve"> 5.2.4 </t>
  </si>
  <si>
    <t xml:space="preserve"> 96361 </t>
  </si>
  <si>
    <t>PAREDE COM PLACAS DE GESSO ACARTONADO (DRYWALL), PARA USO INTERNO, COM DUAS FACES SIMPLES E ESTRUTURA METÁLICA COM GUIAS DUPLAS, COM VÃOS. AF_06/2017_P</t>
  </si>
  <si>
    <t xml:space="preserve"> 5.2.5 </t>
  </si>
  <si>
    <t xml:space="preserve"> 96372 </t>
  </si>
  <si>
    <t>INSTALAÇÃO DE ISOLAMENTO COM LÃ DE ROCHA EM PAREDES DRYWALL. AF_06/2017</t>
  </si>
  <si>
    <t xml:space="preserve"> 5.2.6 </t>
  </si>
  <si>
    <t xml:space="preserve"> SRCE_801 </t>
  </si>
  <si>
    <t>PAINÉIS E PORTAS EM LAMINADO ESTRUTURAL TS, COM DIMENSÃO PADRÃO DE  90X130CM, COM PORTAS DE ABRIR PARA FORA E PRATELEIRA DE APOIO, COM PERFIS EM ALUMÍNIO, INCLUSIVE FERRAGEM COMPLETA PARA VÃO DE PORTA, LINHA ALCOPLAC NORMATIZADO, COR PRATTAN - REF.: L151 - NEOCOM OU SIMILAR EQUIVALENTE - INSTALADO</t>
  </si>
  <si>
    <t>MADEIRA</t>
  </si>
  <si>
    <t xml:space="preserve"> SRCE_747 </t>
  </si>
  <si>
    <t>PORTA DE MADEIRA SEMI-OCA (MÉDIA), 60X210CM, ESPESSURA DE 3,5CM, REVESTIDO NAS DUAS FACES EM CHAPA DE LAMINADO MELAMINICO, COM ADUELAS, GUARNIÇÕES E FERRAGENS (DOBRADIÇA INOX 3" E FECHADURA PADO LINHA BEETHOVEN EM INOX POLIDO EXTERNA), BATENTE E ALIZAR PINTADOS COM TINTA ESMALTE ACETINADO E BORRACHA DE VEDAÇÃO AMORTECEDORA - FORNECIMENTO E INSTALAÇÃO.</t>
  </si>
  <si>
    <t xml:space="preserve"> 6.1.2 </t>
  </si>
  <si>
    <t xml:space="preserve"> SRCE_766 </t>
  </si>
  <si>
    <t>PORTA DE MADEIRA SEMI-OCA (MÉDIA), 80X210CM, ESPESSURA DE 3,5CM, REVESTIDO NAS DUAS FACES EM CHAPA DE LAMINADO MELAMINICO, COM ADUELAS, GUARNIÇÕES E FERRAGENS (DOBRADIÇA INOX 3" E FECHADURA PADO LINHA BEETHOVEN EM INOX POLIDO EXTERNA), BATENTE E ALIZAR PINTADOS COM TINTA ESMALTE ACETINADO E BORRACHA DE VEDAÇÃO AMORTECEDORA - FORNECIMENTO E INSTALAÇÃO.</t>
  </si>
  <si>
    <t xml:space="preserve"> 6.1.3 </t>
  </si>
  <si>
    <t xml:space="preserve"> SRCE_767 </t>
  </si>
  <si>
    <t>PORTA DE MADEIRA SEMI-OCA (MÉDIA), 90X210CM, ESPESSURA DE 3,5CM, REVESTIDO NAS DUAS FACES EM CHAPA DE LAMINADO MELAMINICO, COM ADUELAS, GUARNIÇÕES E FERRAGENS (DOBRADIÇA INOX 3" E FECHADURA PADO LINHA BEETHOVEN EM INOX POLIDO EXTERNA), BATENTE E ALIZAR PINTADOS COM TINTA ESMALTE ACETINADO E BORRACHA DE VEDAÇÃO AMORTECEDORA - FORNECIMENTO E INSTALAÇÃO.</t>
  </si>
  <si>
    <t xml:space="preserve"> 6.1.4 </t>
  </si>
  <si>
    <t xml:space="preserve"> SRCE_768 </t>
  </si>
  <si>
    <t>PORTA DE MADEIRA SEMI-OCA (MÉDIA), 70X210CM, ESPESSURA DE 3,5CM, REVESTIDO NAS DUAS FACES EM CHAPA DE LAMINADO MELAMINICO, COM ADUELAS, GUARNIÇÕES E FERRAGENS (DOBRADIÇA INOX 3" E FECHADURA PADO LINHA BEETHOVEN EM INOX POLIDO EXTERNA), BATENTE E ALIZAR PINTADOS COM TINTA ESMALTE ACETINADO E BORRACHA DE VEDAÇÃO AMORTECEDORA - FORNECIMENTO E INSTALAÇÃO.</t>
  </si>
  <si>
    <t xml:space="preserve"> 6.1.5 </t>
  </si>
  <si>
    <t xml:space="preserve"> SRCE_769 </t>
  </si>
  <si>
    <t>PORTA DE MADEIRA SEMI-OCA (MÉDIA), 160X210CM (02 FOLHAS), ESPESSURA DE 3,5CM, REVESTIDO NAS DUAS FACES EM CHAPA DE LAMINADO MELAMINICO, COM ADUELAS, GUARNIÇÕES E FERRAGENS (DOBRADIÇA INOX 3" E FECHADURA PADO LINHA BEETHOVEN EM INOX POLIDO EXTERNA), BATENTE E ALIZAR PINTADOS COM TINTA ESMALTE ACETINADO E BORRACHA DE VEDAÇÃO AMORTECEDORA - FORNECIMENTO E INSTALAÇÃO.</t>
  </si>
  <si>
    <t xml:space="preserve"> 6.1.6 </t>
  </si>
  <si>
    <t xml:space="preserve"> SRCE_770 </t>
  </si>
  <si>
    <t>PORTA DE MADEIRA SEMI-OCA (MÉDIA), 140X210CM (02 FOLHAS), ESPESSURA DE 3,5CM, REVESTIDO NAS DUAS FACES EM CHAPA DE LAMINADO MELAMINICO, COM ADUELAS, GUARNIÇÕES E FERRAGENS (DOBRADIÇA INOX 3" E FECHADURA PADO LINHA BEETHOVEN EM INOX POLIDO EXTERNA), BATENTE E ALIZAR PINTADOS COM TINTA ESMALTE ACETINADO E BORRACHA DE VEDAÇÃO AMORTECEDORA - FORNECIMENTO E INSTALAÇÃO.</t>
  </si>
  <si>
    <t>AÇO</t>
  </si>
  <si>
    <t xml:space="preserve"> 90838 </t>
  </si>
  <si>
    <t>PORTA CORTA-FOGO 90X210X4CM - FORNECIMENTO E INSTALAÇÃO. AF_12/2019</t>
  </si>
  <si>
    <t xml:space="preserve"> SRPFCE_0087 </t>
  </si>
  <si>
    <t>PORTA CORTA-FOGO 200X210X4CM - FORNECIMENTO E INSTALAÇÃO.</t>
  </si>
  <si>
    <t xml:space="preserve"> 74136/003 </t>
  </si>
  <si>
    <t>PORTA DE ACO CHAPA 24, DE ENROLAR, RAIADA, LARGA COM ACABAMENTO GALVANIZADO NATURAL</t>
  </si>
  <si>
    <t xml:space="preserve"> 6.2.4 </t>
  </si>
  <si>
    <t xml:space="preserve"> SRCE_773 </t>
  </si>
  <si>
    <t>PORTA ESTRUTURADA COM CHAPA DE AÇO GALVANIZADO N°16 NAS DUAS FACES, 165X210CM (DUAS FOLHAS), COM GUARNIÇÕES (REQUADRO DE CANTONEIRA EM AÇO CARBONO, ABAS IGUAIS 25,4X3,17MM), DOBRADIÇAS E FERROLHO REFORÇADO, PINTURA EM ESMALTE SINTÉTICO ACETINADO - FORNECIMENTO E INSTALAÇÃO</t>
  </si>
  <si>
    <t xml:space="preserve"> 6.2.5 </t>
  </si>
  <si>
    <t xml:space="preserve"> SRCE_776 </t>
  </si>
  <si>
    <t>PORTA ESTRUTURADA COM CHAPA DE AÇO GALVANIZADO N°16 NAS DUAS FACES, 80X210CM (UMA FOLHA), COM GUARNIÇÕES (REQUADRO DE CANTONEIRA EM AÇO CARBONO, ABAS IGUAIS 25,4X3,17MM), DOBRADIÇAS, FECHADURA TETRA DUPLA, FECHADURA TETRA CONVENCIONAL E PINTURA EM ESMALTE SINTÉTICO ACETINADO - FORNECIMENTO E INSTALAÇÃO</t>
  </si>
  <si>
    <t xml:space="preserve"> 6.2.6 </t>
  </si>
  <si>
    <t xml:space="preserve"> SRCE_788 </t>
  </si>
  <si>
    <t>PORTA ESTRUTURADA COM CHAPA DE AÇO GALVANIZADO N°16 NAS DUAS FACES, 90X210CM (UMA FOLHA), COM GUARNIÇÕES (REQUADRO DE CANTONEIRA EM AÇO CARBONO, ABAS IGUAIS 25,4X3,17MM), DOBRADIÇAS, FECHADURA TETRA DUPLA, FECHADURA TETRA CONVENCIONAL E PINTURA EM ESMALTE SINTÉTICO ACETINADO - FORNECIMENTO E INSTALAÇÃO</t>
  </si>
  <si>
    <t xml:space="preserve"> 6.2.7 </t>
  </si>
  <si>
    <t xml:space="preserve"> SRCE_857 </t>
  </si>
  <si>
    <t>PORTA ESTRUTURADA COM CHAPA DE AÇO GALVANIZADO N°16 NAS DUAS FACES, COM RESISTÊNCIA BALÍSTICA NÍVEL 3 (GUARITA), 90X210CM (UMA FOLHA), COM GUARNIÇÕES (REQUADRO DE CANTONEIRA EM AÇO CARBONO, ABAS IGUAIS 25,4X3,17MM), DOBRADIÇAS, FECHADURA TETRA CONVENCIONAL E PINTURA EM ESMALTE SINTÉTICO ACETINADO - FORNECIMENTO E INSTALAÇÃO</t>
  </si>
  <si>
    <t xml:space="preserve"> 6.2.8 </t>
  </si>
  <si>
    <t xml:space="preserve"> SRCE_786 </t>
  </si>
  <si>
    <t>PORTA ESTRUTURADA COM CHAPA DE AÇO GALVANIZADO N°16 NAS DUAS FACES, 200X210CM (DUAS FOLHAS), COM GUARNIÇÕES (REQUADRO DE CANTONEIRA EM AÇO CARBONO, ABAS IGUAIS 25,4X3,17MM), INCLUSIVE DOBRADIÇAS, FERROLHO, PINTURA EM ESMALTE SINTÉTICO ACETINADO - FORNECIMENTO E INSTALAÇÃO</t>
  </si>
  <si>
    <t xml:space="preserve"> 6.2.9 </t>
  </si>
  <si>
    <t xml:space="preserve"> SRCE_787 </t>
  </si>
  <si>
    <t>PORTA ESTRUTURADA COM CHAPA DE AÇO GALVANIZADO N°16 NAS DUAS FACES, 210X210CM (DUAS FOLHAS), COM GUARNIÇÕES (REQUADRO DE CANTONEIRA EM AÇO CARBONO, ABAS IGUAIS 25,4X3,17MM), INCLUSIVE DOBRADIÇAS, FERROLHO, PINTURA EM ESMALTE SINTÉTICO ACETINADO - FORNECIMENTO E INSTALAÇÃO</t>
  </si>
  <si>
    <t xml:space="preserve"> 6.2.10 </t>
  </si>
  <si>
    <t xml:space="preserve"> 73665 </t>
  </si>
  <si>
    <t>ESCADA TIPO MARINHEIRO EM ACO CA-50 9,52MM INCLUSO PINTURA COM FUNDO ANTICORROSIVO TIPO ZARCAO</t>
  </si>
  <si>
    <t xml:space="preserve"> 6.2.11 </t>
  </si>
  <si>
    <t xml:space="preserve"> SRCE_799 </t>
  </si>
  <si>
    <t>GRADE DE CELA 2,00X2,35M, COM PORTA DE CORRER 0,96X2,06M EM BARRAS DE AÇO CARBONO DE 1.1/2", SOLDADAS E PINTADAS COM ESMALTE SINTÉTICO COR CINZA RAL 7042 - FORNECIMENTO E INSTALAÇÃO</t>
  </si>
  <si>
    <t xml:space="preserve"> 6.2.12 </t>
  </si>
  <si>
    <t xml:space="preserve"> SRCE_825 </t>
  </si>
  <si>
    <t>GRADE DE FERRO COM REQUADRO DE SEGURANÇA PARA CASA DE GÁS, EM TELA FIO 10, MALHA 2", QUE PERMITA VENTILAÇÃO INTERNA, PINTURA DE FUNDO E ACABAMENTO EM ESMALTE ACETINADO COR CINZA, INCLUSIVE PORTÃO DE CORRER - FORNECIMENTO E INSTALAÇÃO</t>
  </si>
  <si>
    <t xml:space="preserve"> 6.2.13 </t>
  </si>
  <si>
    <t xml:space="preserve"> SRCE_858 </t>
  </si>
  <si>
    <t>GRADIL TELADO PARA SUBESTAÇÃO CONFECIONADO EM TUBO GALVANIZADO E TELA GALVANIZADA - FORNECIMENTO E INSTALAÇÃO</t>
  </si>
  <si>
    <t xml:space="preserve"> 6.2.14 </t>
  </si>
  <si>
    <t xml:space="preserve"> SRCE_859 </t>
  </si>
  <si>
    <t>GRADE DE FERRO FIXA, COM BARRA QUADRADA DE 5/8" NA VERTICAL E QUADRO COM BARRA DE FERRO DE 1", INCLUSIVE CHUMBADOR EM CHAPA DE FERRO E= 5MM</t>
  </si>
  <si>
    <t xml:space="preserve"> 6.2.15 </t>
  </si>
  <si>
    <t>CORRIMÃO SIMPLES, DIÂMETRO EXTERNO = 1 1/2", EM AÇO GALVANIZADO. AF_04/2019_P</t>
  </si>
  <si>
    <t xml:space="preserve"> 6.2.16 </t>
  </si>
  <si>
    <t xml:space="preserve"> SRCE_862 </t>
  </si>
  <si>
    <t>PORTÃO DE CORRER AUTOMÁTICO (6,60x2,50m), EM TUBO DE AÇO GALVANIZADO E CHAPA DE AÇO GALVANIZADA 14, COM ROLDANA DUPLA, PINTURA COM TINTA PROTETORA (DUAS DEMÃOS) E ACABAMENTO EM PINTURA ESMALTE ACETINADO (DUAS DEMÃOS) - INCLUSIVE MOTOR PARA PÓRTÃO - FORNECIMENTO E INSTALAÇÃO</t>
  </si>
  <si>
    <t xml:space="preserve"> 6.2.17 </t>
  </si>
  <si>
    <t xml:space="preserve"> SRCE_563 </t>
  </si>
  <si>
    <t>ALUMÍNIO E VIDRO</t>
  </si>
  <si>
    <t xml:space="preserve"> SRCE_614 </t>
  </si>
  <si>
    <t>ESQUADRIA DE ALUMÍNIO E VIDRO , LINHA UNIT, ACABAMENTO ANODIZADO, NA COR PRETO FOSCO, ALCOA OU EQUIVALENTE TÉCNICO. VIDRO DE CONTROLE SOLAR 8MM, LAMINADO COOL LITE KNT4MM + PVB INCOLOR + FLOATE INCOLOR 4MM, CEBRACE OU EQUIVALENTE TÉCNICO</t>
  </si>
  <si>
    <t xml:space="preserve"> SRCE_631 </t>
  </si>
  <si>
    <t>Fornecimento e Instalação de Vidro multilaminado de alta segurança (blindado) em policarbonato, com certificação Retex; ref. NIJ III da Fanavid ou equivalente</t>
  </si>
  <si>
    <t xml:space="preserve"> SRCE_778 </t>
  </si>
  <si>
    <t>PORTA DE ABRIR DE ESQUADRIA EM VIDRO TEMPERADO, 180X285CM (DUAS FOLHAS), ESPESSURA DE 10MM, COM MOLA HIDRÁULICA, INCLUSIVE ACESSÓRIOS EM AÇO INOX POLIDO - FORNECIMENTO E MONTAGEM</t>
  </si>
  <si>
    <t xml:space="preserve"> SRCE_779 </t>
  </si>
  <si>
    <t>PORTA DE ABRIR DE ESQUADRIA EM VIDRO TEMPERADO, 182X269CM (DUAS FOLHAS), ESPESSURA DE 10MM, COM MOLA HIDRÁULICA, INCLUSIVE ACESSÓRIOS EM AÇO INOX POLIDO - FORNECIMENTO E INSTALAÇÃO</t>
  </si>
  <si>
    <t xml:space="preserve"> SRCE_780 </t>
  </si>
  <si>
    <t>PORTA DE ABRIR DE ESQUADRIA EM VIDRO TEMPERADO, 180X210CM (DUAS FOLHAS), ESPESSURA DE 10MM, COM MOLA HIDRÁULICA, INCLUSIVE ACESSÓRIOS EM AÇO INOX POLIDO - FORNECIMENTO E INSTALAÇÃO</t>
  </si>
  <si>
    <t xml:space="preserve"> SRCE_785 </t>
  </si>
  <si>
    <t>PORTA COM SISTEMA AUTOMÁTICO (ALTO FLUXO) PARA ABERTURA E FECHAMENTO DE PORTA DESLIZANTE EM VIDRO TEMPERADO, 2 FOLHAS DE 90X2,85CM, ESPESSURA DE 10MM, INCLUSIVE ACESSÓRIOS - FORNECIMENTO, MONTAGEM E INSTALAÇÃO</t>
  </si>
  <si>
    <t xml:space="preserve"> 6.3.7 </t>
  </si>
  <si>
    <t xml:space="preserve"> SRCE_790 </t>
  </si>
  <si>
    <t>PORTA EM ALUMÍNIO DE ABRIR TIPO VENEZIANA, 120X150CM, COM GUARNIÇÃO, FIXAÇÃO COM PARAFUSOS, DOBRADIÇAS E FECHADURA  EXTERNA - FORNECIMENTO E INSTALAÇÃO.</t>
  </si>
  <si>
    <t xml:space="preserve"> 6.3.8 </t>
  </si>
  <si>
    <t xml:space="preserve"> SRCE_805 </t>
  </si>
  <si>
    <t>PORTA EM ALUMÍNIO DE ABRIR TIPO VENEZIANA, 60X150CM, COM GUARNIÇÃO, FIXAÇÃO COM PARAFUSOS, DOBRADIÇAS E FECHADURA EXTERNA - FORNECIMENTO E INSTALAÇÃO.</t>
  </si>
  <si>
    <t xml:space="preserve"> 6.3.9 </t>
  </si>
  <si>
    <t xml:space="preserve"> SRCE_791 </t>
  </si>
  <si>
    <t>PORTA EM ALUMÍNIO DE ABRIR TIPO VENEZIANA, 90X210CM (UMA FOLHA), NA COR PRETO FOSCO RAL9005F, COM GUARNIÇÃO, FIXAÇÃO COM PARAFUSOS, DOBRADIÇAS E FECHADURA EXTERNA - FORNECIMENTO E INSTALAÇÃO.</t>
  </si>
  <si>
    <t xml:space="preserve"> 6.3.10 </t>
  </si>
  <si>
    <t xml:space="preserve"> SRCE_792 </t>
  </si>
  <si>
    <t>PORTA EM ALUMÍNIO DE ABRIR TIPO VENEZIANA, 200X210CM (DUAS FOLHAS), NA COR PRETO FOSCO RAL9005F, COM GUARNIÇÃO, FIXAÇÃO COM PARAFUSOS, DOBRADIÇAS E FECHADURA EXTERNA - FORNECIMENTO E INSTALAÇÃO.</t>
  </si>
  <si>
    <t xml:space="preserve"> 6.3.11 </t>
  </si>
  <si>
    <t xml:space="preserve"> SRCE_797 </t>
  </si>
  <si>
    <t>PORTA EM ALUMÍNIO DE ABRIR TIPO VENEZIANA, 140X210CM (DUAS FOLHAS), NA COR PRETO FOSCO RAL9005F, COM GUARNIÇÃO, FIXAÇÃO COM PARAFUSOS, DOBRADIÇAS E FECHADURA EXTERNA - FORNECIMENTO E INSTALAÇÃO.</t>
  </si>
  <si>
    <t xml:space="preserve"> 6.3.12 </t>
  </si>
  <si>
    <t xml:space="preserve"> SRCE_793 </t>
  </si>
  <si>
    <t>JANELA VENEZIANA FIXA, MODULO FIXO COM VENEZIANA, PINTURA NA COR PRETO FOSCO RAL9005F, 600X600MM, SEM ALIZAR, SEM CONTRAMARCO - FORNECIMENTO E INSTALAÇÃO.</t>
  </si>
  <si>
    <t xml:space="preserve"> 6.3.13 </t>
  </si>
  <si>
    <t xml:space="preserve"> SRCE_794 </t>
  </si>
  <si>
    <t>JANELA VENEZIANA FIXA, MODULO FIXO COM VENEZIANA, PINTURA NA COR PRETO FOSCO RAL9005F, 600X1500MM, SEM ALIZAR, SEM CONTRAMARCO - FORNECIMENTO E INSTALAÇÃO.</t>
  </si>
  <si>
    <t xml:space="preserve"> 6.3.14 </t>
  </si>
  <si>
    <t xml:space="preserve"> SRCE_798 </t>
  </si>
  <si>
    <t>JANELA VENEZIANA FIXA, MODULO FIXO COM VENEZIANA, PINTURA NA COR PRETO FOSCO RAL9005F, 600X1000MM, SEM ALIZAR, SEM CONTRAMARCO, INCLUSIVE TELA METÁLICA RESISTENTE COM MALHA DE ABERTURA MÍN DE 5MM E MÁXIMA DE 13MM - FORNECIMENTO E INSTALAÇÃO.</t>
  </si>
  <si>
    <t xml:space="preserve"> 6.3.15 </t>
  </si>
  <si>
    <t>GUARDA-CORPO PANORÂMICO COM PERFIS DE ALUMÍNIO E VIDRO LAMINADO 8 MM, FIXADO COM CHUMBADOR MECÂNICO. AF_04/2019_P</t>
  </si>
  <si>
    <t xml:space="preserve"> 6.3.16 </t>
  </si>
  <si>
    <t xml:space="preserve"> SRCE_1138 </t>
  </si>
  <si>
    <t>REVESTIMENTOS</t>
  </si>
  <si>
    <t>PISO</t>
  </si>
  <si>
    <t xml:space="preserve"> 7.1.2 </t>
  </si>
  <si>
    <t xml:space="preserve"> 7.1.3 </t>
  </si>
  <si>
    <t xml:space="preserve"> 7.1.4 </t>
  </si>
  <si>
    <t xml:space="preserve"> SRCE_622 </t>
  </si>
  <si>
    <t>REVESTIMENTO CERÂMICO PARA PISO COM PLACAS TIPO PORCELANATO TÉCNICO MINIMUM CONCRETO, DE DIMENSÕES 80X80 CM, NA COR CINZA - ELIANE OU SIMILAR EQUIVALENTE</t>
  </si>
  <si>
    <t xml:space="preserve"> 7.1.5 </t>
  </si>
  <si>
    <t xml:space="preserve"> SRCE_699 </t>
  </si>
  <si>
    <t>REVESTIMENTO CERÂMICO PARA PISO COM PLACAS TIPO PORCELANATO TÉCNICO MINIMUM CARBONO, DE DIMENSÕES 80X80 CM, NA COR CINZA - ELIANE OU SIMILAR EQUIVALENTE</t>
  </si>
  <si>
    <t xml:space="preserve"> 7.1.6 </t>
  </si>
  <si>
    <t xml:space="preserve"> SRCE_822 </t>
  </si>
  <si>
    <t>CARPETE EM PLACA MODULAR, COM 500X500mm, ESPESSURA TOTAL DE 6mm, ESPESSURA DE PÊLO 3,1mm - LINHA DESSO, COLEÇÃO DESERT, COR B882 9094 - TARKETT OU SIMILAR EQUIVALENTE - FORNECIMENTO E INSTALAÇÃO</t>
  </si>
  <si>
    <t xml:space="preserve"> 7.1.7 </t>
  </si>
  <si>
    <t xml:space="preserve"> SRCE_674 </t>
  </si>
  <si>
    <t>ENCHIMENTO DE NICHOS COM POLIESTIRENO EXPANDIDO DO TIPO EPS-5F</t>
  </si>
  <si>
    <t xml:space="preserve"> 7.1.8 </t>
  </si>
  <si>
    <t xml:space="preserve"> SRCE_657 </t>
  </si>
  <si>
    <t>REVESTIMENTO DE PISO EM GRANITO SIENA, LEVIGADO, E=2CM</t>
  </si>
  <si>
    <t xml:space="preserve"> 7.1.9 </t>
  </si>
  <si>
    <t xml:space="preserve"> SRCE_824 </t>
  </si>
  <si>
    <t>SOLEIRA DE GRANITO BRANCO SIENA POLIDO, E=2CM, ASSENTADA COM ARGAMASSA INDUSTRIALIZADA - FORNECIMENTO E ASSENTAMENTO</t>
  </si>
  <si>
    <t xml:space="preserve"> 7.1.10 </t>
  </si>
  <si>
    <t xml:space="preserve"> SRCE_612 </t>
  </si>
  <si>
    <t xml:space="preserve"> 7.1.11 </t>
  </si>
  <si>
    <t xml:space="preserve"> SRCE_670 </t>
  </si>
  <si>
    <t>PLACAS DE PISO VINÍLICO, 950X950MM COM E=4MM, TEXTURA LISA LINHA SQUARE, COLEÇÃO FLOW - TITANIUM - TARKETT OU SIMILAR EQUIVALENTE</t>
  </si>
  <si>
    <t xml:space="preserve"> 7.1.12 </t>
  </si>
  <si>
    <t xml:space="preserve"> SRCE_625 </t>
  </si>
  <si>
    <t>PISO DE BORRACHA RECICLADA, PRODUZIDO A PARTIR DE RASPA DE BORRACHA DE PNEUS INSERVÍVEIS, 100% ECOLÓGICO E SUSTENTÁVEL, PLACAS DE 1,00X1,00 METROS E 20MM DE ESPESSURA - FORNECIMENTO E ASSENTAMENTO</t>
  </si>
  <si>
    <t xml:space="preserve"> 7.1.13 </t>
  </si>
  <si>
    <t xml:space="preserve"> SRCE_700 </t>
  </si>
  <si>
    <t>PLACAS DE PISO VINÍLICO, TEXTURA RÚSTICA, FORMATO RÉGUA 184X950MM E ESPESSURA DE 3,9MM - LINHA AMBIENTA, COLEÇÃO SERIES, COR JEQUITIBA - TARKETT OU SIMILAR EQUIVALENTE</t>
  </si>
  <si>
    <t xml:space="preserve"> 7.1.14 </t>
  </si>
  <si>
    <t xml:space="preserve"> SRCE_626 </t>
  </si>
  <si>
    <t>REVESTIMENTOS CIMENTÍCIOS CRYSTALLI, NA TEXTURA CRYSTALLI MEZZO, COR CINZA OU COR CHUMBO, DIMENSÕES 100X100CM, INCLUSIVE IMPERMEABILIZANTE OLEOFUGANTE, DETERGENTE ALCALINO E CERA EXTERNA - CASTELATTO OU SIMILAR EQUIVALENTE</t>
  </si>
  <si>
    <t xml:space="preserve"> 7.1.15 </t>
  </si>
  <si>
    <t xml:space="preserve"> SRCE_701 </t>
  </si>
  <si>
    <t xml:space="preserve"> 7.1.16 </t>
  </si>
  <si>
    <t xml:space="preserve"> SRCE_702 </t>
  </si>
  <si>
    <t>PISO TATIL INOX 25X25 DIRECIONAL - MÃO DE OBRA E MATERIAL</t>
  </si>
  <si>
    <t xml:space="preserve"> 7.1.17 </t>
  </si>
  <si>
    <t>PAREDE</t>
  </si>
  <si>
    <t>CHAPISCO APLICADO EM ALVENARIAS E ESTRUTURAS DE CONCRETO INTERNAS, COM COLHER DE PEDREIRO.  ARGAMASSA TRAÇO 1:3 COM PREPARO EM BETONEIRA 400L. AF_06/2014</t>
  </si>
  <si>
    <t xml:space="preserve"> 7.2.2 </t>
  </si>
  <si>
    <t xml:space="preserve"> SRCE_677 </t>
  </si>
  <si>
    <t xml:space="preserve"> 7.2.3 </t>
  </si>
  <si>
    <t xml:space="preserve"> SRCE_627 </t>
  </si>
  <si>
    <t xml:space="preserve"> 7.2.4 </t>
  </si>
  <si>
    <t xml:space="preserve"> SRCE_628 </t>
  </si>
  <si>
    <t xml:space="preserve"> 7.2.5 </t>
  </si>
  <si>
    <t xml:space="preserve"> SRCE_629 </t>
  </si>
  <si>
    <t>REVESTIMENTO DE PISO OU PAREDE EM PORCELANATO ACETINADO; 30X90CM; DIAMANTE BRANCO - ELIANE OU SIMILAR EQUIVALENTE, APLICADO COM ARGAMASSA INDUSTRIALIZADA AC-III, REJUNTADO</t>
  </si>
  <si>
    <t xml:space="preserve"> 7.2.6 </t>
  </si>
  <si>
    <t xml:space="preserve"> SRCE_613 </t>
  </si>
  <si>
    <t xml:space="preserve"> 7.2.7 </t>
  </si>
  <si>
    <t xml:space="preserve"> SRCE_704 </t>
  </si>
  <si>
    <t>RODAPÉ EM PLACAS DE PORCELANATO MINIMUM CONCRETO, NATURAL, COR CINZA, DIMENSÃO 10X80CM - ELIANE OU SIMILAR EQUIVALENTE - FORNECIMENTO E ASSENTAMENTO</t>
  </si>
  <si>
    <t xml:space="preserve"> 7.2.8 </t>
  </si>
  <si>
    <t xml:space="preserve"> SRCE_803 </t>
  </si>
  <si>
    <t>RODAPÉ EM PLACAS DE GRANITO SIENA, ALTURA 10 CM - FORNECIMENTO E ASSENTAMENTO</t>
  </si>
  <si>
    <t xml:space="preserve"> 7.2.9 </t>
  </si>
  <si>
    <t xml:space="preserve"> SRCE_804 </t>
  </si>
  <si>
    <t xml:space="preserve"> 7.2.10 </t>
  </si>
  <si>
    <t xml:space="preserve"> 104611 </t>
  </si>
  <si>
    <t>REVESTIMENTO CERÂMICO PARA PAREDES INTERNAS COM PLACAS TIPO ESMALTADA EXTRA DE DIMENSÕES 60X60 CM APLICADAS NA ALTURA INTEIRA DAS PAREDES. AF_02/2023_PE</t>
  </si>
  <si>
    <t>TETO</t>
  </si>
  <si>
    <t xml:space="preserve"> SRCE_638 </t>
  </si>
  <si>
    <t>DE PISOS</t>
  </si>
  <si>
    <t xml:space="preserve"> 8.1.2 </t>
  </si>
  <si>
    <t xml:space="preserve"> SRCE_639 </t>
  </si>
  <si>
    <t>SINALIZAÇÃO COM PICTOGRAMA PARA VAGA DE ESTACIONAMENTO PNE, COM FAIXAS DEMARCATÓRIAS.</t>
  </si>
  <si>
    <t xml:space="preserve"> 8.1.3 </t>
  </si>
  <si>
    <t xml:space="preserve"> SRCE_640 </t>
  </si>
  <si>
    <t>SINALIZAÇÃO HORIZONTAL PARA VAGA DE ESTACIONAMENTO IDOSO, COM FAIXAS DEMARCATÓRIAS.</t>
  </si>
  <si>
    <t>DE PAREDES</t>
  </si>
  <si>
    <t xml:space="preserve"> 8.2.2 </t>
  </si>
  <si>
    <t xml:space="preserve"> 8.2.3 </t>
  </si>
  <si>
    <t xml:space="preserve"> 8.2.4 </t>
  </si>
  <si>
    <t xml:space="preserve"> SRCE_706 </t>
  </si>
  <si>
    <t>PINTURA EPÓXI EM PAREDE DE FAIXA DE ALERTA DOS PILARES, DUAS DEMÃOS, EXCLUSIVE SELADOR ACRÍLICO E MASSA ACRÍLICA/CORRIDA (PVA)</t>
  </si>
  <si>
    <t xml:space="preserve"> 8.2.5 </t>
  </si>
  <si>
    <t xml:space="preserve"> SRCE_008 </t>
  </si>
  <si>
    <t>CORREÇÃO PARA REPINTURA, COM APLICAÇÃO E LIXAMENTO DE MASSA LÁTEX EM PAREDES</t>
  </si>
  <si>
    <t xml:space="preserve"> 8.2.6 </t>
  </si>
  <si>
    <t xml:space="preserve"> SRCE_10 </t>
  </si>
  <si>
    <t>APLICAÇÃO DE TEXTURA ACRÍLICA RÚSTICA (GRAFICATO) ACABAMENTO MASSA RISCADA, NA COR CINZA MÉDIO</t>
  </si>
  <si>
    <t>DE TETO</t>
  </si>
  <si>
    <t xml:space="preserve"> SRCE_1047 </t>
  </si>
  <si>
    <t>PINTURA DE TETO COM TINTA ACRÍLICA PREMIUM PARA PISO, APLICAÇÃO MANUAL, 2 DEMÃOS, INCLUSO FUNDO PREPARADOR - MATERIAL E MÃO DE OBRA</t>
  </si>
  <si>
    <t xml:space="preserve"> 8.3.2 </t>
  </si>
  <si>
    <t>LOUÇAS, METAIS, BANCADAS, CUBAS E ACESSÓRIOS</t>
  </si>
  <si>
    <t>LOUÇAS</t>
  </si>
  <si>
    <t xml:space="preserve"> SRCE_782 </t>
  </si>
  <si>
    <t xml:space="preserve"> 9.1.2 </t>
  </si>
  <si>
    <t xml:space="preserve"> SRCE_781 </t>
  </si>
  <si>
    <t xml:space="preserve"> 9.1.3 </t>
  </si>
  <si>
    <t xml:space="preserve"> SRCE_996 </t>
  </si>
  <si>
    <t xml:space="preserve"> 9.1.4 </t>
  </si>
  <si>
    <t xml:space="preserve"> SRCE_783 </t>
  </si>
  <si>
    <t xml:space="preserve"> 9.1.5 </t>
  </si>
  <si>
    <t xml:space="preserve"> SRCE_784 </t>
  </si>
  <si>
    <t xml:space="preserve"> 9.1.6 </t>
  </si>
  <si>
    <t xml:space="preserve"> SRCE_1002 </t>
  </si>
  <si>
    <t>METAIS</t>
  </si>
  <si>
    <t xml:space="preserve"> SRCE_1017 </t>
  </si>
  <si>
    <t xml:space="preserve"> 9.2.2 </t>
  </si>
  <si>
    <t xml:space="preserve"> SRCE_686 </t>
  </si>
  <si>
    <t>SIFÃO PARA LAVATÓRIO COR CROMADO, REF.: 1680.C.100.112  - DECA OU SIMILAR EQUIVALENTE - FORNECIMENTO E INSTALAÇÃO</t>
  </si>
  <si>
    <t xml:space="preserve"> 9.2.3 </t>
  </si>
  <si>
    <t xml:space="preserve"> SRCE_710 </t>
  </si>
  <si>
    <t xml:space="preserve"> 9.2.4 </t>
  </si>
  <si>
    <t xml:space="preserve"> SRCE_711 </t>
  </si>
  <si>
    <t xml:space="preserve"> 9.2.5 </t>
  </si>
  <si>
    <t xml:space="preserve"> SRCE_709 </t>
  </si>
  <si>
    <t xml:space="preserve"> 9.2.6 </t>
  </si>
  <si>
    <t xml:space="preserve"> SRCE_999 </t>
  </si>
  <si>
    <t xml:space="preserve"> 9.2.7 </t>
  </si>
  <si>
    <t xml:space="preserve"> SRPFCE_0105 </t>
  </si>
  <si>
    <t>Barra de apoio lateral para lavatório, para pessoas com mobilidade reduzida, em tubo de aço inoxidável de 1.1/4", comprimento 25 a 30 cm</t>
  </si>
  <si>
    <t xml:space="preserve"> 9.2.8 </t>
  </si>
  <si>
    <t xml:space="preserve"> SRCE_684 </t>
  </si>
  <si>
    <t xml:space="preserve"> 9.2.9 </t>
  </si>
  <si>
    <t xml:space="preserve"> 100868 </t>
  </si>
  <si>
    <t>BARRA DE APOIO RETA, EM ACO INOX POLIDO, COMPRIMENTO 80 CM,  FIXADA NA PAREDE - FORNECIMENTO E INSTALAÇÃO. AF_01/2020</t>
  </si>
  <si>
    <t xml:space="preserve"> 9.2.10 </t>
  </si>
  <si>
    <t xml:space="preserve"> 100866 </t>
  </si>
  <si>
    <t>BARRA DE APOIO RETA, EM ACO INOX POLIDO, COMPRIMENTO 60CM, FIXADA NA PAREDE - FORNECIMENTO E INSTALAÇÃO. AF_01/2020</t>
  </si>
  <si>
    <t>BANCADAS</t>
  </si>
  <si>
    <t xml:space="preserve"> SRCE_751 </t>
  </si>
  <si>
    <t>BANCADA RETA, 1,80X0,50M, EM GRANITO SIENA, E=2CM, COM ABERTURAS PARA 03 CUBAS E TORNEIRAS, ESPELHO SUPERIOR DE 15CM EM 2 LADOS, ESPELHO INFERIOR EM DOIS LADOS  E REBAIXO PARA PIA - FORNECIMENTO E ASSENTAMENTO</t>
  </si>
  <si>
    <t xml:space="preserve"> 9.3.2 </t>
  </si>
  <si>
    <t xml:space="preserve"> SRCE_752 </t>
  </si>
  <si>
    <t>BANCADA RETA, 0,60X0,50M, EM GRANITO SIENA, E=2CM, COM ABERTURA PARA 01 CUBA E TORNEIRA, ESPELHO SUPERIOR DE 15CM EM 2 LADOS, ESPELHO INFERIOR DE 15CM EM DOIS LADOS  E REBAIXO PARA PIA - FORNECIMENTO E ASSENTAMENTO</t>
  </si>
  <si>
    <t xml:space="preserve"> 9.3.3 </t>
  </si>
  <si>
    <t xml:space="preserve"> SRCE_753 </t>
  </si>
  <si>
    <t>BANCADA RETA, 1,70X0,50M, EM GRANITO SIENA, E=2CM, COM ABERTURA PARA 01 CUBA E TORNEIRA, ESPELHO SUPERIOR DE 15CM EM 1 LADO, ESPELHO INFERIOR DE 15CM EM 3 LADOS  E REBAIXO PARA PIA - FORNECIMENTO E ASSENTAMENTO</t>
  </si>
  <si>
    <t xml:space="preserve"> 9.3.4 </t>
  </si>
  <si>
    <t xml:space="preserve"> SRCE_754 </t>
  </si>
  <si>
    <t>BANCADA RETA, 2,69X0,60M, EM GRANITO SIENA, E=2CM, COM ABERTURA PARA 03 CUBAS E TORNEIRAS, ESPELHO SUPERIOR DE 15CM EM 3 FACES, ESPELHO INFERIOR DE 15CM EM 1 FACE E REBAIXO PARA PIA - FORNECIMENTO E ASSENTAMENTO</t>
  </si>
  <si>
    <t xml:space="preserve"> 9.3.5 </t>
  </si>
  <si>
    <t xml:space="preserve"> SRCE_755 </t>
  </si>
  <si>
    <t>BANCADA RETA, 2,60X0,60M, EM GRANITO SIENA, E=2CM, COM ABERTURA PARA 02 CUBAS E TORNEIRAS, ESPELHO SUPERIOR DE 15CM EM 3 FACES, ESPELHO INFERIOR DE 15CM EM 1 FACE E REBAIXO PARA PIA - FORNECIMENTO E ASSENTAMENTO</t>
  </si>
  <si>
    <t xml:space="preserve"> 9.3.6 </t>
  </si>
  <si>
    <t xml:space="preserve"> SRCE_756 </t>
  </si>
  <si>
    <t>BANCADA RETA, 2,50X0,60M, EM GRANITO SIENA, E=2CM, COM ABERTURA PARA 01 CUBA INOX E TORNEIRA, ESPELHO SUPERIOR DE 15CM EM 2 FACES, ESPELHO INFERIOR DE 15CM EM 2 FACE E REBAIXO PARA PIA - FORNECIMENTO E ASSENTAMENTO</t>
  </si>
  <si>
    <t xml:space="preserve"> 9.3.7 </t>
  </si>
  <si>
    <t xml:space="preserve"> SRCE_757 </t>
  </si>
  <si>
    <t>BANCADA RETA, 2,28X0,60M, EM GRANITO SIENA, E=2CM, COM ABERTURA PARA 01 CUBA INOX E TORNEIRA, ESPELHO SUPERIOR DE 15CM EM 1 FACE, ESPELHO INFERIOR DE 15CM EM 3 FACE E REBAIXO PARA PIA - FORNECIMENTO E ASSENTAMENTO</t>
  </si>
  <si>
    <t xml:space="preserve"> 9.3.8 </t>
  </si>
  <si>
    <t xml:space="preserve"> SRCE_758 </t>
  </si>
  <si>
    <t>BANCADA RETA, 1,70X0,60M, EM GRANITO SIENA, E=2CM, COM ABERTURA PARA 02 CUBAS E TORNEIRAS, ESPELHO SUPERIOR DE 15CM EM 2 FACES, ESPELHO INFERIOR DE 15CM EM 2 FACE E REBAIXO PARA PIA - FORNECIMENTO E ASSENTAMENTO</t>
  </si>
  <si>
    <t xml:space="preserve"> 9.3.9 </t>
  </si>
  <si>
    <t xml:space="preserve"> SRCE_759 </t>
  </si>
  <si>
    <t>BANCADA RETA, 1,60X0,60M, EM GRANITO SIENA, E=2CM, ESPELHO SUPERIOR DE 15CM EM 2 FACES, ESPELHO INFERIOR DE 15CM EM 1 FACE - FORNECIMENTO E ASSENTAMENTO</t>
  </si>
  <si>
    <t xml:space="preserve"> 9.3.10 </t>
  </si>
  <si>
    <t xml:space="preserve"> SRCE_760 </t>
  </si>
  <si>
    <t>BANCADA RETA, 2,80X0,60M, EM GRANITO SIENA, E=2CM, COM ABERTURA PARA 03 CUBAS E TORNEIRAS, ESPELHO SUPERIOR DE 15CM EM 3 FACES, ESPELHO INFERIOR DE 15CM EM 1 FACE E REBAIXO PARA PIA - FORNECIMENTO E ASSENTAMENTO</t>
  </si>
  <si>
    <t xml:space="preserve"> 9.3.11 </t>
  </si>
  <si>
    <t xml:space="preserve"> SRCE_761 </t>
  </si>
  <si>
    <t>BANCADA RETA, 1,55X0,60M, EM GRANITO SIENA, E=2CM, COM ABERTURA PARA 02 CUBAS E TORNEIRAS, ESPELHO SUPERIOR DE 15CM EM 2 FACES, ESPELHO INFERIOR DE 15CM EM 2 FACES E REBAIXO PARA PIA - FORNECIMENTO E ASSENTAMENTO</t>
  </si>
  <si>
    <t xml:space="preserve"> 9.3.12 </t>
  </si>
  <si>
    <t xml:space="preserve"> SRCE_762 </t>
  </si>
  <si>
    <t>BANCADA RETA, 4,85X0,60M, EM GRANITO SIENA, E=2CM, COM ABERTURA PARA 02 CUBAS INOX E TORNEIRAS, ESPELHO SUPERIOR DE 15CM EM 1 FACE, ESPELHO INFERIOR DE 15CM EM 3 FACES E REBAIXO PARA PIA - FORNECIMENTO E ASSENTAMENTO</t>
  </si>
  <si>
    <t xml:space="preserve"> 9.3.13 </t>
  </si>
  <si>
    <t xml:space="preserve"> 9.3.14 </t>
  </si>
  <si>
    <t>ARMÁRIO PARA PIA COM PORTAS E GAVETAS REVESTIDA EM FÓRMICA (POSTFORMING) BRANCO, L=0,57M (EXCETO A PIA) - FORNECIMENTO E INSTALAÇÃO</t>
  </si>
  <si>
    <t xml:space="preserve"> 9.3.15 </t>
  </si>
  <si>
    <t>ARMÁRIO PARA PIA EM MDF NAVAL TEXTURIZADO BRANCO, PORTAS E PRATELEIRAS, INCLUSO FERRAGENS E PUXADORES - FORNECIMENTO E INSTALAÇÃO</t>
  </si>
  <si>
    <t>ACESSÓRIOS</t>
  </si>
  <si>
    <t xml:space="preserve"> SRPFCE_0033 </t>
  </si>
  <si>
    <t>DISPENSER PARA PAPEL HIGIÊNICO TIPO ROLÃO (300/500M) - LINHA VELOX. COR BRANCO - PREMISSE OU SIMILAR EQUIVALENTE - INSTALADO</t>
  </si>
  <si>
    <t xml:space="preserve"> 9.4.2 </t>
  </si>
  <si>
    <t xml:space="preserve"> SRPFCE_0032 </t>
  </si>
  <si>
    <t>PORTA TOALHAS DE PAPEL, BASE POLIESTIRENO COM TAMPA TRANSPARENTE. COR BRANCO - EXACCTA OU SIMILAR EQUIVALENTE - INSTALADO</t>
  </si>
  <si>
    <t xml:space="preserve"> 9.4.3 </t>
  </si>
  <si>
    <t xml:space="preserve"> 95547 </t>
  </si>
  <si>
    <t>SABONETEIRA PLASTICA TIPO DISPENSER PARA SABONETE LIQUIDO COM RESERVATORIO 800 A 1500 ML, INCLUSO FIXAÇÃO. AF_01/2020</t>
  </si>
  <si>
    <t xml:space="preserve"> 9.4.4 </t>
  </si>
  <si>
    <t xml:space="preserve"> SRCE_685 </t>
  </si>
  <si>
    <t>CHUVEIRO ELÉTRICO TIPO DUCHA, LINHA DUCHA FASHION COM 4 OPÇÕES DE TEMPERATURA, BRANCO - LORENZETTI OU SIMILAR EQUIVALENTE</t>
  </si>
  <si>
    <t xml:space="preserve"> SRCE_1155 </t>
  </si>
  <si>
    <t>CV01 - 247X125MM - SISTEMA DE SINALIZAÇÃO ARQUITETÔNICA EM ALUMÍNIO EXTRUDADO E ANODIZADO COM RÉGUAS REMOVÍVEIS, IMPRESSÃO EM SERIGRAFIA E EM BRAILE - CONFORME MANUAL DE COMUNICAÇÃO VISUAL DA POLÍCIA FEDERAL - FORNECIMENTO E COLOCAÇÃO</t>
  </si>
  <si>
    <t xml:space="preserve"> SRCE_1156 </t>
  </si>
  <si>
    <t xml:space="preserve"> SRCE_1157 </t>
  </si>
  <si>
    <t>CV03 - 247X225MM - SISTEMA DE SINALIZAÇÃO ARQUITETÔNICA EM ALUMÍNIO EXTRUDADO E ANODIZADO COM RÉGUAS REMOVÍVEIS, IMPRESSÃO EM SERIGRAFIA E EM BRAILE - CONFORME MANUAL DE COMUNICAÇÃO VISUAL DA POLÍCIA FEDERAL - FORNECIMENTO E COLOCAÇÃO</t>
  </si>
  <si>
    <t xml:space="preserve"> SRCE_1158 </t>
  </si>
  <si>
    <t>CV04 - 247X225MM - SISTEMA DE SINALIZAÇÃO ARQUITETÔNICA EM ALUMÍNIO EXTRUDADO E ANODIZADO COM RÉGUAS REMOVÍVEIS, IMPRESSÃO EM SERIGRAFIA E EM BRAILE - CONFORME MANUAL DE COMUNICAÇÃO VISUAL DA POLÍCIA FEDERAL - FORNECIMENTO E COLOCAÇÃO</t>
  </si>
  <si>
    <t xml:space="preserve"> SRCE_1159 </t>
  </si>
  <si>
    <t>CV05 - 247X225MM - SISTEMA DE SINALIZAÇÃO ARQUITETÔNICA EM ALUMÍNIO EXTRUDADO E ANODIZADO COM RÉGUAS REMOVÍVEIS, IMPRESSÃO EM SERIGRAFIA E EM BRAILE - CONFORME MANUAL DE COMUNICAÇÃO VISUAL DA POLÍCIA FEDERAL - FORNECIMENTO E COLOCAÇÃO</t>
  </si>
  <si>
    <t xml:space="preserve"> SRCE_1160 </t>
  </si>
  <si>
    <t>CV06 - 247X225MM - SISTEMA DE SINALIZAÇÃO ARQUITETÔNICA EM ALUMÍNIO EXTRUDADO E ANODIZADO COM RÉGUAS REMOVÍVEIS, IMPRESSÃO EM SERIGRAFIA E EM BRAILE - CONFORME MANUAL DE COMUNICAÇÃO VISUAL DA POLÍCIA FEDERAL - FORNECIMENTO E COLOCAÇÃO</t>
  </si>
  <si>
    <t xml:space="preserve"> SRCE_1161 </t>
  </si>
  <si>
    <t>PA01 - 517X175MM - SISTEMA DE SINALIZAÇÃO ARQUITETÔNICA EM ALUMÍNIO EXTRUDADO E ANODIZADO COM RÉGUAS REMOVÍVEIS E IMPRESSÃO EM SERIGRAFIA EM DUPLA FACE, INCLUSIVE HASTES DE FIXAÇÃO EM AÇO INOX TORNEADO - CONFORME MANUAL DE COMUNICAÇÃO DA POLÍCIA FEDERAL- FORNECIMENTO E COLOCAÇÃO</t>
  </si>
  <si>
    <t>URBANIZAÇÃO E PAISAGISMO</t>
  </si>
  <si>
    <t xml:space="preserve"> SRCE_993 </t>
  </si>
  <si>
    <t>GRADIL 3D EM TELA REVESTIDA, NA COR PRETA, BELGO SECURIFOR - BELGO BEKAERT ARAMES OU EQUIVALENTE</t>
  </si>
  <si>
    <t xml:space="preserve"> SRPFCE_0053 </t>
  </si>
  <si>
    <t>OITI (LICANIA TOMENTOSA)- PORTE GRANDE, COVA 1,00X1,00M - FORNECIMENTO E PLANTIO - ADUBADO</t>
  </si>
  <si>
    <t xml:space="preserve"> 11.2.2 </t>
  </si>
  <si>
    <t xml:space="preserve"> SRPFCE_0047 </t>
  </si>
  <si>
    <t>IPÊ AMARELO DE JARDIM (TECOMA STANS)- TAM MÉDIO, COVA 1,00X1,00M - FORNECIMENTO E PLANTIO - ADUBADO</t>
  </si>
  <si>
    <t xml:space="preserve"> 11.2.3 </t>
  </si>
  <si>
    <t xml:space="preserve"> SRPFCE_0048 </t>
  </si>
  <si>
    <t>IPÊ ROXO (TABEBUIA IMPELIGINOSA)- PORTE GRANDE, COVA 1,00X1,00M - FORNECIMENTO E PLANTIO - ADUBADO</t>
  </si>
  <si>
    <t xml:space="preserve"> 11.2.4 </t>
  </si>
  <si>
    <t xml:space="preserve"> SRPFCE_0049 </t>
  </si>
  <si>
    <t>ARBUSTO/TREPADEIRA - BOUGAINVILLEA PRIMAVERA (BOUGAINVILLEA GLABRA) - TAM MÉDIO, COVA 0,30X0,30M - FORNECIMENTO E PLANTIO - ADUBADO</t>
  </si>
  <si>
    <t xml:space="preserve"> 11.2.5 </t>
  </si>
  <si>
    <t xml:space="preserve"> SRPFCE_0050 </t>
  </si>
  <si>
    <t>PALMEIRA - PALMEIRA ARECA (DYPSIS LUTESCENS) - 3,00 A 3,60M - FORNECIMENTO E PLANTIO - ADUBADO</t>
  </si>
  <si>
    <t xml:space="preserve"> 11.2.6 </t>
  </si>
  <si>
    <t xml:space="preserve"> SRPFCE_0054 </t>
  </si>
  <si>
    <t>PALMEIRA - PALMEIRA SAGU (CYCAS REVOLUTA) - 1,00M - FORNECIMENTO E PLANTIO - ADUBADO</t>
  </si>
  <si>
    <t xml:space="preserve"> 11.2.7 </t>
  </si>
  <si>
    <t xml:space="preserve"> SRPFCE_0051 </t>
  </si>
  <si>
    <t>GRAMA ESMERALDA (ZOYSIA JAPONICA) - &lt;0,15M - FORNECIMENTO E PLANTIO - ADUBADO</t>
  </si>
  <si>
    <t xml:space="preserve"> 11.2.8 </t>
  </si>
  <si>
    <t xml:space="preserve"> SRPFCE_0052 </t>
  </si>
  <si>
    <t>HERBÁCEA - CLOROFITO-GRAVATINHA (CHLOROPHYTUM COMOSUM) - 0,30M - FORNECIMENTO E PLANTIO - ADUBADO</t>
  </si>
  <si>
    <t xml:space="preserve"> 11.2.9 </t>
  </si>
  <si>
    <t xml:space="preserve"> SRPFCE_0055 </t>
  </si>
  <si>
    <t>HERA-ROXA (HEMOGRAPHIS ALTERNATA) - PORTE PEQUENO - FORNECIMENTO E PLANTIO - ADUBADO</t>
  </si>
  <si>
    <t xml:space="preserve"> 11.2.10 </t>
  </si>
  <si>
    <t xml:space="preserve"> SRPFCE_0056 </t>
  </si>
  <si>
    <t>BUXINHO (BUXUS SEMPERVIRENS) - PEQUENO PORTE - FORNECIMENTO E PLANTIO - ADUBADO</t>
  </si>
  <si>
    <t xml:space="preserve"> 11.2.11 </t>
  </si>
  <si>
    <t xml:space="preserve"> SRPFCE_0057 </t>
  </si>
  <si>
    <t>ARBUSTO - PLEOMELE (DRACAENA REFLEXA) - PEQUENO PORTE - FORNECIMENTO E PLANTIO - ADUBADO</t>
  </si>
  <si>
    <t xml:space="preserve"> 11.2.12 </t>
  </si>
  <si>
    <t xml:space="preserve"> SRPFCE_0106 </t>
  </si>
  <si>
    <t>LASTRO DE SEIXO, INCLUSIVE LANÇAMENTO E ESPALHAMENTO MANUAL</t>
  </si>
  <si>
    <t>MURO DE CONTORNO</t>
  </si>
  <si>
    <t xml:space="preserve"> SRCE_693 </t>
  </si>
  <si>
    <t>MURO PERIMETRAL EM ALVENARIA DE VEDAÇÃO DE BLOCOS DE CONCRETO (14X19X39CM), ALTURA DE 2,70M - INCLUSIVE FUNDAÇÃO E ESTRUTURA, CINTA DE AMARRAÇÃO E ACABAMENTO EM TEXTURA ACRÍLICA RÚSTICA (GRAFIATTO) - MATERIAL E MÃO DE OBRA</t>
  </si>
  <si>
    <t>ÁGUA - TORRES, BOMBAS E CHILLER</t>
  </si>
  <si>
    <t xml:space="preserve"> SRCE_1063 </t>
  </si>
  <si>
    <t>TORRE DE RESFRIAMENTO DE ÁGUA MODELO RTM-44/2-A19-II, INCLUSO ESCADA DE ACESSO AO VENTILADOR - REF.: ALPINA OU SIMILAR EQUIVALENTE - FORNECIMENTO E INSTALAÇÃO</t>
  </si>
  <si>
    <t xml:space="preserve"> 12.1.1.2 </t>
  </si>
  <si>
    <t xml:space="preserve"> SRCE_1064 </t>
  </si>
  <si>
    <t>RESFRIADOR DE LÍQUIDO, CONDESAÇÃO À ÁGUA, COMPRESSOR TIPO PARAFUSO. CAPACIDADE NOMINAL DE 180 TR - TEM DE SAÍDA DA ÁGUA 7°C RETORNO 12,5° C - COMPLETO COM QUADRO ELÉTRICO FORÇA/COMANDO DIGITAL INTEGRADO. MODELO RTWD 180 HE - REF. TRANE - FORNECIMENTO E INSTALAÇÃO</t>
  </si>
  <si>
    <t xml:space="preserve"> 12.1.1.3 </t>
  </si>
  <si>
    <t xml:space="preserve"> SRCE_1065 </t>
  </si>
  <si>
    <t>BOMBA CENTRIFUGA COM MOTOR E BASE DE INERCIA MODELO: INI-80-200 REF. INBIL - FORNECIMENTO E INSTALAÇÃO</t>
  </si>
  <si>
    <t xml:space="preserve"> 12.1.1.4 </t>
  </si>
  <si>
    <t xml:space="preserve"> SRCE_1066 </t>
  </si>
  <si>
    <t>BOMBA CENTRIFUGA COM MOTOR E BASE DE INERCIA MODELO: INI-80-250 REF. INBIL - FORNECIMENTO E INSTALAÇÃO</t>
  </si>
  <si>
    <t xml:space="preserve"> 12.1.1.5 </t>
  </si>
  <si>
    <t xml:space="preserve"> SRCE_1067 </t>
  </si>
  <si>
    <t>BOMBA CENTRIFUGA COM MOTOR E BASE DE INERCIA MODELO: INI-125-200 REF. INBIL - FORNECIMENTO E INSTALAÇÃO</t>
  </si>
  <si>
    <t xml:space="preserve"> 12.1.1.6 </t>
  </si>
  <si>
    <t xml:space="preserve"> 12.1.2 </t>
  </si>
  <si>
    <t>EQUIPAMENTO FANCOLETE HIDRÔNICO - TIPOS CASSETE, PAREDE (HIGH WALL) E TETO</t>
  </si>
  <si>
    <t xml:space="preserve"> 12.1.2.1 </t>
  </si>
  <si>
    <t xml:space="preserve"> SRCE_1068 </t>
  </si>
  <si>
    <t xml:space="preserve"> 12.1.2.2 </t>
  </si>
  <si>
    <t xml:space="preserve"> SRCE_1069 </t>
  </si>
  <si>
    <t>EQUIPAMENTO CONDICIONADOR DE AR DE EXPANSÃO INDIRETA - TIPO HIDRÔNICO, MODELO CASSETE DE 4 VIAS, CAPACIDADE FRIGORÍFICA NOMINAL 12624 BTU/H. ENERGIA 220V/60HZ– FORNECIMENTO E INSTALAÇÃO COM SUPORTAÇÃO - MODELO FWC-004 REF. TRANE</t>
  </si>
  <si>
    <t xml:space="preserve"> 12.1.2.3 </t>
  </si>
  <si>
    <t xml:space="preserve"> SRCE_1070 </t>
  </si>
  <si>
    <t xml:space="preserve"> 12.1.2.4 </t>
  </si>
  <si>
    <t xml:space="preserve"> SRCE_1071 </t>
  </si>
  <si>
    <t xml:space="preserve"> 12.1.2.5 </t>
  </si>
  <si>
    <t xml:space="preserve"> SRCE_1072 </t>
  </si>
  <si>
    <t>EQUIPAMENTO CONDICIONADOR DE AR DE EXPANSÃO INDIRETA - TIPO HIDRÔNICO, MODELO PAREDE (HIGH WALL), CAPACIDADE FRIGORÍFICA NOMINAL 12.000 BTU/H. ENERGIA 220V/60HZ – FORNECIMENTO E INSTALAÇÃO COM SUPORTAÇÃO - MODELO FWH-004 REF. TRANE</t>
  </si>
  <si>
    <t xml:space="preserve"> 12.1.2.6 </t>
  </si>
  <si>
    <t xml:space="preserve"> SRCE_1073 </t>
  </si>
  <si>
    <t>EQUIPAMENTO CONDICIONADOR DE AR DE EXPANSÃO INDIRETA - TIPO HIDRÔNICO, MODELO PAREDE (HIGH WALL), CAPACIDADE FRIGORÍFICA NOMINAL 15.000 BTU/H. ENERGIA 220V/60HZ – FORNECIMENTO E INSTALAÇÃO COM SUPORTAÇÃO - MODELO FWH-005 REF. TRANE</t>
  </si>
  <si>
    <t xml:space="preserve"> 12.1.2.7 </t>
  </si>
  <si>
    <t xml:space="preserve"> SRCE_1074 </t>
  </si>
  <si>
    <t>EQUIPAMENTO CONDICIONADOR DE AR DE EXPANSÃO INDIRETA - TIPO HIDRÔNICO, MODELO TETO, CAPACIDADE FRIGORÍFICA NOMINAL 25.000 BTU/H. ENERGIA 220V/60HZ – FORNECIMENTO E INSTALAÇÃO COM SUPORTAÇÃO - MODELO CFEA-08-005 REF. TRANE</t>
  </si>
  <si>
    <t xml:space="preserve"> 12.1.3 </t>
  </si>
  <si>
    <t>VENTILAÇÃO E EXAUSTÃO</t>
  </si>
  <si>
    <t xml:space="preserve"> 12.1.3.1 </t>
  </si>
  <si>
    <t xml:space="preserve"> SRCE_1075 </t>
  </si>
  <si>
    <t>VENTILADOR PARA ADMISSÃO DE AR EXTERNO COM FILTRO G4 + M5 VAZÃO CONFORME PROJETO – MODELO: FH-EC-200 REF. SICFLUX - FORNECIMENTO E INSTALAÇÃO</t>
  </si>
  <si>
    <t xml:space="preserve"> 12.1.3.2 </t>
  </si>
  <si>
    <t xml:space="preserve"> SRCE_1076 </t>
  </si>
  <si>
    <t xml:space="preserve"> 12.1.3.3 </t>
  </si>
  <si>
    <t xml:space="preserve"> SRCE_1077 </t>
  </si>
  <si>
    <t xml:space="preserve"> 12.1.3.4 </t>
  </si>
  <si>
    <t xml:space="preserve"> SRCE_1078 </t>
  </si>
  <si>
    <t>VENTILADOR PARA ADMISSÃO DE AR EXTERNO COM CAIXA FILBOX E COM FILTRO G4 + M5 VAZÃO CONFORME PROJETO MODELO: MAXX-100 REF. SICFLUX - FORNECIMENTO E INSTALAÇÃO</t>
  </si>
  <si>
    <t xml:space="preserve"> 12.1.3.5 </t>
  </si>
  <si>
    <t xml:space="preserve"> SRCE_1079 </t>
  </si>
  <si>
    <t xml:space="preserve"> 12.1.3.6 </t>
  </si>
  <si>
    <t xml:space="preserve"> SRCE_1080 </t>
  </si>
  <si>
    <t xml:space="preserve"> 12.1.3.7 </t>
  </si>
  <si>
    <t xml:space="preserve"> SRCE_1081 </t>
  </si>
  <si>
    <t>VENTILADOR PARA ADMISSÃO DE AR EXTERNO VAZÃO CONFORME PROJETO COM CAIXA FIL BOX E FILTROS G4 + M5 MODELO: MAXX-315 REF. SICFLUX - FORNECIMENTO E INSTALAÇÃO</t>
  </si>
  <si>
    <t xml:space="preserve"> 12.1.3.8 </t>
  </si>
  <si>
    <t xml:space="preserve"> SRCE_1082 </t>
  </si>
  <si>
    <t xml:space="preserve"> 12.1.3.9 </t>
  </si>
  <si>
    <t xml:space="preserve"> SRCE_1083 </t>
  </si>
  <si>
    <t>VENTILADOR PARA ADMISSÃO DE AR EXTERNO SPLIT VENT COM FILTRO G4 + M5 VAZÃO CONFORME PROJETO MODELO: SPL-VENT REF. SICFLUX - FORNECIMENTO E INSTALAÇÃO</t>
  </si>
  <si>
    <t xml:space="preserve"> 12.1.4 </t>
  </si>
  <si>
    <t>EQUIPAMENTO SPLIT SYSTEM - INDIVIDUAL</t>
  </si>
  <si>
    <t xml:space="preserve"> 12.1.4.1 </t>
  </si>
  <si>
    <t xml:space="preserve"> 12.1.4.2 </t>
  </si>
  <si>
    <t xml:space="preserve"> 12.1.4.3 </t>
  </si>
  <si>
    <t xml:space="preserve"> 103261 </t>
  </si>
  <si>
    <t>AR CONDICIONADO SPLIT INVERTER, PISO TETO, 36000 BTU/H, CICLO FRIO - FORNECIMENTO E INSTALAÇÃO. AF_11/2021_PE</t>
  </si>
  <si>
    <t>HIDRÁULICA TUBOS</t>
  </si>
  <si>
    <t xml:space="preserve"> SRCE_1084 </t>
  </si>
  <si>
    <t xml:space="preserve"> 12.2.2 </t>
  </si>
  <si>
    <t xml:space="preserve"> SRCE_1109 </t>
  </si>
  <si>
    <t xml:space="preserve"> 12.2.3 </t>
  </si>
  <si>
    <t xml:space="preserve"> SRCE_1085 </t>
  </si>
  <si>
    <t xml:space="preserve"> 12.2.4 </t>
  </si>
  <si>
    <t xml:space="preserve"> SRCE_1110 </t>
  </si>
  <si>
    <t xml:space="preserve"> 12.2.5 </t>
  </si>
  <si>
    <t xml:space="preserve"> SRCE_1086 </t>
  </si>
  <si>
    <t xml:space="preserve"> 12.2.6 </t>
  </si>
  <si>
    <t xml:space="preserve"> SRCE_1111 </t>
  </si>
  <si>
    <t xml:space="preserve"> 12.2.7 </t>
  </si>
  <si>
    <t xml:space="preserve"> SRCE_1087 </t>
  </si>
  <si>
    <t xml:space="preserve"> 12.2.8 </t>
  </si>
  <si>
    <t xml:space="preserve"> SRCE_1112 </t>
  </si>
  <si>
    <t xml:space="preserve"> 12.2.9 </t>
  </si>
  <si>
    <t xml:space="preserve"> SRCE_1088 </t>
  </si>
  <si>
    <t xml:space="preserve"> 12.2.10 </t>
  </si>
  <si>
    <t xml:space="preserve"> SRCE_1115 </t>
  </si>
  <si>
    <t xml:space="preserve"> 12.2.11 </t>
  </si>
  <si>
    <t xml:space="preserve"> SRCE_1089 </t>
  </si>
  <si>
    <t xml:space="preserve"> 12.2.12 </t>
  </si>
  <si>
    <t xml:space="preserve"> SRCE_1116 </t>
  </si>
  <si>
    <t xml:space="preserve"> 12.2.13 </t>
  </si>
  <si>
    <t xml:space="preserve"> SRCE_1117 </t>
  </si>
  <si>
    <t xml:space="preserve"> 12.2.14 </t>
  </si>
  <si>
    <t xml:space="preserve"> SRCE_1114 </t>
  </si>
  <si>
    <t xml:space="preserve"> 12.2.15 </t>
  </si>
  <si>
    <t xml:space="preserve"> SRCE_1127 </t>
  </si>
  <si>
    <t xml:space="preserve"> 12.2.16 </t>
  </si>
  <si>
    <t xml:space="preserve"> SRCE_1118 </t>
  </si>
  <si>
    <t>TUBO PRETO EM AÇO CARBONO SEM COSTURA 4" ASTM A-53 GR WPB SCHEDULE 40 COM CONEXOES - FORNECIMENTO E ASSENTAMENTO</t>
  </si>
  <si>
    <t xml:space="preserve"> 12.2.17 </t>
  </si>
  <si>
    <t xml:space="preserve"> SRCE_1125 </t>
  </si>
  <si>
    <t xml:space="preserve"> 12.2.18 </t>
  </si>
  <si>
    <t xml:space="preserve"> 12.2.19 </t>
  </si>
  <si>
    <t xml:space="preserve"> SRCE_1122 </t>
  </si>
  <si>
    <t xml:space="preserve"> 12.2.20 </t>
  </si>
  <si>
    <t xml:space="preserve"> SRCE_1128 </t>
  </si>
  <si>
    <t>MANTA ISOLANTE FLEXIVEL EM BORRACHA ELASTOMERICA 5” ESPESSURA DA PAREDE DO ISOLAMENTO 44,5 mm - REF: ARMACELL - FORNECIMENTO E ASSENTAMENTO</t>
  </si>
  <si>
    <t xml:space="preserve"> 12.2.21 </t>
  </si>
  <si>
    <t xml:space="preserve"> 12.2.22 </t>
  </si>
  <si>
    <t xml:space="preserve"> SRCE_1123 </t>
  </si>
  <si>
    <t xml:space="preserve"> 12.2.23 </t>
  </si>
  <si>
    <t xml:space="preserve"> SRCE_1129 </t>
  </si>
  <si>
    <t>MANTA ISOLANTE FLEXIVEL EM BORRACHA ELASTOMERICA 6” ESPESSURA DA PAREDE DO ISOLAMENTO 45,0 mm REF: ARMACELL</t>
  </si>
  <si>
    <t xml:space="preserve"> 12.2.24 </t>
  </si>
  <si>
    <t xml:space="preserve"> 12.2.25 </t>
  </si>
  <si>
    <t xml:space="preserve"> SRCE_366 </t>
  </si>
  <si>
    <t xml:space="preserve"> 12.2.26 </t>
  </si>
  <si>
    <t xml:space="preserve"> SRCE_1126 </t>
  </si>
  <si>
    <t>MANTA ISOLANTE FLEXIVEL EM BORRACHA ELASTOMERICA ESPESSURA DA PAREDE DO ISOLAMENTO 44,0 mm – REF: ARMACELL AFBR 32 100 E MANTA 32MM 1X7M - FORNECIMENTO E ASSENTAMENTO</t>
  </si>
  <si>
    <t xml:space="preserve"> 12.2.27 </t>
  </si>
  <si>
    <t xml:space="preserve"> 12.2.28 </t>
  </si>
  <si>
    <t xml:space="preserve"> SRCE_971 </t>
  </si>
  <si>
    <t>TUBO EM AÇO CARBONO  GALVANIZADO SEM COSTURA 3 /4 " ASTM A-53 GR WPB  SCHEDULE 40 COM CONEXOES NA COR PADRÃO PARA SISTEMAS DE ÁGUA DE CONDENSAÇÃO COM BASE, E ACAB COM TINTA EPOXI.</t>
  </si>
  <si>
    <t xml:space="preserve"> 12.2.29 </t>
  </si>
  <si>
    <t xml:space="preserve"> SRCE_972 </t>
  </si>
  <si>
    <t>TUBO PRETO EM AÇO CARBONO  SEM COSTURA 4" ASTM A-53 GR WPB  SCHEDULE 40 COM CONEXOES NA COR PADRÃO PARA SISTEMAS DE ÁGUA DE CONDENSAÇÃO COM BASE, E ACAB COM TINTA EPOXI.</t>
  </si>
  <si>
    <t xml:space="preserve"> 12.2.30 </t>
  </si>
  <si>
    <t xml:space="preserve"> SRCE_973 </t>
  </si>
  <si>
    <t>TUBO PRETO EM AÇO CARBONO  SEM COSTURA 5" ASTM A-53 GR WPB  SCHEDULE 40 COM CONEXOES NA COR PADRÃO PARA SISTEMAS DE ÁGUA DE CONDENSAÇÃO COM BASE, E ACAB COM TINTA EPOXI.</t>
  </si>
  <si>
    <t xml:space="preserve"> 12.2.31 </t>
  </si>
  <si>
    <t xml:space="preserve"> SRCE_974 </t>
  </si>
  <si>
    <t xml:space="preserve"> 12.2.32 </t>
  </si>
  <si>
    <t xml:space="preserve"> SRCE_975 </t>
  </si>
  <si>
    <t>TUBO PRETO ACO CARBONO SCH.40 SEM COSTURA. 8"  ASTM A-53 GR WPB  PINTADO NA COR PADRÃO PARA SISTEMAS DE ÁGUA DE CONDENSAÇÃO COM BASE, E ACAB COM TINTA EPOXI</t>
  </si>
  <si>
    <t xml:space="preserve"> 12.2.33 </t>
  </si>
  <si>
    <t>FECHAMENTO HIDRÁULICO</t>
  </si>
  <si>
    <t xml:space="preserve"> 12.3.2 </t>
  </si>
  <si>
    <t xml:space="preserve"> 12.3.3 </t>
  </si>
  <si>
    <t xml:space="preserve"> SRCE_1130 </t>
  </si>
  <si>
    <t xml:space="preserve"> 12.3.4 </t>
  </si>
  <si>
    <t xml:space="preserve"> SRCE_1162 </t>
  </si>
  <si>
    <t>SUPORTES E CONEXÕES</t>
  </si>
  <si>
    <t xml:space="preserve"> SRCE_940 </t>
  </si>
  <si>
    <t xml:space="preserve"> 12.4.2 </t>
  </si>
  <si>
    <t xml:space="preserve"> 12.4.3 </t>
  </si>
  <si>
    <t xml:space="preserve"> 12.4.4 </t>
  </si>
  <si>
    <t xml:space="preserve"> 12.4.5 </t>
  </si>
  <si>
    <t xml:space="preserve"> 12.4.6 </t>
  </si>
  <si>
    <t xml:space="preserve"> 12.4.7 </t>
  </si>
  <si>
    <t xml:space="preserve"> SRCE_946 </t>
  </si>
  <si>
    <t xml:space="preserve"> 12.4.8 </t>
  </si>
  <si>
    <t xml:space="preserve"> SRCE_947 </t>
  </si>
  <si>
    <t xml:space="preserve"> 12.4.9 </t>
  </si>
  <si>
    <t xml:space="preserve"> 12.4.10 </t>
  </si>
  <si>
    <t xml:space="preserve"> SRCE_1257 </t>
  </si>
  <si>
    <t>SUPORTE PARA TUBULAÇÕES DE 3/4" ATÉ 5" INCLUINDO VERGALHAO ZINCADO ROSCA TOTAL DE 1/2", CHUMBADOR COM PARAFUSOS, PORCAS, ARRUELAS, BARRA DE PERFILADO E CAMBOTA DE MADEIRA - FORNECIMENTO E INSTALAÇÃO</t>
  </si>
  <si>
    <t xml:space="preserve"> 12.4.11 </t>
  </si>
  <si>
    <t xml:space="preserve"> SRCE_1264 </t>
  </si>
  <si>
    <t>SUPORTE PARA TUBULAÇÕES DE 6" ATÉ 8" INCLUINDO VERGALHAO ZINCADO ROSCA TOTAL DE 3/8", CHUMBADOR COM PARAFUSOS, PORCAS, ARRUELAS E BARRA DE PERFILADO - FORNECIMENTO E INSTALAÇÃO</t>
  </si>
  <si>
    <t>VALVULAS</t>
  </si>
  <si>
    <t xml:space="preserve"> SRCE_1119 </t>
  </si>
  <si>
    <t xml:space="preserve"> 12.5.2 </t>
  </si>
  <si>
    <t xml:space="preserve"> SRCE_1120 </t>
  </si>
  <si>
    <t>VALVULA BORBOLETA EM AÇO CARBONO MALEAVEL TIPO WAFER COM ALAVANCA DIAM 6” - FORNECIMENTO E INSTALAÇÃO</t>
  </si>
  <si>
    <t>TUBOS DE COBRE PARA EQUIPAMENTOS DE AR CONDICIONADO</t>
  </si>
  <si>
    <t xml:space="preserve"> 12.6.2 </t>
  </si>
  <si>
    <t xml:space="preserve"> 12.6.3 </t>
  </si>
  <si>
    <t xml:space="preserve"> 12.6.4 </t>
  </si>
  <si>
    <t>DUTOS E ELEMENTOS DE VENTILAÇÃO E EXAUSTÃO</t>
  </si>
  <si>
    <t xml:space="preserve"> 12.7.2 </t>
  </si>
  <si>
    <t xml:space="preserve"> SRCE_1106 </t>
  </si>
  <si>
    <t xml:space="preserve"> 12.7.3 </t>
  </si>
  <si>
    <t xml:space="preserve"> SRCE_1107 </t>
  </si>
  <si>
    <t>DUTO FLEXIVEL DE ALUMINIO S/ ISOLAM DIAM 150 mm - FORNECIMENTO E INSTALAÇÃO</t>
  </si>
  <si>
    <t xml:space="preserve"> 12.7.4 </t>
  </si>
  <si>
    <t xml:space="preserve"> SRCE_1093 </t>
  </si>
  <si>
    <t xml:space="preserve"> 12.7.5 </t>
  </si>
  <si>
    <t xml:space="preserve"> SRCE_1094 </t>
  </si>
  <si>
    <t xml:space="preserve"> 12.7.6 </t>
  </si>
  <si>
    <t xml:space="preserve"> SRCE_1095 </t>
  </si>
  <si>
    <t xml:space="preserve"> 12.7.7 </t>
  </si>
  <si>
    <t xml:space="preserve"> SRCE_1096 </t>
  </si>
  <si>
    <t xml:space="preserve"> 12.7.8 </t>
  </si>
  <si>
    <t xml:space="preserve"> SRCE_1097 </t>
  </si>
  <si>
    <t>GP01 - GRELHA DE RETORNO DE AR PARA PORTA COM CONTRA MOLDURA DIM. 225x225 (mm) MODELO GPA+CM REF. FINCO DIFUSORES - FORNECIMENTO E INSTALAÇÃO</t>
  </si>
  <si>
    <t xml:space="preserve"> 12.7.9 </t>
  </si>
  <si>
    <t xml:space="preserve"> SRCE_1098 </t>
  </si>
  <si>
    <t xml:space="preserve"> 12.7.10 </t>
  </si>
  <si>
    <t xml:space="preserve"> SRCE_1099 </t>
  </si>
  <si>
    <t>GVAF02 - GRELHA PARA SAIDA DE AR AUTO FECHANTE DIM. 140x140 (mm) MODELO GVAF REF. SICFLUX - FORNECIMENTO E INSTALAÇÃO</t>
  </si>
  <si>
    <t xml:space="preserve"> 12.7.11 </t>
  </si>
  <si>
    <t xml:space="preserve"> SRCE_1100 </t>
  </si>
  <si>
    <t xml:space="preserve"> 12.7.12 </t>
  </si>
  <si>
    <t xml:space="preserve"> SRCE_1101 </t>
  </si>
  <si>
    <t xml:space="preserve"> 12.7.13 </t>
  </si>
  <si>
    <t xml:space="preserve"> SRCE_1102 </t>
  </si>
  <si>
    <t xml:space="preserve"> 12.7.14 </t>
  </si>
  <si>
    <t xml:space="preserve"> SRCE_1103 </t>
  </si>
  <si>
    <t xml:space="preserve"> 12.7.15 </t>
  </si>
  <si>
    <t xml:space="preserve"> SRCE_1104 </t>
  </si>
  <si>
    <t xml:space="preserve"> 12.7.16 </t>
  </si>
  <si>
    <t xml:space="preserve"> SRCE_1105 </t>
  </si>
  <si>
    <t xml:space="preserve"> 12.7.17 </t>
  </si>
  <si>
    <t xml:space="preserve"> 89800 </t>
  </si>
  <si>
    <t>TUBO PVC, SERIE NORMAL, ESGOTO PREDIAL, DN 100 MM, FORNECIDO E INSTALADO EM PRUMADA DE ESGOTO SANITÁRIO OU VENTILAÇÃO. AF_08/2022</t>
  </si>
  <si>
    <t xml:space="preserve"> 12.7.18 </t>
  </si>
  <si>
    <t>TUBO PVC, SERIE NORMAL, ESGOTO PREDIAL, DN 150 MM, FORNECIDO E INSTALADO EM SUBCOLETOR AÉREO DE ESGOTO SANITÁRIO. AF_12/2014</t>
  </si>
  <si>
    <t xml:space="preserve"> SRCE_1005 </t>
  </si>
  <si>
    <t>REMOÇÃO DE EVAPORADORA QUALQUER TAMANHO COM ACESSÓRIOS, RECOLHIMENTO DE GÁS, E ELÉTRICA.</t>
  </si>
  <si>
    <t xml:space="preserve"> 12.8.2 </t>
  </si>
  <si>
    <t xml:space="preserve"> SRCE_1006 </t>
  </si>
  <si>
    <t>REMOÇÃO DE CONDENSADORA QUALQUER TAMANHO COM ACESSÓRIOS, RECOLHIMENTO DE GÁS, E ELÉTRICA.</t>
  </si>
  <si>
    <t xml:space="preserve"> 12.8.3 </t>
  </si>
  <si>
    <t xml:space="preserve"> SRCE_1007 </t>
  </si>
  <si>
    <t>DEMOLIÇÃO DE TUBULAÇÃO DE COBRE RÍGIDO  ATÉ 1.5/8", INCLUINDO ACESSÓRIOS, VÁLVULAS, ISOLAMENTO E FIXAÇÕES</t>
  </si>
  <si>
    <t xml:space="preserve"> 12.8.4 </t>
  </si>
  <si>
    <t xml:space="preserve"> SRCE_1009 </t>
  </si>
  <si>
    <t>RETIRADA DE DUTOS DE REFRIGERAÇÃO EM CHAPA #26, INCLUSIVE FIXAÇÕES, ISOLAMENTO TÉRMICO, GRELHAS E ACESSÓRIOS</t>
  </si>
  <si>
    <t xml:space="preserve"> 12.8.5 </t>
  </si>
  <si>
    <t xml:space="preserve"> SRCE_1010 </t>
  </si>
  <si>
    <t>RETIRADA DE DUTOS FLEXÍVEIS DE REFRIGERAÇÃO DE SEÇÃO CIRCULAR DE 150MM</t>
  </si>
  <si>
    <t>TUBULAÇÕES</t>
  </si>
  <si>
    <t>REDE DE HIDRANTES</t>
  </si>
  <si>
    <t xml:space="preserve"> 13.1.1.2 </t>
  </si>
  <si>
    <t xml:space="preserve"> 97536 </t>
  </si>
  <si>
    <t>TUBO DE AÇO GALVANIZADO COM COSTURA, CLASSE MÉDIA, CONEXÃO ROSQUEADA, DN 25 (1"), INSTALADO EM RAMAIS  E SUB-RAMAIS DE GÁS - FORNECIMENTO E INSTALAÇÃO. AF_10/2020</t>
  </si>
  <si>
    <t xml:space="preserve"> 13.1.1.3 </t>
  </si>
  <si>
    <t xml:space="preserve"> 13.1.1.4 </t>
  </si>
  <si>
    <t xml:space="preserve"> SRCE_856 </t>
  </si>
  <si>
    <t>CONJUNTO DE FIXAÇÃO DE TUBOS HORIZONTAIS EM AÇO GALVANIZADO DE DIÂMETROS IGUAIS A 65 MM (2.1/2") COM ABRAÇADEIRA METÁLICA RÍGIDA TIPO D 2.1/2", FIXADA DIRETAMENTE EM LAJE - FORNECIMENTO E INSTALAÇÃO</t>
  </si>
  <si>
    <t xml:space="preserve"> 13.1.1.5 </t>
  </si>
  <si>
    <t xml:space="preserve"> 13.1.1.6 </t>
  </si>
  <si>
    <t xml:space="preserve"> 13.1.1.7 </t>
  </si>
  <si>
    <t>PINTURA COM TINTA ALQUÍDICA DE ACABAMENTO (ESMALTE SINTÉTICO ACETINADO) PULVERIZADA SOBRE SUPERFÍCIES METÁLICAS (EXCETO PERFIL) EXECUTADO EM OBRA (02 DEMÃOS). AF_01/2020_P</t>
  </si>
  <si>
    <t>REDE DE SPRINKLER</t>
  </si>
  <si>
    <t xml:space="preserve"> SRCE_852 </t>
  </si>
  <si>
    <t>TUBO DE AÇO GALVANIZADO COM COSTURA, CLASSE MÉDIA, CONEXÃO ROSQUEADA, DN 15 (1/2"), INSTALADO EM REDE DE ALIMENTAÇÃO PARA SPRINKLER - FORNECIMENTO E INSTALAÇÃO</t>
  </si>
  <si>
    <t xml:space="preserve"> 97535 </t>
  </si>
  <si>
    <t>TUBO DE AÇO GALVANIZADO COM COSTURA, CLASSE MÉDIA, CONEXÃO ROSQUEADA, DN 25 (1"), INSTALADO EM REDE DE ALIMENTAÇÃO PARA SPRINKLER - FORNECIMENTO E INSTALAÇÃO. AF_10/2020</t>
  </si>
  <si>
    <t xml:space="preserve"> 13.1.2.3 </t>
  </si>
  <si>
    <t xml:space="preserve"> SRCE_845 </t>
  </si>
  <si>
    <t>CONJUNTO DE FIXAÇÃO DE TUBOS HORIZONTAIS EM AÇO GALVANIZADO DE DIÂMETROS IGUAIS A 25 MM (1") COM ABRAÇADEIRA METÁLICA RÍGIDA TIPO D 1", FIXADA DIRETAMENTE EM LAJE - FORNECIMENTO E INSTALAÇÃO</t>
  </si>
  <si>
    <t xml:space="preserve"> 13.1.2.4 </t>
  </si>
  <si>
    <t xml:space="preserve"> 92652 </t>
  </si>
  <si>
    <t>TUBO DE AÇO GALVANIZADO COM COSTURA, CLASSE MÉDIA, CONEXÃO ROSQUEADA, DN 32 (1 1/4"), INSTALADO EM REDE DE ALIMENTAÇÃO PARA SPRINKLER - FORNECIMENTO E INSTALAÇÃO. AF_10/2020</t>
  </si>
  <si>
    <t xml:space="preserve"> 13.1.2.5 </t>
  </si>
  <si>
    <t xml:space="preserve"> 13.1.2.6 </t>
  </si>
  <si>
    <t xml:space="preserve"> SRCE_851 </t>
  </si>
  <si>
    <t>CONJUNTO DE FIXAÇÃO DE TUBOS HORIZONTAIS EM AÇO GALVANIZADO DE DIÂMETROS IGUAIS A 40 MM (1.1/2") COM ABRAÇADEIRA METÁLICA RÍGIDA TIPO D 1.1/2", FIXADA DIRETAMENTE EM LAJE - FORNECIMENTO E INSTALAÇÃO</t>
  </si>
  <si>
    <t xml:space="preserve"> 13.1.2.7 </t>
  </si>
  <si>
    <t xml:space="preserve"> 13.1.2.8 </t>
  </si>
  <si>
    <t xml:space="preserve"> SRCE_855 </t>
  </si>
  <si>
    <t>CONJUNTO DECONJUNTO FIXAÇÃO DE TUBOS HORIZONTAIS EM AÇO GALVANIZADO DE DIÂMETROS IGUAIS A 50 MM (2") COM ABRAÇADEIRA METÁLICA RÍGIDA TIPO D 2", FIXADA DIRETAMENTE EM LAJE - FORNECIMENTO E INSTALAÇÃO</t>
  </si>
  <si>
    <t xml:space="preserve"> 13.1.2.9 </t>
  </si>
  <si>
    <t xml:space="preserve"> 92655 </t>
  </si>
  <si>
    <t>TUBO DE AÇO GALVANIZADO COM COSTURA, CLASSE MÉDIA, CONEXÃO ROSQUEADA, DN 65 (2 1/2"), INSTALADO EM REDE DE ALIMENTAÇÃO PARA SPRINKLER - FORNECIMENTO E INSTALAÇÃO. AF_10/2020</t>
  </si>
  <si>
    <t xml:space="preserve"> 13.1.2.10 </t>
  </si>
  <si>
    <t xml:space="preserve"> 92656 </t>
  </si>
  <si>
    <t>TUBO DE AÇO GALVANIZADO COM COSTURA, CLASSE MÉDIA, CONEXÃO ROSQUEADA, DN 80 (3"), INSTALADO EM REDE DE ALIMENTAÇÃO PARA SPRINKLER - FORNECIMENTO E INSTALAÇÃO. AF_10/2020</t>
  </si>
  <si>
    <t xml:space="preserve"> 13.1.2.11 </t>
  </si>
  <si>
    <t xml:space="preserve"> SRCE_853 </t>
  </si>
  <si>
    <t>TUBO DE AÇO GALVANIZADO COM COSTURA, CLASSE MÉDIA, CONEXÃO ROSQUEADA, DN 100 (4"), INSTALADO EM REDE DE ALIMENTAÇÃO PARA SPRINKLER - FORNECIMENTO E INSTALAÇÃO</t>
  </si>
  <si>
    <t xml:space="preserve"> 13.1.2.12 </t>
  </si>
  <si>
    <t xml:space="preserve"> SRCE_854 </t>
  </si>
  <si>
    <t>CONJUNTO DE FIXAÇÃO DE TUBOS HORIZONTAIS EM AÇO GALVANIZADO DE DIÂMETROS IGUAIS A 100 MM (4") COM ABRAÇADEIRA METÁLICA RÍGIDA TIPO D 4", FIXADA DIRETAMENTE EM LAJE - FORNECIMENTO E INSTALAÇÃO</t>
  </si>
  <si>
    <t xml:space="preserve"> 13.1.2.13 </t>
  </si>
  <si>
    <t>ACESSÓRIOS DE TUBO</t>
  </si>
  <si>
    <t xml:space="preserve"> 99626 </t>
  </si>
  <si>
    <t>VÁLVULA DE RETENÇÃO HORIZONTAL, DE BRONZE, ROSCÁVEL, 4" - FORNECIMENTO E INSTALAÇÃO. AF_08/2021</t>
  </si>
  <si>
    <t xml:space="preserve"> 13.2.2 </t>
  </si>
  <si>
    <t xml:space="preserve"> 13.2.3 </t>
  </si>
  <si>
    <t xml:space="preserve"> SRPFCE_0058 </t>
  </si>
  <si>
    <t>REGISTRO DE GAVETA BRUTO DE 3", REF.10033000 INDUSTRIAL</t>
  </si>
  <si>
    <t xml:space="preserve"> 13.2.4 </t>
  </si>
  <si>
    <t xml:space="preserve"> SRPFCE_0059 </t>
  </si>
  <si>
    <t>REGISTRO DE GAVETA BRUTO DE 4", REF.10034000 INDUSTRIAL</t>
  </si>
  <si>
    <t xml:space="preserve"> 13.2.5 </t>
  </si>
  <si>
    <t xml:space="preserve"> 13.2.6 </t>
  </si>
  <si>
    <t xml:space="preserve"> 13.2.7 </t>
  </si>
  <si>
    <t xml:space="preserve"> SRPFCE_0067 </t>
  </si>
  <si>
    <t>Valvula de governo e alarme VGA 4"</t>
  </si>
  <si>
    <t xml:space="preserve"> 13.2.8 </t>
  </si>
  <si>
    <t xml:space="preserve"> SRPFCE_0109 </t>
  </si>
  <si>
    <t>VALVULA DE RETENÇÃO VERTICAL 1"</t>
  </si>
  <si>
    <t xml:space="preserve"> 13.2.9 </t>
  </si>
  <si>
    <t xml:space="preserve"> 74169/001 </t>
  </si>
  <si>
    <t>REGISTRO/VALVULA GLOBO ANGULAR 45 GRAUS EM LATAO PARA HIDRANTES DE INCÊNDIO PREDIAL DN 2.1/2, COM VOLANTE, CLASSE DE PRESSAO DE ATE 200 PSI - FORNECIMENTO E INSTALACAO</t>
  </si>
  <si>
    <t xml:space="preserve"> 13.2.10 </t>
  </si>
  <si>
    <t xml:space="preserve"> SRPFCE_0135 </t>
  </si>
  <si>
    <t>Bico de sprinkler tipo upright com rompimento da ampola a 68ºC</t>
  </si>
  <si>
    <t xml:space="preserve"> 13.2.11 </t>
  </si>
  <si>
    <t xml:space="preserve"> 95696 </t>
  </si>
  <si>
    <t>SPRINKLER TIPO PENDENTE, 68 °C, UNIÃO POR ROSCA DN 15 (1/2") - FORNECIMENTO E INSTALAÇÃO. AF_10/2020</t>
  </si>
  <si>
    <t xml:space="preserve"> 13.2.12 </t>
  </si>
  <si>
    <t xml:space="preserve"> SRCE_1043 </t>
  </si>
  <si>
    <t>FORNECIMENTO E ASSENTAMENTO DE VÁLVULA BORBOLETA 60MM</t>
  </si>
  <si>
    <t xml:space="preserve"> 13.2.13 </t>
  </si>
  <si>
    <t xml:space="preserve"> 13.2.14 </t>
  </si>
  <si>
    <t xml:space="preserve"> 13.2.15 </t>
  </si>
  <si>
    <t xml:space="preserve"> 13.2.16 </t>
  </si>
  <si>
    <t>CONEXÕES DE TUBO</t>
  </si>
  <si>
    <t xml:space="preserve"> 13.3.2 </t>
  </si>
  <si>
    <t xml:space="preserve"> 13.3.3 </t>
  </si>
  <si>
    <t xml:space="preserve"> 72298 </t>
  </si>
  <si>
    <t>COTOVELO DE AÇO GALVANIZADO 1.1/4" - FORNECIMENTO E INSTALAÇÃO</t>
  </si>
  <si>
    <t xml:space="preserve"> 13.3.4 </t>
  </si>
  <si>
    <t xml:space="preserve"> 13.3.5 </t>
  </si>
  <si>
    <t xml:space="preserve"> 13.3.6 </t>
  </si>
  <si>
    <t xml:space="preserve"> 13.3.7 </t>
  </si>
  <si>
    <t xml:space="preserve"> 13.3.8 </t>
  </si>
  <si>
    <t xml:space="preserve"> 13.3.9 </t>
  </si>
  <si>
    <t xml:space="preserve"> SRPFCE_0060 </t>
  </si>
  <si>
    <t>CRUZETA FERRO GALVANIZADO 1""</t>
  </si>
  <si>
    <t xml:space="preserve"> 13.3.10 </t>
  </si>
  <si>
    <t xml:space="preserve"> SRPFCE_0180 </t>
  </si>
  <si>
    <t>CRUZETA FERRO GALVANIZADO 2 1/2""</t>
  </si>
  <si>
    <t xml:space="preserve"> 13.3.11 </t>
  </si>
  <si>
    <t xml:space="preserve"> SRPFCE_0061 </t>
  </si>
  <si>
    <t>CRUZETA FERRO GALVANIZADO 4""</t>
  </si>
  <si>
    <t xml:space="preserve"> 13.3.12 </t>
  </si>
  <si>
    <t xml:space="preserve"> SRPFCE_0110 </t>
  </si>
  <si>
    <t>Fornecimento e assentamento de junção de ferro galvanizado de 3"</t>
  </si>
  <si>
    <t xml:space="preserve"> 13.3.13 </t>
  </si>
  <si>
    <t xml:space="preserve"> SRPFCE_0111 </t>
  </si>
  <si>
    <t>Fornecimento e assentamento de junção de ferro galvanizado de 4"</t>
  </si>
  <si>
    <t xml:space="preserve"> 13.3.14 </t>
  </si>
  <si>
    <t xml:space="preserve"> 92918 </t>
  </si>
  <si>
    <t>LUVA DE REDUÇÃO, EM FERRO GALVANIZADO, 1" X 1/2", CONEXÃO ROSQUEADA, INSTALADO EM REDE DE ALIMENTAÇÃO PARA HIDRANTE - FORNECIMENTO E INSTALAÇÃO. AF_10/2020</t>
  </si>
  <si>
    <t xml:space="preserve"> 13.3.15 </t>
  </si>
  <si>
    <t xml:space="preserve"> 13.3.16 </t>
  </si>
  <si>
    <t xml:space="preserve"> 92925 </t>
  </si>
  <si>
    <t>LUVA DE REDUÇÃO, EM FERRO GALVANIZADO, 1 1/4" X 1", CONEXÃO ROSQUEADA, INSTALADO EM REDE DE ALIMENTAÇÃO PARA HIDRANTE - FORNECIMENTO E INSTALAÇÃO. AF_10/2020</t>
  </si>
  <si>
    <t xml:space="preserve"> 13.3.17 </t>
  </si>
  <si>
    <t xml:space="preserve"> 92929 </t>
  </si>
  <si>
    <t>LUVA DE REDUÇÃO, EM FERRO GALVANIZADO, 1 1/2" X 1", CONEXÃO ROSQUEADA, INSTALADO EM REDE DE ALIMENTAÇÃO PARA HIDRANTE - FORNECIMENTO E INSTALAÇÃO. AF_10/2020</t>
  </si>
  <si>
    <t xml:space="preserve"> 13.3.18 </t>
  </si>
  <si>
    <t xml:space="preserve"> 92928 </t>
  </si>
  <si>
    <t>LUVA DE REDUÇÃO, EM FERRO GALVANIZADO, 1 1/2" X 1 1/4", CONEXÃO ROSQUEADA, INSTALADO EM REDE DE ALIMENTAÇÃO PARA HIDRANTE - FORNECIMENTO E INSTALAÇÃO. AF_10/2020</t>
  </si>
  <si>
    <t xml:space="preserve"> 13.3.19 </t>
  </si>
  <si>
    <t xml:space="preserve"> 92933 </t>
  </si>
  <si>
    <t>LUVA DE REDUÇÃO, EM FERRO GALVANIZADO, 2" X 1", CONEXÃO ROSQUEADA, INSTALADO EM REDE DE ALIMENTAÇÃO PARA HIDRANTE - FORNECIMENTO E INSTALAÇÃO. AF_10/2020</t>
  </si>
  <si>
    <t xml:space="preserve"> 13.3.20 </t>
  </si>
  <si>
    <t xml:space="preserve"> 92932 </t>
  </si>
  <si>
    <t>LUVA DE REDUÇÃO, EM FERRO GALVANIZADO, 2" X 1 1/4", CONEXÃO ROSQUEADA, INSTALADO EM REDE DE ALIMENTAÇÃO PARA HIDRANTE - FORNECIMENTO E INSTALAÇÃO. AF_10/2020</t>
  </si>
  <si>
    <t xml:space="preserve"> 13.3.21 </t>
  </si>
  <si>
    <t xml:space="preserve"> 92931 </t>
  </si>
  <si>
    <t>LUVA DE REDUÇÃO, EM FERRO GALVANIZADO, 2" X 1 1/2", CONEXÃO ROSQUEADA, INSTALADO EM REDE DE ALIMENTAÇÃO PARA HIDRANTE - FORNECIMENTO E INSTALAÇÃO. AF_10/2020</t>
  </si>
  <si>
    <t xml:space="preserve"> 13.3.22 </t>
  </si>
  <si>
    <t xml:space="preserve"> 92934 </t>
  </si>
  <si>
    <t>LUVA DE REDUÇÃO, EM FERRO GALVANIZADO, 2 1/2" X 1 1/2", CONEXÃO ROSQUEADA, INSTALADO EM REDE DE ALIMENTAÇÃO PARA HIDRANTE - FORNECIMENTO E INSTALAÇÃO. AF_10/2020</t>
  </si>
  <si>
    <t xml:space="preserve"> 13.3.23 </t>
  </si>
  <si>
    <t xml:space="preserve"> 13.3.24 </t>
  </si>
  <si>
    <t xml:space="preserve"> 13.3.25 </t>
  </si>
  <si>
    <t xml:space="preserve"> 101931 </t>
  </si>
  <si>
    <t>LUVA DE REDUÇÃO, EM FERRO GALVANIZADO, 4" X 2", CONEXÃO ROSQUEADA, INSTALADO EM REDE DE ALIMENTAÇÃO PARA HIDRANTE - FORNECIMENTO E INSTALAÇÃO. AF_10/2020</t>
  </si>
  <si>
    <t xml:space="preserve"> 13.3.26 </t>
  </si>
  <si>
    <t xml:space="preserve"> 101930 </t>
  </si>
  <si>
    <t>LUVA DE REDUÇÃO, EM FERRO GALVANIZADO, 4" X 2 1/2", CONEXÃO ROSQUEADA, INSTALADO EM REDE DE ALIMENTAÇÃO PARA HIDRANTE - FORNECIMENTO E INSTALAÇÃO. AF_10/2020</t>
  </si>
  <si>
    <t xml:space="preserve"> 13.3.27 </t>
  </si>
  <si>
    <t xml:space="preserve"> 101932 </t>
  </si>
  <si>
    <t>LUVA DE REDUÇÃO, EM FERRO GALVANIZADO, 4" X 3", CONEXÃO ROSQUEADA, INSTALADO EM REDE DE ALIMENTAÇÃO PARA HIDRANTE - FORNECIMENTO E INSTALAÇÃO. AF_10/2020</t>
  </si>
  <si>
    <t xml:space="preserve"> 13.3.28 </t>
  </si>
  <si>
    <t xml:space="preserve"> SRPFCE_0112 </t>
  </si>
  <si>
    <t>Fornecimento e assentamento de niple duplo de ferro galvanizado de     4"</t>
  </si>
  <si>
    <t xml:space="preserve"> 13.3.29 </t>
  </si>
  <si>
    <t xml:space="preserve"> SRPFCE_0113 </t>
  </si>
  <si>
    <t>Fornecimento e assentamento de cap de ferro galvanizado de 1"</t>
  </si>
  <si>
    <t xml:space="preserve"> 13.3.30 </t>
  </si>
  <si>
    <t xml:space="preserve"> SRPFCE_0181 </t>
  </si>
  <si>
    <t>Fornecimento e assentamento de cap de ferro galvanizado de 1 1/4"</t>
  </si>
  <si>
    <t xml:space="preserve"> 13.3.31 </t>
  </si>
  <si>
    <t xml:space="preserve"> SRPFCE_0114 </t>
  </si>
  <si>
    <t>Fornecimento e assentamento de cap de ferro galvanizado de 1 1/2"</t>
  </si>
  <si>
    <t xml:space="preserve"> 13.3.32 </t>
  </si>
  <si>
    <t xml:space="preserve"> SRPFCE_0115 </t>
  </si>
  <si>
    <t>Fornecimento e assentamento de cap de ferro galvanizado de 2"</t>
  </si>
  <si>
    <t xml:space="preserve"> 13.3.33 </t>
  </si>
  <si>
    <t xml:space="preserve"> SRPFCE_0116 </t>
  </si>
  <si>
    <t>Fornecimento e assentamento de cap de ferro galvanizado de 3"</t>
  </si>
  <si>
    <t xml:space="preserve"> 13.3.34 </t>
  </si>
  <si>
    <t xml:space="preserve"> SRPFCE_0117 </t>
  </si>
  <si>
    <t>Fornecimento e assentamento de cap de ferro galvanizado de 4"</t>
  </si>
  <si>
    <t xml:space="preserve"> 13.3.35 </t>
  </si>
  <si>
    <t xml:space="preserve"> SRPFCE_0118 </t>
  </si>
  <si>
    <t>Fornecimento e assentamento de te de ferro galvanizado de 1"</t>
  </si>
  <si>
    <t xml:space="preserve"> 13.3.36 </t>
  </si>
  <si>
    <t xml:space="preserve"> SRPFCE_0062 </t>
  </si>
  <si>
    <t>Fornecimento e assentamento de te de redução de ferro galvanizado de 1 1/4" x 1"</t>
  </si>
  <si>
    <t xml:space="preserve"> 13.3.37 </t>
  </si>
  <si>
    <t xml:space="preserve"> SRPFCE_0119 </t>
  </si>
  <si>
    <t>Fornecimento e assentamento de te de ferro galvanizado de 1 1/4"</t>
  </si>
  <si>
    <t xml:space="preserve"> 13.3.38 </t>
  </si>
  <si>
    <t xml:space="preserve"> SRPFCE_0120 </t>
  </si>
  <si>
    <t>Fornecimento e assentamento de te de redução de ferro galvanizado de 1 1/2" x 1"</t>
  </si>
  <si>
    <t xml:space="preserve"> 13.3.39 </t>
  </si>
  <si>
    <t xml:space="preserve"> SRPFCE_0121 </t>
  </si>
  <si>
    <t>Fornecimento e assentamento de te de ferro galvanizado de 1 1/2"</t>
  </si>
  <si>
    <t xml:space="preserve"> 13.3.40 </t>
  </si>
  <si>
    <t xml:space="preserve"> SRPFCE_0182 </t>
  </si>
  <si>
    <t>Fornecimento e assentamento de te de redução de ferro galvanizado de 2 x 1"</t>
  </si>
  <si>
    <t xml:space="preserve"> 13.3.41 </t>
  </si>
  <si>
    <t xml:space="preserve"> SRPFCE_0122 </t>
  </si>
  <si>
    <t>Fornecimento e assentamento de te de ferro galvanizado de 2"</t>
  </si>
  <si>
    <t xml:space="preserve"> 13.3.42 </t>
  </si>
  <si>
    <t xml:space="preserve"> SRPFCE_0123 </t>
  </si>
  <si>
    <t>Fornecimento e assentamento de te de ferro galvanizado de 2 1/2"</t>
  </si>
  <si>
    <t xml:space="preserve"> 13.3.43 </t>
  </si>
  <si>
    <t xml:space="preserve"> SRPFCE_0063 </t>
  </si>
  <si>
    <t>Fornecimento e assentamento de te de redução de ferro galvanizado de 3" x 1"</t>
  </si>
  <si>
    <t xml:space="preserve"> 13.3.44 </t>
  </si>
  <si>
    <t xml:space="preserve"> SRPFCE_0064 </t>
  </si>
  <si>
    <t>Fornecimento e assentamento de te de redução de ferro galvanizado de 3" x 1/2"</t>
  </si>
  <si>
    <t xml:space="preserve"> 13.3.45 </t>
  </si>
  <si>
    <t xml:space="preserve"> SRPFCE_0065 </t>
  </si>
  <si>
    <t>Fornecimento e assentamento de te de redução de ferro galvanizado de 3" x 2"</t>
  </si>
  <si>
    <t xml:space="preserve"> 13.3.46 </t>
  </si>
  <si>
    <t xml:space="preserve"> SRPFCE_0124 </t>
  </si>
  <si>
    <t>Fornecimento e assentamento de te de ferro galvanizado de 3"</t>
  </si>
  <si>
    <t xml:space="preserve"> 13.3.47 </t>
  </si>
  <si>
    <t xml:space="preserve"> SRPFCE_0066 </t>
  </si>
  <si>
    <t>Fornecimento e assentamento de te de redução de ferro galvanizado de 4" x 2"</t>
  </si>
  <si>
    <t xml:space="preserve"> 13.3.48 </t>
  </si>
  <si>
    <t xml:space="preserve"> SRPFCE_0125 </t>
  </si>
  <si>
    <t>Fornecimento e assentamento de te de redução de ferro galvanizado de 4" x 3"</t>
  </si>
  <si>
    <t xml:space="preserve"> 13.3.49 </t>
  </si>
  <si>
    <t xml:space="preserve"> SRPFCE_0126 </t>
  </si>
  <si>
    <t>Fornecimento e assentamento de te de ferro galvanizado de 4"</t>
  </si>
  <si>
    <t xml:space="preserve"> 13.3.50 </t>
  </si>
  <si>
    <t xml:space="preserve"> SRCE_827 </t>
  </si>
  <si>
    <t>LUVA EM AÇO GALVANIZADO DIÂMETRO 4" - FORNECIMENTO E ASSENTAMENTO</t>
  </si>
  <si>
    <t>EXTINTORES E HIDRANTES</t>
  </si>
  <si>
    <t xml:space="preserve"> SRPFCE_0127 </t>
  </si>
  <si>
    <t>Extintor de pó químico ABC, capacidade 6 kg, alcance médio do jato 5m , tempo de descarga 12s, NBR9443, 9444, 10721</t>
  </si>
  <si>
    <t xml:space="preserve"> 13.4.2 </t>
  </si>
  <si>
    <t xml:space="preserve"> 72554 </t>
  </si>
  <si>
    <t>EXTINTOR DE CO2 6KG - FORNECIMENTO E INSTALACAO</t>
  </si>
  <si>
    <t xml:space="preserve"> 13.4.3 </t>
  </si>
  <si>
    <t xml:space="preserve"> 101909 </t>
  </si>
  <si>
    <t>EXTINTOR DE INCÊNDIO PORTÁTIL COM CARGA DE PQS DE 6 KG, CLASSE BC - FORNECIMENTO E INSTALAÇÃO. AF_10/2020_P</t>
  </si>
  <si>
    <t xml:space="preserve"> 13.4.4 </t>
  </si>
  <si>
    <t xml:space="preserve"> 101905 </t>
  </si>
  <si>
    <t>EXTINTOR DE INCÊNDIO PORTÁTIL COM CARGA DE ÁGUA PRESSURIZADA DE 10 L, CLASSE A - FORNECIMENTO E INSTALAÇÃO. AF_10/2020_P</t>
  </si>
  <si>
    <t xml:space="preserve"> 13.4.5 </t>
  </si>
  <si>
    <t xml:space="preserve"> SRCE_577 </t>
  </si>
  <si>
    <t>EXTINTOR EM CARRETA, CAP. 50KG - PO QUIMICO</t>
  </si>
  <si>
    <t xml:space="preserve"> 13.4.6 </t>
  </si>
  <si>
    <t xml:space="preserve"> SRCE_578 </t>
  </si>
  <si>
    <t>ABRIGO PARA HIDRANTE, 90X60X17CM, COM REGISTRO GLOBO ANGULAR 45 GRAUS 2 1/2", ADAPTADOR STORZ 2 1/2", MANGUEIRA DE INCÊNDIO 20M, REDUÇÃO 2 1/2" X 1 1/2" E ESGUICHO EM LATÃO 1 1/2" - FORNECIMENTO E INSTALAÇÃO. AF_10/2020</t>
  </si>
  <si>
    <t xml:space="preserve"> 13.4.7 </t>
  </si>
  <si>
    <t xml:space="preserve"> SRCE_579 </t>
  </si>
  <si>
    <t>ABRIGO PARA HIDRANTE DE SOBREPOR OU EMBUTIR, 60X90X17CM,  ADAPTADOR STORZ 2 1/2", MANGUEIRA DE INCÊNDIO 15M - FORNECIMENTO E INSTALAÇÃO. AF_10/2020</t>
  </si>
  <si>
    <t>SINALIZAÇÃO DE INCÊNDIO</t>
  </si>
  <si>
    <t xml:space="preserve"> SRPFCE_0129 </t>
  </si>
  <si>
    <t>Placa de sinalizacao, fotoluminescente, 30x30 cm, em pvc , com logotipo "Alarme sonoro"- Placa E1</t>
  </si>
  <si>
    <t xml:space="preserve"> 13.5.2 </t>
  </si>
  <si>
    <t xml:space="preserve"> SRPFCE_0130 </t>
  </si>
  <si>
    <t>Placa de sinalizacao, fotoluminescente, 38x19 cm, em pvc , com logotipo "Comando manual de alarme de incêndio"- Placa E2</t>
  </si>
  <si>
    <t xml:space="preserve"> 13.5.3 </t>
  </si>
  <si>
    <t xml:space="preserve"> SRPFCE_0239 </t>
  </si>
  <si>
    <t>Placa de sinalizacao, fotoluminescente,38x 19cm, em pvc , com logotipo "Bombas de incêndio" -  Placa E3</t>
  </si>
  <si>
    <t xml:space="preserve"> 13.5.4 </t>
  </si>
  <si>
    <t xml:space="preserve"> SRPFCE_0128 </t>
  </si>
  <si>
    <t>Placa de sinalizacao, fotoluminescente, em pvc , com logotipo "Cuidado risco de choque elétrico"- Placa E5</t>
  </si>
  <si>
    <t xml:space="preserve"> 13.5.5 </t>
  </si>
  <si>
    <t xml:space="preserve"> SRPFCE_0131 </t>
  </si>
  <si>
    <t>Placa de sinalizacao, fotoluminescente, em pvc , com logotipo "Extintor de incêndio portátil"- Placa E5</t>
  </si>
  <si>
    <t xml:space="preserve"> 13.5.6 </t>
  </si>
  <si>
    <t xml:space="preserve"> SRPFCE_0132 </t>
  </si>
  <si>
    <t>Placa de sinalizacao, fotoluminescente, 30x30 cm, em pvc , com logotipo "Abrigo de mangueira e hidrante"- Placa E7</t>
  </si>
  <si>
    <t xml:space="preserve"> 13.5.7 </t>
  </si>
  <si>
    <t xml:space="preserve"> SRPFCE_0133 </t>
  </si>
  <si>
    <t>Placa de sinalizacao, fotoluminescente, em pvc , com logotipo "Hidrante de incêndio" -  Placa E9</t>
  </si>
  <si>
    <t xml:space="preserve"> 13.5.8 </t>
  </si>
  <si>
    <t xml:space="preserve"> SRPFCE_0134 </t>
  </si>
  <si>
    <t>Placa de sinalizacao, fotoluminescente, 38x19 cm, em pvc , com seta indicativa de sentido (esquerda ou direita) de saída de emergência- Placa S2</t>
  </si>
  <si>
    <t xml:space="preserve"> 13.5.9 </t>
  </si>
  <si>
    <t xml:space="preserve"> SRCE_585 </t>
  </si>
  <si>
    <t>PLACA FOTOLUMINESCENTE "S10" - 380 X 190 MM (SAÍDA ESCADA SOBE)</t>
  </si>
  <si>
    <t>U</t>
  </si>
  <si>
    <t xml:space="preserve"> 13.5.10 </t>
  </si>
  <si>
    <t xml:space="preserve"> SRCE_580 </t>
  </si>
  <si>
    <t>PLACA DE PROIBIÇÃO DE ACESSO DE ELEVADORES</t>
  </si>
  <si>
    <t xml:space="preserve"> 13.5.11 </t>
  </si>
  <si>
    <t xml:space="preserve"> 97599 </t>
  </si>
  <si>
    <t>LUMINÁRIA DE EMERGÊNCIA, COM 30 LÂMPADAS LED DE 2 W, SEM REATOR - FORNECIMENTO E INSTALAÇÃO. AF_02/2020</t>
  </si>
  <si>
    <t xml:space="preserve"> 13.5.12 </t>
  </si>
  <si>
    <t xml:space="preserve"> SRCE_584 </t>
  </si>
  <si>
    <t>LUMINÁRIA DE EMERGÊNCIA LED, 1200 LUMENS, 2 FARÓIES, FORNECIMENTO E INSTALAÇÃO</t>
  </si>
  <si>
    <t xml:space="preserve"> 13.5.13 </t>
  </si>
  <si>
    <t xml:space="preserve"> SRCE_828 </t>
  </si>
  <si>
    <t>PLACA DE SINALIZAÇÃO FOTOLUMINESCENTE EM PVC, CÓDIGO E11 (EXTINTOR DE INCÊNDIO PORTÁTIL COM RODAS) - FORNECIMENTO E INSTALAÇÃO</t>
  </si>
  <si>
    <t xml:space="preserve"> 13.5.14 </t>
  </si>
  <si>
    <t xml:space="preserve"> SRCE_829 </t>
  </si>
  <si>
    <t>PLACA DE SINALIZAÇÃO FOTOLUMINESCENTE EM PVC, CÓDIGO E10 (VÁLVULA CHUVEIROS AUTOMÁTICOS) - FORNECIMENTO E INSTALAÇÃO</t>
  </si>
  <si>
    <t xml:space="preserve"> 13.5.15 </t>
  </si>
  <si>
    <t xml:space="preserve"> SRCE_830 </t>
  </si>
  <si>
    <t>PLACA DE SINALIZAÇÃO FOTOLUMINESCENTE EM PVC, CÓDIGO S3 (SENTIDO SAÍDA ACIMA) - FORNECIMENTO E INSTALAÇÃO</t>
  </si>
  <si>
    <t xml:space="preserve"> 13.5.16 </t>
  </si>
  <si>
    <t xml:space="preserve"> SRCE_831 </t>
  </si>
  <si>
    <t>PLACA DE SINALIZAÇÃO FOTOLUMINESCENTE EM PVC, CÓDIGO S8 (ESCADA DESCE DIREITA) - FORNECIMENTO E INSTALAÇÃO</t>
  </si>
  <si>
    <t xml:space="preserve"> 13.5.17 </t>
  </si>
  <si>
    <t xml:space="preserve"> SRCE_832 </t>
  </si>
  <si>
    <t>PLACA DE SINALIZAÇÃO FOTOLUMINESCENTE EM PVC, CÓDIGO S9 (ESCADA DESCE ESQUERDA) - FORNECIMENTO E INSTALAÇÃO</t>
  </si>
  <si>
    <t xml:space="preserve"> 13.5.18 </t>
  </si>
  <si>
    <t xml:space="preserve"> SRCE_833 </t>
  </si>
  <si>
    <t>PLACA DE SINALIZAÇÃO FOTOLUMINESCENTE EM PVC, CÓDIGO S11 (ESCADA SOBE DIREITA) - FORNECIMENTO E INSTALAÇÃO</t>
  </si>
  <si>
    <t xml:space="preserve"> 13.5.19 </t>
  </si>
  <si>
    <t xml:space="preserve"> SRCE_834 </t>
  </si>
  <si>
    <t>PLACA DE SINALIZAÇÃO FOTOLUMINESCENTE EM PVC, CÓDIGO S12 (PORTA DE SAÍDA) - FORNECIMENTO E INSTALAÇÃO</t>
  </si>
  <si>
    <t xml:space="preserve"> 13.5.20 </t>
  </si>
  <si>
    <t xml:space="preserve"> SRCE_835 </t>
  </si>
  <si>
    <t>PLACA DE SINALIZAÇÃO FOTOLUMINESCENTE EM PVC, CÓDIGO S17 (PAVIMENTO) - FORNECIMENTO E INSTALAÇÃO</t>
  </si>
  <si>
    <t xml:space="preserve"> 13.5.21 </t>
  </si>
  <si>
    <t xml:space="preserve"> SRCE_836 </t>
  </si>
  <si>
    <t>PLACA DE SINALIZAÇÃO FOTOLUMINESCENTE EM PVC, CÓDIGO S18 (ABERTURA ANTI-PÂNICO) - FORNECIMENTO E INSTALAÇÃO</t>
  </si>
  <si>
    <t xml:space="preserve"> 13.5.22 </t>
  </si>
  <si>
    <t xml:space="preserve"> SRCE_837 </t>
  </si>
  <si>
    <t>[PLACA A3] PLACA DE SINALIZAÇÃO FOTOLUMINESCENTE EM PVC, CÓDIGO  (RISCO DE EXPLOSÃO) - FORNECIMENTO E INSTALAÇÃO</t>
  </si>
  <si>
    <t>BOMBAS E ACESSÓRIOS</t>
  </si>
  <si>
    <t xml:space="preserve"> SRCE_818 </t>
  </si>
  <si>
    <t>CONJUNTO MOTOR-BOMBA (CENTRÍFUGA), TRIFÁSICA, 30 cv, Q= 89,11 m³/h, Hman= 58 m.c.a - FORNECIMENTO E INSTALAÇÃO</t>
  </si>
  <si>
    <t xml:space="preserve"> 13.6.2 </t>
  </si>
  <si>
    <t xml:space="preserve"> SRCE_820 </t>
  </si>
  <si>
    <t>BOMBA JOCKEY PARA PREVENÇÃO E COMBATE A INCÊNDIO, 1,5 CV, Q= 1,20 m³/h, Hman= 71 m.c.a - FORNECIMENTO E INSTALAÇÃO</t>
  </si>
  <si>
    <t xml:space="preserve"> 13.6.3 </t>
  </si>
  <si>
    <t xml:space="preserve"> SRCE_819 </t>
  </si>
  <si>
    <t>CONJUNTO MOTOR-BOMBA (CENTRÍFUGA), TRIFÁSICA, 10 CV, Q= 48 m³/h,  Hman= 23,84 mca - FORNECIMENTO E INSTALAÇÃO</t>
  </si>
  <si>
    <t>DISPOSITIVO DE RECALQUE</t>
  </si>
  <si>
    <t xml:space="preserve"> 13.7.2 </t>
  </si>
  <si>
    <t xml:space="preserve"> SRCE_1000 </t>
  </si>
  <si>
    <t>ADAPTADOR STORZ PARA ENGATE RÁPIDO 2.1/2" x 2.1/2" EM ALUMÍNIO, INCLUSIVE TAMPÃO COM CORRENTE 2.1/2" - FORNECIMENTO E INSTALAÇÃO</t>
  </si>
  <si>
    <t xml:space="preserve"> 13.7.3 </t>
  </si>
  <si>
    <t xml:space="preserve"> SRCE_1001 </t>
  </si>
  <si>
    <t>CAIXA EM ALVENARIA 70x100x80cm PARA HIDRANTE DE RECALQUE TIPO PASSEIO, INCLUSIVE TAMPA ARTICULADA EM FERRO FUNDIDO 60x40cm COM INSCRIÇÃO "INCÊNDIO" - MÃO DE OBRA E MATERIAIS</t>
  </si>
  <si>
    <t xml:space="preserve"> 14 </t>
  </si>
  <si>
    <t xml:space="preserve"> 14.1 </t>
  </si>
  <si>
    <t>AMPLIAÇÃO</t>
  </si>
  <si>
    <t xml:space="preserve"> 14.1.1 </t>
  </si>
  <si>
    <t>TUBOS E CONEXÕES</t>
  </si>
  <si>
    <t xml:space="preserve"> 14.1.1.1 </t>
  </si>
  <si>
    <t xml:space="preserve"> SRCE_846 </t>
  </si>
  <si>
    <t>ELETRODUTO DE AÇO GALVANIZADO, CLASSE SEMI PESADO, DN 25 MM (1"), APARENTE, INSTALADO EM TETO, INCLUSIVE CONEXÕES E FIXAÇÃO - FORNECIMENTO E INSTALAÇÃO</t>
  </si>
  <si>
    <t xml:space="preserve"> 14.1.1.2 </t>
  </si>
  <si>
    <t xml:space="preserve"> SRCE_849 </t>
  </si>
  <si>
    <t>ELETRODUTO DE AÇO GALVANIZADO, CLASSE LEVE, DN 20 MM (3/4"), APARENTE, INSTALADO EM TETO, INCLUSIVE CONEXÕES E FIXAÇÃO - FORNECIMENTO E INSTALAÇÃO</t>
  </si>
  <si>
    <t xml:space="preserve"> 14.1.1.3 </t>
  </si>
  <si>
    <t xml:space="preserve"> 14.1.1.4 </t>
  </si>
  <si>
    <t xml:space="preserve"> SRPFCE_0247 </t>
  </si>
  <si>
    <t>ELETRODUTO RÍGIDO ROSCÁVEL, PVC, DN 25 MM (3/4"), PARA CIRCUITOS TERMINAIS, INCLUSIVE CONEXÕES - FORNECIMENTO E INSTALAÇÃO.</t>
  </si>
  <si>
    <t xml:space="preserve"> 14.1.1.5 </t>
  </si>
  <si>
    <t xml:space="preserve"> 91866 </t>
  </si>
  <si>
    <t>ELETRODUTO RÍGIDO ROSCÁVEL, PVC, DN 20 MM (1/2"), PARA CIRCUITOS TERMINAIS, INSTALADO EM LAJE - FORNECIMENTO E INSTALAÇÃO. AF_12/2015</t>
  </si>
  <si>
    <t xml:space="preserve"> 14.1.1.6 </t>
  </si>
  <si>
    <t xml:space="preserve"> SRPFCE_0248 </t>
  </si>
  <si>
    <t>ELETRODUTO METALICO FLEXIVEL DIAMETRO DIAM. 1"</t>
  </si>
  <si>
    <t xml:space="preserve"> 14.1.1.7 </t>
  </si>
  <si>
    <t xml:space="preserve"> SRPFCE_0249 </t>
  </si>
  <si>
    <t>ELETRODUTO METALICO FLEXIVEL DIAMETRO DIAM.3/4"</t>
  </si>
  <si>
    <t xml:space="preserve"> 14.1.1.8 </t>
  </si>
  <si>
    <t>CONDULETE DE ALUMÍNIO, TIPO X, PARA ELETRODUTO DE AÇO GALVANIZADO DN 25 MM (1''), APARENTE - FORNECIMENTO E INSTALAÇÃO. AF_11/2016_P</t>
  </si>
  <si>
    <t xml:space="preserve"> 14.1.1.9 </t>
  </si>
  <si>
    <t xml:space="preserve"> 14.1.1.10 </t>
  </si>
  <si>
    <t xml:space="preserve"> 14.1.1.11 </t>
  </si>
  <si>
    <t xml:space="preserve"> SRCE_1259 </t>
  </si>
  <si>
    <t>FORNECIMENTO E INSTALAÇÃO DE TAMPA CEGA P/CONDULETE CAIXA 4" X 2"</t>
  </si>
  <si>
    <t xml:space="preserve"> 14.1.2 </t>
  </si>
  <si>
    <t>CABOS</t>
  </si>
  <si>
    <t xml:space="preserve"> 14.1.2.1 </t>
  </si>
  <si>
    <t xml:space="preserve"> SRCE_743 </t>
  </si>
  <si>
    <t>CABO DE COMUNICAÇÃO DE 3x1,5mm² (ATB) PARA SUB-REDE RS-485 (100M) - FORNECIMENTO E INSTALAÇÃO</t>
  </si>
  <si>
    <t xml:space="preserve"> 14.1.2.2 </t>
  </si>
  <si>
    <t xml:space="preserve"> SRCE_750 </t>
  </si>
  <si>
    <t>CABO DE COBRE FLEXÍVEL BLINDADO 2 X 1,5 MM², ISOLAMENTO 600V EM VC/E 105°C - PARA DETECÇÃO DE INCÊNDIO  - FORNECIMENTO E INSTALAÇÃO</t>
  </si>
  <si>
    <t xml:space="preserve"> 14.1.3 </t>
  </si>
  <si>
    <t>CAIXAS E ACESSÓRIOS</t>
  </si>
  <si>
    <t xml:space="preserve"> 14.1.3.1 </t>
  </si>
  <si>
    <t xml:space="preserve"> SRCE_742 </t>
  </si>
  <si>
    <t xml:space="preserve"> 14.1.3.2 </t>
  </si>
  <si>
    <t xml:space="preserve"> 14.1.3.3 </t>
  </si>
  <si>
    <t xml:space="preserve"> 92872 </t>
  </si>
  <si>
    <t>CAIXA RETANGULAR 4" X 4" BAIXA (0,30 M DO PISO), METÁLICA, INSTALADA EM PAREDE - FORNECIMENTO E INSTALAÇÃO. AF_12/2015</t>
  </si>
  <si>
    <t xml:space="preserve"> 14.1.3.4 </t>
  </si>
  <si>
    <t xml:space="preserve"> 14.1.4 </t>
  </si>
  <si>
    <t xml:space="preserve"> 14.1.4.1 </t>
  </si>
  <si>
    <t xml:space="preserve"> SRCE_732 </t>
  </si>
  <si>
    <t>ACIONADOR MANUAL DE ALARME DE INCÊNDIO, REARMÁVEL DO TIPO ENDEREÇÁVEL (QUEBRA VIDRO), INSTALADO EM CAIXA DE PVC 4X2 - FORNECIMENTO E INSTALAÇÃO</t>
  </si>
  <si>
    <t xml:space="preserve"> 14.1.4.2 </t>
  </si>
  <si>
    <t xml:space="preserve"> SRCE_733 </t>
  </si>
  <si>
    <t>CENTRAL DE ALARME ENDEREÇÁVEL  4 LAÇOS CLASSE A - FORNECIMENTO E INSTALAÇÃO</t>
  </si>
  <si>
    <t xml:space="preserve"> 14.1.4.3 </t>
  </si>
  <si>
    <t xml:space="preserve"> SRCE_734 </t>
  </si>
  <si>
    <t>DETECTOR OPTICO DE FUMAÇA CONVENCIONAL - FORNECIMENTO E INSTALAÇÃO</t>
  </si>
  <si>
    <t xml:space="preserve"> 14.1.4.4 </t>
  </si>
  <si>
    <t xml:space="preserve"> SRCE_735 </t>
  </si>
  <si>
    <t>DETECTOR ÓPTICO DE FUMAÇA ENDEREÇÁVEL - FORNECIMENTO E INSTALAÇÃO</t>
  </si>
  <si>
    <t xml:space="preserve"> 14.1.4.5 </t>
  </si>
  <si>
    <t xml:space="preserve"> SRCE_736 </t>
  </si>
  <si>
    <t>DETECTOR DE TEMPERATURA ENDEREÇÁVEL - FORNECIMENTO E INSTALAÇÃO</t>
  </si>
  <si>
    <t xml:space="preserve"> 14.1.4.6 </t>
  </si>
  <si>
    <t xml:space="preserve"> SRCE_737 </t>
  </si>
  <si>
    <t>MÓDULO DE ENDEREÇAMENTO POR ZONA PARA CENTRAL DE ALARME DE INCÊNDIO - FORNECIMENTO E INSTALAÇÃO</t>
  </si>
  <si>
    <t xml:space="preserve"> 14.1.4.7 </t>
  </si>
  <si>
    <t xml:space="preserve"> SRCE_738 </t>
  </si>
  <si>
    <t>MÓDULO ISOLADOR DE CURTO ENDEREÇÁVEL - FORNECIMENTO E INSTALAÇÃO</t>
  </si>
  <si>
    <t xml:space="preserve"> 14.1.4.8 </t>
  </si>
  <si>
    <t xml:space="preserve"> SRCE_739 </t>
  </si>
  <si>
    <t xml:space="preserve"> 14.1.4.9 </t>
  </si>
  <si>
    <t xml:space="preserve"> SRCE_740 </t>
  </si>
  <si>
    <t>SINALIZADOR AUDIOVISUAL ENDEREÇÁVEL COM LED - FORNECIMENTO E INSTALAÇÃO</t>
  </si>
  <si>
    <t xml:space="preserve"> 14.1.4.10 </t>
  </si>
  <si>
    <t xml:space="preserve"> SRCE_741 </t>
  </si>
  <si>
    <t>MÓDULO DE BATERIA COM 4 BATERIAS ESTACIONÁRIAS , 24V, 14A/h - FORNECIMENTO E INSTALAÇÃO</t>
  </si>
  <si>
    <t xml:space="preserve"> 14.2 </t>
  </si>
  <si>
    <t>REFORMA</t>
  </si>
  <si>
    <t xml:space="preserve"> 14.2.1 </t>
  </si>
  <si>
    <t xml:space="preserve"> 14.2.1.1 </t>
  </si>
  <si>
    <t xml:space="preserve"> SRCE_840 </t>
  </si>
  <si>
    <t>ELETRODUTO DE AÇO GALVANIZADO, CLASSE SEMI PESADO, DN 32 MM (1.1/4"), APARENTE, INSTALADO EM TETO, INCLUSIVE CONEXÕES E FIXAÇÃO - FORNECIMENTO E INSTALAÇÃO</t>
  </si>
  <si>
    <t xml:space="preserve"> 14.2.1.2 </t>
  </si>
  <si>
    <t xml:space="preserve"> SRCE_841 </t>
  </si>
  <si>
    <t xml:space="preserve"> 14.2.1.3 </t>
  </si>
  <si>
    <t xml:space="preserve"> 14.2.1.4 </t>
  </si>
  <si>
    <t xml:space="preserve"> 14.2.1.5 </t>
  </si>
  <si>
    <t xml:space="preserve"> 14.2.1.6 </t>
  </si>
  <si>
    <t xml:space="preserve"> 14.2.1.7 </t>
  </si>
  <si>
    <t xml:space="preserve"> 14.2.1.8 </t>
  </si>
  <si>
    <t xml:space="preserve"> 92930 </t>
  </si>
  <si>
    <t>LUVA DE REDUÇÃO, EM FERRO GALVANIZADO, 1 1/2" X 3/4", CONEXÃO ROSQUEADA, INSTALADO EM REDE DE ALIMENTAÇÃO PARA HIDRANTE - FORNECIMENTO E INSTALAÇÃO. AF_10/2020</t>
  </si>
  <si>
    <t xml:space="preserve"> 14.2.1.9 </t>
  </si>
  <si>
    <t xml:space="preserve"> 92370 </t>
  </si>
  <si>
    <t>LUVA, EM FERRO GALVANIZADO, DN 25 (1"), CONEXÃO ROSQUEADA, INSTALADO EM REDE DE ALIMENTAÇÃO PARA HIDRANTE - FORNECIMENTO E INSTALAÇÃO. AF_10/2020</t>
  </si>
  <si>
    <t xml:space="preserve"> 14.2.1.10 </t>
  </si>
  <si>
    <t xml:space="preserve"> 14.2.2 </t>
  </si>
  <si>
    <t xml:space="preserve"> 14.2.2.1 </t>
  </si>
  <si>
    <t xml:space="preserve"> 14.2.2.2 </t>
  </si>
  <si>
    <t xml:space="preserve"> 14.2.2.3 </t>
  </si>
  <si>
    <t xml:space="preserve"> 14.2.2.4 </t>
  </si>
  <si>
    <t xml:space="preserve"> 14.2.2.5 </t>
  </si>
  <si>
    <t xml:space="preserve"> 14.2.2.6 </t>
  </si>
  <si>
    <t xml:space="preserve"> 14.2.3 </t>
  </si>
  <si>
    <t xml:space="preserve"> 14.2.3.1 </t>
  </si>
  <si>
    <t xml:space="preserve"> 14.2.3.2 </t>
  </si>
  <si>
    <t xml:space="preserve"> 14.2.4 </t>
  </si>
  <si>
    <t xml:space="preserve"> 14.2.4.1 </t>
  </si>
  <si>
    <t xml:space="preserve"> SRPFCE_0250 </t>
  </si>
  <si>
    <t>Caixa de passagem em chapa de aço galvanizada 4" x 4", com tampa parafusada</t>
  </si>
  <si>
    <t>und</t>
  </si>
  <si>
    <t xml:space="preserve"> 14.2.4.2 </t>
  </si>
  <si>
    <t xml:space="preserve"> SRCE_844 </t>
  </si>
  <si>
    <t>CAIXA DE PASSAGEM ELÉTRICA DE EMBUTIR EM PVC ANTICHAMA 173,3 x 186 mm - FORNECIMENTO E INSTALAÇÃO</t>
  </si>
  <si>
    <t xml:space="preserve"> 14.2.5 </t>
  </si>
  <si>
    <t>REMOÇÕES E RETIRADAS</t>
  </si>
  <si>
    <t xml:space="preserve"> 14.2.5.1 </t>
  </si>
  <si>
    <t xml:space="preserve"> SRCE_806 </t>
  </si>
  <si>
    <t>RETIRADA DE CABO DE COBRE FLEXÍVEL BLINDADO 2 X 1,5 MM², ISOLAMENTO 600V EM VC/E 105°C - PARA DETECÇÃO DE INCÊNDIO</t>
  </si>
  <si>
    <t xml:space="preserve"> 14.2.5.2 </t>
  </si>
  <si>
    <t xml:space="preserve"> SRCE_815 </t>
  </si>
  <si>
    <t>RETIRADA SEM REAPROVEITAMENTO DE ELETRODUTOS Ø ATÉ 2", INCLUSIVE CONEXÕES E FIXAÇÕES</t>
  </si>
  <si>
    <t xml:space="preserve"> 14.2.5.3 </t>
  </si>
  <si>
    <t xml:space="preserve"> SRCE_807 </t>
  </si>
  <si>
    <t>REMOÇÃO DE QUADRO DE DISTRIBUIÇÃO OU CAIXA DE PASSAGEM</t>
  </si>
  <si>
    <t xml:space="preserve"> 14.2.5.4 </t>
  </si>
  <si>
    <t xml:space="preserve"> SRCE_810 </t>
  </si>
  <si>
    <t>RETIRADA/DESINSTALAÇÃO DE CENTRAL DE ALARME ENDEREÇÁVEL  4 LAÇOS CLASSE A</t>
  </si>
  <si>
    <t xml:space="preserve"> 15 </t>
  </si>
  <si>
    <t xml:space="preserve"> 15.1 </t>
  </si>
  <si>
    <t>HIDRÁULICA - TUBOS</t>
  </si>
  <si>
    <t xml:space="preserve"> 15.1.1 </t>
  </si>
  <si>
    <t xml:space="preserve"> 15.1.2 </t>
  </si>
  <si>
    <t xml:space="preserve"> 15.1.3 </t>
  </si>
  <si>
    <t xml:space="preserve"> 15.1.4 </t>
  </si>
  <si>
    <t xml:space="preserve"> 15.1.5 </t>
  </si>
  <si>
    <t xml:space="preserve"> 89451 </t>
  </si>
  <si>
    <t>TUBO, PVC, SOLDÁVEL, DN 75MM, INSTALADO EM PRUMADA DE ÁGUA - FORNECIMENTO E INSTALAÇÃO. AF_06/2022</t>
  </si>
  <si>
    <t xml:space="preserve"> 15.1.6 </t>
  </si>
  <si>
    <t xml:space="preserve"> 15.1.7 </t>
  </si>
  <si>
    <t xml:space="preserve"> 15.1.8 </t>
  </si>
  <si>
    <t xml:space="preserve"> 91784 </t>
  </si>
  <si>
    <t>(COMPOSIÇÃO REPRESENTATIVA) DO SERVIÇO DE INSTALAÇÃO DE TUBOS DE PVC, SOLDÁVEL, ÁGUA FRIA, DN 20 MM (INSTALADO EM RAMAL, SUB-RAMAL OU RAMAL DE DISTRIBUIÇÃO), INCLUSIVE CONEXÕES, CORTES E FIXAÇÕES, PARA PRÉDIOS. AF_10/2015</t>
  </si>
  <si>
    <t xml:space="preserve"> 15.2 </t>
  </si>
  <si>
    <t>CONEXÕES</t>
  </si>
  <si>
    <t xml:space="preserve"> 15.2.1 </t>
  </si>
  <si>
    <t xml:space="preserve"> 103961 </t>
  </si>
  <si>
    <t>BUCHA DE REDUÇÃO, CURTA, PVC, SOLDÁVEL, DN 85 X 75 MM, INSTALADO EM PRUMADA DE ÁGUA - FORNECIMENTO E INSTALAÇÃO. AF_06/2022</t>
  </si>
  <si>
    <t xml:space="preserve"> 15.2.2 </t>
  </si>
  <si>
    <t xml:space="preserve"> SRCE_571 </t>
  </si>
  <si>
    <t>JOELHO 90 GRAUS COM BUCHA DE LATÃO, PVC, SOLDÁVEL, DN 20MM, X 1/2  INSTALADO EM RAMAL OU SUB-RAMAL DE ÁGUA - FORNECIMENTO E INSTALAÇÃO.</t>
  </si>
  <si>
    <t xml:space="preserve"> 15.2.3 </t>
  </si>
  <si>
    <t xml:space="preserve"> SRCE_572 </t>
  </si>
  <si>
    <t>JOELHO 90 GRAUS COM BUCHA DE LATÃO, PVC, SOLDÁVEL, DN 32MM, X 3/4  INSTALADO EM RAMAL OU SUB-RAMAL DE ÁGUA - FORNECIMENTO E INSTALAÇÃO.</t>
  </si>
  <si>
    <t xml:space="preserve"> 15.2.4 </t>
  </si>
  <si>
    <t xml:space="preserve"> 94789 </t>
  </si>
  <si>
    <t>ADAPTADOR COM FLANGES LIVRES, PVC, SOLDÁVEL LONGO, DN 75 MM X 2 1/2 , INSTALADO EM RESERVAÇÃO DE ÁGUA DE EDIFICAÇÃO QUE POSSUA RESERVATÓRIO DE FIBRA/FIBROCIMENTO   FORNECIMENTO E INSTALAÇÃO. AF_06/2016</t>
  </si>
  <si>
    <t xml:space="preserve"> 15.2.5 </t>
  </si>
  <si>
    <t xml:space="preserve"> 94790 </t>
  </si>
  <si>
    <t>ADAPTADOR COM FLANGES LIVRES, PVC, SOLDÁVEL LONGO, DN 85 MM X 3 , INSTALADO EM RESERVAÇÃO DE ÁGUA DE EDIFICAÇÃO QUE POSSUA RESERVATÓRIO DE FIBRA/FIBROCIMENTO   FORNECIMENTO E INSTALAÇÃO. AF_06/2016</t>
  </si>
  <si>
    <t xml:space="preserve"> 15.2.6 </t>
  </si>
  <si>
    <t xml:space="preserve"> 94791 </t>
  </si>
  <si>
    <t>ADAPTADOR COM FLANGES LIVRES, PVC, SOLDÁVEL LONGO, DN 110 MM X 4 , INSTALADO EM RESERVAÇÃO DE ÁGUA DE EDIFICAÇÃO QUE POSSUA RESERVATÓRIO DE FIBRA/FIBROCIMENTO   FORNECIMENTO E INSTALAÇÃO. AF_06/2016</t>
  </si>
  <si>
    <t xml:space="preserve"> 15.2.7 </t>
  </si>
  <si>
    <t xml:space="preserve"> 103948 </t>
  </si>
  <si>
    <t>BUCHA DE REDUÇÃO, CURTA, PVC, SOLDÁVEL, DN 32 X 25 MM, INSTALADO EM RAMAL OU SUB-RAMAL DE ÁGUA - FORNECIMENTO E INSTALAÇÃO. AF_06/2022</t>
  </si>
  <si>
    <t xml:space="preserve"> 15.2.8 </t>
  </si>
  <si>
    <t xml:space="preserve"> 103993 </t>
  </si>
  <si>
    <t>BUCHA DE REDUÇÃO, PVC, SOLDÁVEL, DN 40MM X 32MM, INSTALADO EM RAMAL DE DISTRIBUIÇÃO DE ÁGUA - FORNECIMENTO E INSTALAÇÃO. AF_06/2022</t>
  </si>
  <si>
    <t xml:space="preserve"> 15.2.9 </t>
  </si>
  <si>
    <t xml:space="preserve"> 103958 </t>
  </si>
  <si>
    <t>BUCHA DE REDUÇÃO, CURTA, PVC, SOLDÁVEL, DN 50 X 40 MM, INSTALADO EM PRUMADA DE ÁGUA - FORNECIMENTO E INSTALAÇÃO. AF_06/2022</t>
  </si>
  <si>
    <t xml:space="preserve"> 15.2.10 </t>
  </si>
  <si>
    <t xml:space="preserve"> 15.2.11 </t>
  </si>
  <si>
    <t xml:space="preserve"> 15.2.12 </t>
  </si>
  <si>
    <t xml:space="preserve"> 103972 </t>
  </si>
  <si>
    <t>BUCHA DE REDUÇÃO, LONGA, PVC, SOLDÁVEL, DN 75 X 50 MM, INSTALADO EM PRUMADA DE ÁGUA - FORNECIMENTO E INSTALAÇÃO. AF_06/2022</t>
  </si>
  <si>
    <t xml:space="preserve"> 15.2.13 </t>
  </si>
  <si>
    <t xml:space="preserve"> SRCE_1132 </t>
  </si>
  <si>
    <t>CAP PVC BRANCO ROSC. D=1/2" (20mm) - FORNECIMENTO E ASSENTAMENTO</t>
  </si>
  <si>
    <t xml:space="preserve"> 15.2.14 </t>
  </si>
  <si>
    <t xml:space="preserve"> 89500 </t>
  </si>
  <si>
    <t>CURVA 45 GRAUS, PVC, SOLDÁVEL, DN 40MM, INSTALADO EM PRUMADA DE ÁGUA - FORNECIMENTO E INSTALAÇÃO. AF_06/2022</t>
  </si>
  <si>
    <t xml:space="preserve"> 15.2.15 </t>
  </si>
  <si>
    <t xml:space="preserve"> 89364 </t>
  </si>
  <si>
    <t>CURVA 90 GRAUS, PVC, SOLDÁVEL, DN 25MM, INSTALADO EM RAMAL OU SUB-RAMAL DE ÁGUA - FORNECIMENTO E INSTALAÇÃO. AF_06/2022</t>
  </si>
  <si>
    <t xml:space="preserve"> 15.2.16 </t>
  </si>
  <si>
    <t xml:space="preserve"> 89369 </t>
  </si>
  <si>
    <t>CURVA 90 GRAUS, PVC, SOLDÁVEL, DN 32MM, INSTALADO EM RAMAL OU SUB-RAMAL DE ÁGUA - FORNECIMENTO E INSTALAÇÃO. AF_06/2022</t>
  </si>
  <si>
    <t xml:space="preserve"> 15.2.17 </t>
  </si>
  <si>
    <t xml:space="preserve"> 103982 </t>
  </si>
  <si>
    <t>CURVA 90 GRAUS, PVC, SOLDÁVEL, DN 40MM, INSTALADO EM RAMAL DE DISTRIBUIÇÃO DE ÁGUA - FORNECIMENTO E INSTALAÇÃO. AF_06/2022</t>
  </si>
  <si>
    <t xml:space="preserve"> 15.2.18 </t>
  </si>
  <si>
    <t xml:space="preserve"> 15.2.19 </t>
  </si>
  <si>
    <t xml:space="preserve"> 89517 </t>
  </si>
  <si>
    <t>CURVA 90 GRAUS, PVC, SOLDÁVEL, DN 75MM, INSTALADO EM PRUMADA DE ÁGUA - FORNECIMENTO E INSTALAÇÃO. AF_06/2022</t>
  </si>
  <si>
    <t xml:space="preserve"> 15.2.20 </t>
  </si>
  <si>
    <t xml:space="preserve"> 89525 </t>
  </si>
  <si>
    <t>CURVA 90 GRAUS, PVC, SOLDÁVEL, DN 85MM, INSTALADO EM PRUMADA DE ÁGUA - FORNECIMENTO E INSTALAÇÃO. AF_06/2022</t>
  </si>
  <si>
    <t xml:space="preserve"> 15.2.21 </t>
  </si>
  <si>
    <t xml:space="preserve"> 94687 </t>
  </si>
  <si>
    <t>CURVA 90 GRAUS, PVC, SOLDÁVEL, DN 110 MM, INSTALADO EM RESERVAÇÃO DE ÁGUA DE EDIFICAÇÃO QUE POSSUA RESERVATÓRIO DE FIBRA/FIBROCIMENTO   FORNECIMENTO E INSTALAÇÃO. AF_06/2016</t>
  </si>
  <si>
    <t xml:space="preserve"> 15.2.22 </t>
  </si>
  <si>
    <t xml:space="preserve"> 89515 </t>
  </si>
  <si>
    <t>JOELHO 45 GRAUS, PVC, SOLDÁVEL, DN 75MM, INSTALADO EM PRUMADA DE ÁGUA - FORNECIMENTO E INSTALAÇÃO. AF_06/2022</t>
  </si>
  <si>
    <t xml:space="preserve"> 15.2.23 </t>
  </si>
  <si>
    <t xml:space="preserve"> 15.2.24 </t>
  </si>
  <si>
    <t>JOELHO 90 GRAUS COM BUCHA DE LATÃO, PVC, SOLDÁVEL, DN 25MM, X 1/2 INSTALADO EM RAMAL OU SUB-RAMAL DE ÁGUA - FORNECIMENTO E INSTALAÇÃO. AF_12/2014</t>
  </si>
  <si>
    <t xml:space="preserve"> 15.2.25 </t>
  </si>
  <si>
    <t xml:space="preserve"> 103951 </t>
  </si>
  <si>
    <t>JOELHO DE REDUÇÃO, 90 GRAUS, PVC, SOLDÁVEL, DN 32 MM X 25 MM, INSTALADO EM RAMAL OU SUB-RAMAL DE ÁGUA - FORNECIMENTO E INSTALAÇÃO. AF_06/2022</t>
  </si>
  <si>
    <t xml:space="preserve"> 15.2.26 </t>
  </si>
  <si>
    <t xml:space="preserve"> 89611 </t>
  </si>
  <si>
    <t>LUVA, PVC, SOLDÁVEL, DN 75MM, INSTALADO EM PRUMADA DE ÁGUA - FORNECIMENTO E INSTALAÇÃO. AF_06/2022</t>
  </si>
  <si>
    <t xml:space="preserve"> 15.2.27 </t>
  </si>
  <si>
    <t xml:space="preserve"> 15.2.28 </t>
  </si>
  <si>
    <t xml:space="preserve"> 89374 </t>
  </si>
  <si>
    <t>LUVA COM BUCHA DE LATÃO, PVC, SOLDÁVEL, DN 20MM X 1/2", INSTALADO EM RAMAL OU SUB-RAMAL DE ÁGUA - FORNECIMENTO E INSTALAÇÃO. AF_06/2022</t>
  </si>
  <si>
    <t xml:space="preserve"> 15.2.29 </t>
  </si>
  <si>
    <t xml:space="preserve"> 15.2.30 </t>
  </si>
  <si>
    <t xml:space="preserve"> 89979 </t>
  </si>
  <si>
    <t>LUVA COM BUCHA DE LATÃO, PVC, SOLDÁVEL, DN 32MM X 1 , INSTALADO EM RAMAL OU SUB-RAMAL DE ÁGUA   FORNECIMENTO E INSTALAÇÃO. AF_06/2022</t>
  </si>
  <si>
    <t xml:space="preserve"> 15.2.31 </t>
  </si>
  <si>
    <t xml:space="preserve"> 89564 </t>
  </si>
  <si>
    <t>LUVA COM ROSCA, PVC, SOLDÁVEL, DN 40MM X 1.1/4 , INSTALADO EM PRUMADA DE ÁGUA - FORNECIMENTO E INSTALAÇÃO. AF_06/2022</t>
  </si>
  <si>
    <t xml:space="preserve"> 15.2.32 </t>
  </si>
  <si>
    <t xml:space="preserve"> SRCE_574 </t>
  </si>
  <si>
    <t>PLUG COM ROSCA,COM DIAMETRO DE 1.1/4".FORNECIMENTO E INSTALAÇÃO</t>
  </si>
  <si>
    <t xml:space="preserve"> 15.2.33 </t>
  </si>
  <si>
    <t xml:space="preserve"> 89630 </t>
  </si>
  <si>
    <t>TE DE REDUÇÃO, PVC, SOLDÁVEL, DN 75MM X 50MM, INSTALADO EM PRUMADA DE ÁGUA - FORNECIMENTO E INSTALAÇÃO. AF_06/2022</t>
  </si>
  <si>
    <t xml:space="preserve"> 15.2.34 </t>
  </si>
  <si>
    <t xml:space="preserve"> SRCE_575 </t>
  </si>
  <si>
    <t>TE DE REDUÇÃO, PVC, SOLDÁVEL, DN 110MM X 75MM, INSTALADO EM PRUMADA DE ÁGUA - FORNECIMENTO E INSTALAÇÃO. AF_06/2022</t>
  </si>
  <si>
    <t xml:space="preserve"> 15.2.35 </t>
  </si>
  <si>
    <t xml:space="preserve"> 15.2.36 </t>
  </si>
  <si>
    <t xml:space="preserve"> 90374 </t>
  </si>
  <si>
    <t>TÊ COM BUCHA DE LATÃO NA BOLSA CENTRAL, PVC, SOLDÁVEL, DN 25MM X 3/4, INSTALADO EM RAMAL OU SUB-RAMAL DE ÁGUA - FORNECIMENTO E INSTALAÇÃO. AF_03/2015</t>
  </si>
  <si>
    <t xml:space="preserve"> 15.2.37 </t>
  </si>
  <si>
    <t xml:space="preserve"> SRCE_1133 </t>
  </si>
  <si>
    <t>JOELHO, 90 GRAUS, ROSCÁVEL, 1", PVC BRANCO, ÁGUA FRIA - FORNECIMENTO E ASSENTAMENTO</t>
  </si>
  <si>
    <t xml:space="preserve"> 15.2.38 </t>
  </si>
  <si>
    <t xml:space="preserve"> SRCE_1134 </t>
  </si>
  <si>
    <t>LUVA ROSCÁVEL, 1", PVC BRANCO, ÁGUA FRIA - FORNECIMENTO E ASSENTAMENTO</t>
  </si>
  <si>
    <t xml:space="preserve"> 15.2.39 </t>
  </si>
  <si>
    <t xml:space="preserve"> SRCE_1135 </t>
  </si>
  <si>
    <t>LUVA ROSCÁVEL, 3/4", PVC BRANCO, ÁGUA FRIA - FORNECIMENTO E ASSENTAMENTO</t>
  </si>
  <si>
    <t xml:space="preserve"> 15.3 </t>
  </si>
  <si>
    <t>VÁLVULAS E REGISTROS</t>
  </si>
  <si>
    <t xml:space="preserve"> 15.3.1 </t>
  </si>
  <si>
    <t xml:space="preserve"> 15.3.2 </t>
  </si>
  <si>
    <t xml:space="preserve"> 15.3.3 </t>
  </si>
  <si>
    <t xml:space="preserve"> 15.3.4 </t>
  </si>
  <si>
    <t xml:space="preserve"> 15.3.5 </t>
  </si>
  <si>
    <t>REGISTRO DE PRESSÃO BRUTO, LATÃO,  ROSCÁVEL, 3/4</t>
  </si>
  <si>
    <t xml:space="preserve"> 15.3.6 </t>
  </si>
  <si>
    <t xml:space="preserve"> 103043 </t>
  </si>
  <si>
    <t>REGISTRO DE ESFERA, PVC, ROSCÁVEL, COM CABEÇA QUADRADA, 1/2" - FORNECIMENTO E INSTALAÇÃO. AF_08/2021</t>
  </si>
  <si>
    <t xml:space="preserve"> 15.3.7 </t>
  </si>
  <si>
    <t xml:space="preserve"> 15.3.8 </t>
  </si>
  <si>
    <t xml:space="preserve"> 95250 </t>
  </si>
  <si>
    <t>VÁLVULA DE ESFERA BRUTA, BRONZE, ROSCÁVEL, 1</t>
  </si>
  <si>
    <t xml:space="preserve"> 15.3.9 </t>
  </si>
  <si>
    <t xml:space="preserve"> SRPFCE_0199 </t>
  </si>
  <si>
    <t>VÁLVULA DE ESFERA EM LATÃO, DIÂMETRO DE 2 1/2"</t>
  </si>
  <si>
    <t xml:space="preserve"> 15.3.10 </t>
  </si>
  <si>
    <t xml:space="preserve"> SRPFCE_0200 </t>
  </si>
  <si>
    <t>Valvula de sucção de pe c/crivo - 1 1/2"</t>
  </si>
  <si>
    <t xml:space="preserve"> 15.3.11 </t>
  </si>
  <si>
    <t xml:space="preserve"> SRCE_995 </t>
  </si>
  <si>
    <t>VÁLVULA PARA MICTÓRIO EMBUTIDA COM ACIONAMENTO POR SENSOR BIVOLT, COR CROMADO REF.: LINHA DECALUX 2780.C,  DECA OU EQUIVALENTE TÉCNICO - FORNECIMENTO E INSTALAÇÃO</t>
  </si>
  <si>
    <t xml:space="preserve"> 15.3.12 </t>
  </si>
  <si>
    <t xml:space="preserve"> SRCE_724 </t>
  </si>
  <si>
    <t>ACABAMENTO PARA VÁLVULA DE DESCARGA HYDRA ECO CONFORTO CROMADO - DECA OU SIMILAR EQUIVALENTE</t>
  </si>
  <si>
    <t xml:space="preserve"> 15.3.13 </t>
  </si>
  <si>
    <t xml:space="preserve"> 95252 </t>
  </si>
  <si>
    <t>VÁLVULA DE ESFERA BRUTA, BRONZE, ROSCÁVEL, 1 1/2'' - FORNECIMENTO E INSTALAÇÃO. AF_08/2021</t>
  </si>
  <si>
    <t xml:space="preserve"> 15.3.14 </t>
  </si>
  <si>
    <t xml:space="preserve"> 95675 </t>
  </si>
  <si>
    <t>HIDRÔMETRO DN 25 (¾ ), 5,0 M³/H FORNECIMENTO E INSTALAÇÃO. AF_11/2016</t>
  </si>
  <si>
    <t xml:space="preserve"> 15.3.15 </t>
  </si>
  <si>
    <t xml:space="preserve"> SRCE_1131 </t>
  </si>
  <si>
    <t>MEDIDOR DE ÁGUA FRIA, DIAMETRO NOMINAL 1.1/2", MULTIJATO, CLASSE C, VAZÃO NOMINAL 20M³/H, VAZÃO MÁXIMA 30M³/H, EQUIPADO COM RELOJOARIA COMPATIVEL COM SISTEMA DE TELEMETRIA - FORNECIMENTO E ASSENTAMENTO</t>
  </si>
  <si>
    <t xml:space="preserve"> 15.3.16 </t>
  </si>
  <si>
    <t xml:space="preserve"> SRCE_1136 </t>
  </si>
  <si>
    <t>VÁLVULA DE ESFERA EM LATÃO Ø 4" - FORNECIMENTO E INSTALAÇÃO</t>
  </si>
  <si>
    <t xml:space="preserve"> 15.3.17 </t>
  </si>
  <si>
    <t xml:space="preserve"> SRCE_1004 </t>
  </si>
  <si>
    <t xml:space="preserve"> 15.3.18 </t>
  </si>
  <si>
    <t xml:space="preserve"> SRCE_1137 </t>
  </si>
  <si>
    <t xml:space="preserve"> 15.4 </t>
  </si>
  <si>
    <t>CAIXAS, BOMBAS E ACESSÓRIOS</t>
  </si>
  <si>
    <t xml:space="preserve"> 15.4.1 </t>
  </si>
  <si>
    <t xml:space="preserve"> 15.4.2 </t>
  </si>
  <si>
    <t xml:space="preserve"> SRCE_997 </t>
  </si>
  <si>
    <t>CONJUNTO MOTOR-BOMBA (CENTRÍFUGA) 3 cv, MULTIESTÁGIO, Hman= 48,10 mca e Q=5,33 m³/h - FORNECIMENTO E INSTALAÇÃO</t>
  </si>
  <si>
    <t xml:space="preserve"> 15.4.3 </t>
  </si>
  <si>
    <t xml:space="preserve"> SRCE_998 </t>
  </si>
  <si>
    <t>CONJUNTO MOTOR-BOMBA (CENTRÍFUGA) 3 cv, MULTIESTÁGIO, Hman= 35,10 mca e Q=6,77 m³/h - FORNECIMENTO E INSTALAÇÃO</t>
  </si>
  <si>
    <t xml:space="preserve"> 16 </t>
  </si>
  <si>
    <t xml:space="preserve"> 16.1 </t>
  </si>
  <si>
    <t xml:space="preserve"> 16.1.1 </t>
  </si>
  <si>
    <t xml:space="preserve"> 92342 </t>
  </si>
  <si>
    <t>TUBO DE AÇO GALVANIZADO COM COSTURA, CLASSE MÉDIA, DN 65 (2 1/2"), CONEXÃO ROSQUEADA, INSTALADO EM PRUMADAS - FORNECIMENTO E INSTALAÇÃO. AF_10/2020</t>
  </si>
  <si>
    <t xml:space="preserve"> 16.1.2 </t>
  </si>
  <si>
    <t xml:space="preserve"> 89509 </t>
  </si>
  <si>
    <t>TUBO PVC, SÉRIE R, ÁGUA PLUVIAL, DN 50 MM, FORNECIDO E INSTALADO EM RAMAL DE ENCAMINHAMENTO. AF_06/2022</t>
  </si>
  <si>
    <t xml:space="preserve"> 16.1.3 </t>
  </si>
  <si>
    <t xml:space="preserve"> 89512 </t>
  </si>
  <si>
    <t>TUBO PVC, SÉRIE R, ÁGUA PLUVIAL, DN 100 MM, FORNECIDO E INSTALADO EM RAMAL DE ENCAMINHAMENTO. AF_06/2022</t>
  </si>
  <si>
    <t xml:space="preserve"> 16.1.4 </t>
  </si>
  <si>
    <t xml:space="preserve"> 92353 </t>
  </si>
  <si>
    <t>JOELHO 90 GRAUS, EM FERRO GALVANIZADO, DN 65 (2 1/2"), CONEXÃO ROSQUEADA, INSTALADO EM PRUMADAS - FORNECIMENTO E INSTALAÇÃO. AF_10/2020</t>
  </si>
  <si>
    <t xml:space="preserve"> 16.1.5 </t>
  </si>
  <si>
    <t xml:space="preserve"> SRCE_1139 </t>
  </si>
  <si>
    <t>TUBO PVC, SERIE NORMAL, ESGOTO PREDIAL, DN 40 MM, FORNECIDO E INSTALADO EM RAMAL DE DESCARGA OU RAMAL DE ESGOTO SANITÁRIO, INCLUSIVE CONEXÕES.</t>
  </si>
  <si>
    <t xml:space="preserve"> 16.1.6 </t>
  </si>
  <si>
    <t xml:space="preserve"> SRCE_1140 </t>
  </si>
  <si>
    <t>TUBO PVC, SERIE NORMAL, ESGOTO PREDIAL, DN 50 MM, FORNECIDO E INSTALADO EM RAMAL DE DESCARGA OU RAMAL DE ESGOTO SANITÁRIO, INCLUSIVE CONEXÕES</t>
  </si>
  <si>
    <t xml:space="preserve"> 16.1.7 </t>
  </si>
  <si>
    <t xml:space="preserve"> SRCE_1144 </t>
  </si>
  <si>
    <t>TUBO PVC, SERIE NORMAL, ESGOTO PREDIAL, DN 75 MM, FORNECIDO E INSTALADO EM RAMAL DE DESCARGA OU RAMAL DE ESGOTO SANITÁRIO, INCLUSIVE CONEXÕES</t>
  </si>
  <si>
    <t xml:space="preserve"> 16.1.8 </t>
  </si>
  <si>
    <t xml:space="preserve"> SRCE_1150 </t>
  </si>
  <si>
    <t>TUBO PVC, SERIE NORMAL, ESGOTO PREDIAL, DN 100 MM, FORNECIDO E INSTALADO EM RAMAL DE DESCARGA OU RAMAL DE ESGOTO SANITÁRIO, INCLUSIVE CONEXÕES</t>
  </si>
  <si>
    <t xml:space="preserve"> 16.1.9 </t>
  </si>
  <si>
    <t xml:space="preserve"> 16.1.10 </t>
  </si>
  <si>
    <t xml:space="preserve"> 16.1.11 </t>
  </si>
  <si>
    <t xml:space="preserve"> 16.1.12 </t>
  </si>
  <si>
    <t xml:space="preserve"> JNE_222 </t>
  </si>
  <si>
    <t>CAP (TAMPÃO) OU PLUG (BUJÃO) PVC P/ESGOTO  D=75mm - SOLD. - FORNECIMENTO E INSTALAÇÃO</t>
  </si>
  <si>
    <t xml:space="preserve"> 16.2 </t>
  </si>
  <si>
    <t xml:space="preserve"> 16.2.1 </t>
  </si>
  <si>
    <t xml:space="preserve"> SRPFCE_0174 </t>
  </si>
  <si>
    <t>CAIXA SINFONADA EM PVC GIRAFÁCIL DN 100x140x50,  INCLUSIVE  FIXAÇÃO</t>
  </si>
  <si>
    <t xml:space="preserve"> 16.2.2 </t>
  </si>
  <si>
    <t xml:space="preserve"> SRPFCE_0175 </t>
  </si>
  <si>
    <t>CAIXA SINFONADA EM PVC GIRAFÁCIL DN 150x170x75,  INCLUSIVE  FIXAÇÃO</t>
  </si>
  <si>
    <t xml:space="preserve"> 16.2.3 </t>
  </si>
  <si>
    <t xml:space="preserve"> SRPFCE_0176 </t>
  </si>
  <si>
    <t>PORTA GRELHA QUADRADO P/GREL.QUADRADA DIAM. 100 MM</t>
  </si>
  <si>
    <t xml:space="preserve"> 16.2.4 </t>
  </si>
  <si>
    <t xml:space="preserve"> SRPFCE_0177 </t>
  </si>
  <si>
    <t>PROLONGAMENTO PARA CAIXA SIFONADA PVC 100x100mm</t>
  </si>
  <si>
    <t xml:space="preserve"> 16.2.5 </t>
  </si>
  <si>
    <t xml:space="preserve"> SRPFCE_0178 </t>
  </si>
  <si>
    <t>PROLONGAMENTO PARA CAIXA SIFONADA PVC 150x200mm</t>
  </si>
  <si>
    <t xml:space="preserve"> 16.2.6 </t>
  </si>
  <si>
    <t xml:space="preserve"> SRPFCE_0179 </t>
  </si>
  <si>
    <t>RALO SIFONADO PVC QUADRADO 100 X 53 X 40 MM COM GRELHA BRANCA</t>
  </si>
  <si>
    <t xml:space="preserve"> 16.2.7 </t>
  </si>
  <si>
    <t xml:space="preserve"> SRPFCE_0173 </t>
  </si>
  <si>
    <t>Caixa sifonada em pvc,100x150x50mm, acabamento branco, c/grelha e porta grelha</t>
  </si>
  <si>
    <t xml:space="preserve"> 16.2.8 </t>
  </si>
  <si>
    <t xml:space="preserve"> 89708 </t>
  </si>
  <si>
    <t>CAIXA SIFONADA, PVC, DN 150 X 185 X 75 MM, JUNTA ELÁSTICA, FORNECIDA E INSTALADA EM RAMAL DE DESCARGA OU EM RAMAL DE ESGOTO SANITÁRIO. AF_12/2014</t>
  </si>
  <si>
    <t xml:space="preserve"> 16.2.9 </t>
  </si>
  <si>
    <t xml:space="preserve"> SRCE_988 </t>
  </si>
  <si>
    <t>RALO ANTIESPUMA PVC DN 100MM - FORNECIMENTO E INSTALAÇÃO</t>
  </si>
  <si>
    <t xml:space="preserve"> 16.2.10 </t>
  </si>
  <si>
    <t xml:space="preserve"> SRCE_990 </t>
  </si>
  <si>
    <t>RALO ANTIESPUMA PVC DN 150MM - FORNECIMENTO E INSTALAÇÃO</t>
  </si>
  <si>
    <t xml:space="preserve"> 16.2.11 </t>
  </si>
  <si>
    <t xml:space="preserve"> SRCE_989 </t>
  </si>
  <si>
    <t>CAIXA DE ESGOTO DE INSPEÇÃO/PASSAGEM EM ALVENARIA (60X60X100CM), REVESTIMENTO EM ARGAMASSA COM ADITIVO IMPERMEABILIZANTE, COM TAMPA DE CONCRETO, INCLUSIVE ESCAVAÇÃO, REATERRO E TRANSPORTE E RETIRADA DO MATERIAL ESCAVADO (EM CAÇAMBA)</t>
  </si>
  <si>
    <t xml:space="preserve"> 16.2.12 </t>
  </si>
  <si>
    <t xml:space="preserve"> 97994 </t>
  </si>
  <si>
    <t>BASE PARA POÇO DE VISITA RETANGULAR PARA  ESGOTO, EM ALVENARIA COM BLOCOS DE CONCRETO, DIMENSÕES INTERNAS = 1X1 M, PROFUNDIDADE = 1,40 M, EXCLUINDO TAMPÃO. AF_12/2020_PA</t>
  </si>
  <si>
    <t xml:space="preserve"> 16.2.13 </t>
  </si>
  <si>
    <t xml:space="preserve"> 97995 </t>
  </si>
  <si>
    <t>ACRÉSCIMO PARA POÇO DE VISITA RETANGULAR PARA ESGOTO, EM ALVENARIA COM BLOCOS DE CONCRETO, DIMENSÕES INTERNAS = 1X1 M. AF_12/2020</t>
  </si>
  <si>
    <t xml:space="preserve"> 17 </t>
  </si>
  <si>
    <t xml:space="preserve"> 17.1 </t>
  </si>
  <si>
    <t xml:space="preserve"> 17.1.1 </t>
  </si>
  <si>
    <t xml:space="preserve"> 91790 </t>
  </si>
  <si>
    <t>(COMPOSIÇÃO REPRESENTATIVA) DO SERVIÇO DE INSTALAÇÃO DE TUBOS DE PVC, SÉRIE R, ÁGUA PLUVIAL, DN 100 MM (INSTALADO EM RAMAL DE ENCAMINHAMENTO, OU CONDUTORES VERTICAIS), INCLUSIVE CONEXÕES, CORTES E FIXAÇÕES, PARA PRÉDIOS. AF_10/2015</t>
  </si>
  <si>
    <t xml:space="preserve"> 17.1.2 </t>
  </si>
  <si>
    <t xml:space="preserve"> SRCE_763 </t>
  </si>
  <si>
    <t>FIXAÇÃO DE TUBOS HORIZONTAIS DE PVC, CPVC OU COBRE DIÂMETROS MAIORES QUE 75 MM COM ABRAÇADEIRA METÁLICA RÍGIDA TIPO D 4", FIXADA DIRETAMENTE EM LAJE. AF_05/2015</t>
  </si>
  <si>
    <t xml:space="preserve"> 17.1.3 </t>
  </si>
  <si>
    <t xml:space="preserve"> 17.1.4 </t>
  </si>
  <si>
    <t xml:space="preserve"> 17.1.5 </t>
  </si>
  <si>
    <t xml:space="preserve"> 90698 </t>
  </si>
  <si>
    <t>TUBO DE PVC PARA REDE COLETORA DE ESGOTO DE PAREDE MACIÇA, DN 300 MM, JUNTA ELÁSTICA,  FORNECIMENTO E ASSENTAMENTO. AF_01/2021</t>
  </si>
  <si>
    <t xml:space="preserve"> 17.1.6 </t>
  </si>
  <si>
    <t xml:space="preserve"> 89812 </t>
  </si>
  <si>
    <t>CURVA LONGA 90 GRAUS, PVC, SERIE NORMAL, ESGOTO PREDIAL, DN 100 MM, JUNTA ELÁSTICA, FORNECIDO E INSTALADO EM PRUMADA DE ESGOTO SANITÁRIO OU VENTILAÇÃO. AF_12/2014</t>
  </si>
  <si>
    <t xml:space="preserve"> 17.1.7 </t>
  </si>
  <si>
    <t xml:space="preserve"> SRCE_609 </t>
  </si>
  <si>
    <t>RALO HEMISFÉRICO EM FERRO FUNDIDO TIPO ABACAXI - DN 150MM</t>
  </si>
  <si>
    <t xml:space="preserve"> 17.1.8 </t>
  </si>
  <si>
    <t xml:space="preserve"> 104067 </t>
  </si>
  <si>
    <t>LUVA DE CORRER, PVC OCRE, JUNTA ELÁSTICA, DN 150 MM, PARA COLETOR PREDIAL DE ESGOTO. AF_06/2022</t>
  </si>
  <si>
    <t xml:space="preserve"> 17.1.9 </t>
  </si>
  <si>
    <t xml:space="preserve"> SRCE_615 </t>
  </si>
  <si>
    <t>LUVA DE CORRER EM PVC RÍGIDO SOLDÁVEL, PARA ESGOTO - DN 200MM</t>
  </si>
  <si>
    <t xml:space="preserve"> 17.1.10 </t>
  </si>
  <si>
    <t xml:space="preserve"> SRCE_616 </t>
  </si>
  <si>
    <t>LUVA DE CORRER EM PVC RÍGIDO SOLDÁVEL, PARA ESGOTO - DN 300MM</t>
  </si>
  <si>
    <t xml:space="preserve"> 17.1.11 </t>
  </si>
  <si>
    <t xml:space="preserve"> SRCE_694 </t>
  </si>
  <si>
    <t>PROLONGAMENTO/PROLONGADOR DE CAIXA SIFONADA DN150MM</t>
  </si>
  <si>
    <t xml:space="preserve"> 17.1.12 </t>
  </si>
  <si>
    <t xml:space="preserve"> SRCE_695 </t>
  </si>
  <si>
    <t>GRELHA/PORTA GRELHA AÇO INOX, FECHO GIRATÓRIO 150 X 150 MM</t>
  </si>
  <si>
    <t xml:space="preserve"> 17.1.13 </t>
  </si>
  <si>
    <t xml:space="preserve"> 89681 </t>
  </si>
  <si>
    <t>REDUÇÃO EXCÊNTRICA, PVC, SERIE R, ÁGUA PLUVIAL, DN 150 X 100 MM, JUNTA ELÁSTICA, FORNECIDO E INSTALADO EM CONDUTORES VERTICAIS DE ÁGUAS PLUVIAIS. AF_06/2022</t>
  </si>
  <si>
    <t xml:space="preserve"> 17.2 </t>
  </si>
  <si>
    <t>CALHAS E CAIXAS DE INSPEÇÃO</t>
  </si>
  <si>
    <t xml:space="preserve"> 17.2.1 </t>
  </si>
  <si>
    <t xml:space="preserve"> 17.2.2 </t>
  </si>
  <si>
    <t xml:space="preserve"> SRCE_664 </t>
  </si>
  <si>
    <t>CALHA DE CONCRETO E ALVENARIA, REVESTIDA INTERNAMENTE, COM GRELHA DE FERRO, SEÇÃO 0,30x0,25M (LARGURA x ALTURA)</t>
  </si>
  <si>
    <t xml:space="preserve"> 17.2.3 </t>
  </si>
  <si>
    <t xml:space="preserve"> SRCE_715 </t>
  </si>
  <si>
    <t>CAIXA DE AREIA EM PAREDES DE CONCRETO SIMPLES, ESPESSURA DE 10CM, DIMENSÕES 60X60CM, REVESTIDA EM ARGAMASSA COM ADIÇÃO DE IMPERMEABILIZANTE E TAMPA EM CONCRETO ARMADO COM FUROS</t>
  </si>
  <si>
    <t xml:space="preserve"> 17.2.4 </t>
  </si>
  <si>
    <t xml:space="preserve"> SRCE_839 </t>
  </si>
  <si>
    <t>CAIXA DE PASSAGEM EM PAREDES DE CONCRETO SIMPLES, ESPESSURA DE 10CM, DIMENSÕES 80X80X120CM, REVESTIDA EM ARGAMASSA COM ADIÇÃO DE IMPERMEABILIZANTE E TAMPA EM CONCRETO ARMADO COM FUROS</t>
  </si>
  <si>
    <t xml:space="preserve"> 18 </t>
  </si>
  <si>
    <t xml:space="preserve"> 18.1 </t>
  </si>
  <si>
    <t xml:space="preserve"> SRCE_1261 </t>
  </si>
  <si>
    <t>TUBO E ASSENTAMENTO - PEAD CORRUGADO DE DUPLA PAREDE PARA REDE COLETORA DE ESGOTO, DN 600 MM, JUNTA ELÁSTICA INTEGRADA - FORNECIMENTO E ASSENTAMENTO. AF_01/2021</t>
  </si>
  <si>
    <t xml:space="preserve"> 18.2 </t>
  </si>
  <si>
    <t xml:space="preserve"> SRCE_838 </t>
  </si>
  <si>
    <t>CALHA DE PISO EM CONCRETO E ALVENARIA, REVESTIDA INTERNAMENTE COM ARGAMASSA COM PRESENÇA DE HIDROFUGO, COM TAMPA DE CONCRETO ARMADO COM FUROS, SEÇÃO 0,30x1,00M (LARGURA x PROFUNDIDADE) - FORNECIMENTO E ASSENTAMENTO</t>
  </si>
  <si>
    <t xml:space="preserve"> 18.3 </t>
  </si>
  <si>
    <t xml:space="preserve"> 99290 </t>
  </si>
  <si>
    <t>BASE PARA POÇO DE VISITA RETANGULAR PARA DRENAGEM, EM ALVENARIA COM BLOCOS DE CONCRETO, DIMENSÕES INTERNAS = 1,5X1,5 M, PROFUNDIDADE = 1,40 M, EXCLUINDO TAMPÃO. AF_12/2020</t>
  </si>
  <si>
    <t xml:space="preserve"> 18.4 </t>
  </si>
  <si>
    <t xml:space="preserve"> 99241 </t>
  </si>
  <si>
    <t>ACRÉSCIMO PARA POÇO DE VISITA RETANGULAR PARA DRENAGEM, EM ALVENARIA COM BLOCOS DE CONCRETO, DIMENSÕES INTERNAS = 1,5X1,5 M. AF_12/2020</t>
  </si>
  <si>
    <t xml:space="preserve"> 18.5 </t>
  </si>
  <si>
    <t xml:space="preserve"> 102327 </t>
  </si>
  <si>
    <t>ESCAVAÇÃO MECANIZADA DE VALA COM PROF. ATÉ 1,5 M (MÉDIA MONTANTE E JUSANTE/UMA COMPOSIÇÃO POR TRECHO), RETROESCAV. (0,26 M3 ), LARG. DE 0,8 M A 1,5 M, EM SOLO DE 2A CATEGORIA, EM LOCAIS COM BAIXO NÍVEL DE INTERFERÊNCIA. AF_02/2021</t>
  </si>
  <si>
    <t xml:space="preserve"> 18.6 </t>
  </si>
  <si>
    <t xml:space="preserve"> 101582 </t>
  </si>
  <si>
    <t>ESCORAMENTO DE VALA, TIPO CONTÍNUO, COM PROFUNDIDADE DE 0 A 1,5 M, LARGURA MENOR QUE 1,5 M. AF_08/2020</t>
  </si>
  <si>
    <t xml:space="preserve"> 18.7 </t>
  </si>
  <si>
    <t xml:space="preserve"> 93379 </t>
  </si>
  <si>
    <t>REATERRO MECANIZADO DE VALA COM RETROESCAVADEIRA (CAPACIDADE DA CAÇAMBA DA RETRO: 0,26 M³ / POTÊNCIA: 88 HP), LARGURA DE 0,8 A 1,5 M, PROFUNDIDADE ATÉ 1,5 M, COM SOLO DE 1ª CATEGORIA EM LOCAIS COM BAIXO NÍVEL DE INTERFERÊNCIA. AF_04/2016</t>
  </si>
  <si>
    <t xml:space="preserve"> 18.8 </t>
  </si>
  <si>
    <t xml:space="preserve"> SRCE_731 </t>
  </si>
  <si>
    <t>BOCA DE LOBO EM PAREDE DE CONCRETO DE ESPESSURA DE 10CM, REVESTIDA INTERNAMENTE E TAMPA EM GRELHA DE FERRO FUNDIDO - DIMENSÕES 100X150X150CM</t>
  </si>
  <si>
    <t xml:space="preserve"> 18.9 </t>
  </si>
  <si>
    <t xml:space="preserve"> SRCE_864 </t>
  </si>
  <si>
    <t>GRELHA DE FERRO FUNDIDO SIMPLES COM REQUADRO, 850 X 1000 MM,  CARGA MÁXIMA DE 12,5 TONELADAS, ASSENTADA COM ARGAMASSA 1 : 3 CIMENTO: AREIA - FORNECIMENTO E INSTALAÇÃO. AF_08/2021</t>
  </si>
  <si>
    <t xml:space="preserve"> 18.10 </t>
  </si>
  <si>
    <t xml:space="preserve"> SRCE_865 </t>
  </si>
  <si>
    <t>GRELHA DE FERRO FUNDIDO SIMPLES COM REQUADRO, 600 X 1000 MM, CARGA MÁXIMA DE 12,5 TONELADAS, ASSENTADA COM ARGAMASSA 1 : 3 CIMENTO: AREIA - FORNECIMENTO E INSTALAÇÃO. AF_08/2021</t>
  </si>
  <si>
    <t xml:space="preserve"> 19 </t>
  </si>
  <si>
    <t xml:space="preserve"> 19.1 </t>
  </si>
  <si>
    <t>SUBESTAÇÃO EXISTENTE</t>
  </si>
  <si>
    <t xml:space="preserve"> 19.1.1 </t>
  </si>
  <si>
    <t xml:space="preserve"> SRCE_321 </t>
  </si>
  <si>
    <t xml:space="preserve"> 19.1.2 </t>
  </si>
  <si>
    <t>CABO DE COBRE FLEXÍVEL ISOLADO, 35 MM², 8,7/15 KV, EPR, HEPR ou EPR 105 PARA REDE  DE ENERGIA ELÉTRICA EM MÉDIA  TENSÃO - FORNECIMENTO E INSTALAÇÃO.</t>
  </si>
  <si>
    <t xml:space="preserve"> 19.1.3 </t>
  </si>
  <si>
    <t xml:space="preserve"> SRCE_326 </t>
  </si>
  <si>
    <t>BARRAMENTO VERGALHÃO DE COBRE  REDONDO 3/8" X 3,00 M COM CONETORES</t>
  </si>
  <si>
    <t xml:space="preserve"> 19.1.4 </t>
  </si>
  <si>
    <t xml:space="preserve"> SRCE_327 </t>
  </si>
  <si>
    <t>RELÉ DE PROTEÇÃO URP 6100 (FABRICANTE PEXTRON OU SIMILAR EQUIVALENTE) PARA DISJUNTOR DE MT - FORNECIMENTO E INSTALAÇÃO</t>
  </si>
  <si>
    <t xml:space="preserve"> 19.1.5 </t>
  </si>
  <si>
    <t xml:space="preserve"> 101564 </t>
  </si>
  <si>
    <t>CABO DE COBRE FLEXÍVEL ISOLADO, 50 MM², 0,6/1,0 KV, PARA REDE AÉREA DE DISTRIBUIÇÃO DE ENERGIA ELÉTRICA DE BAIXA TENSÃO - FORNECIMENTO E INSTALAÇÃO. AF_07/2020</t>
  </si>
  <si>
    <t xml:space="preserve"> 19.1.6 </t>
  </si>
  <si>
    <t xml:space="preserve"> 101562 </t>
  </si>
  <si>
    <t>CABO DE COBRE FLEXÍVEL ISOLADO, 25 MM², 0,6/1,0 KV, PARA REDE AÉREA DE DISTRIBUIÇÃO DE ENERGIA ELÉTRICA DE BAIXA TENSÃO - FORNECIMENTO E INSTALAÇÃO. AF_07/2020</t>
  </si>
  <si>
    <t xml:space="preserve"> 19.1.7 </t>
  </si>
  <si>
    <t xml:space="preserve"> SRCE_328 </t>
  </si>
  <si>
    <t>Terminal de compressão para cabo de  50 mm2 - fornecimento e instalação</t>
  </si>
  <si>
    <t xml:space="preserve"> 19.1.8 </t>
  </si>
  <si>
    <t xml:space="preserve"> SRCE_329 </t>
  </si>
  <si>
    <t>Terminal de compressão para cabo de  25 mm2, com porca e arruelas- fornecimento e instalação</t>
  </si>
  <si>
    <t xml:space="preserve"> 19.1.9 </t>
  </si>
  <si>
    <t xml:space="preserve"> 97661 </t>
  </si>
  <si>
    <t>REMOÇÃO DE CABOS ELÉTRICOS, DE FORMA MANUAL, SEM REAPROVEITAMENTO. AF_12/2017</t>
  </si>
  <si>
    <t xml:space="preserve"> 19.1.10 </t>
  </si>
  <si>
    <t xml:space="preserve"> SRCE_330 </t>
  </si>
  <si>
    <t>Remoção de barramento de cobre redondo</t>
  </si>
  <si>
    <t xml:space="preserve"> 19.1.11 </t>
  </si>
  <si>
    <t xml:space="preserve"> 19.1.12 </t>
  </si>
  <si>
    <t xml:space="preserve"> SRCE_516 </t>
  </si>
  <si>
    <t>REMOÇÃO DE QUADRO ELÉTRICO DE EMBUTIR OU SOBREPOR</t>
  </si>
  <si>
    <t xml:space="preserve"> 19.1.13 </t>
  </si>
  <si>
    <t xml:space="preserve"> SRCE_517 </t>
  </si>
  <si>
    <t>REMOÇÃO DE ELETRODUTOS ATÉ 4" EM PISO, ALVENARIA OU ENTREFORRO</t>
  </si>
  <si>
    <t xml:space="preserve"> 19.1.14 </t>
  </si>
  <si>
    <t xml:space="preserve"> SRCE_325 </t>
  </si>
  <si>
    <t>CHAVE SECCIONADORA TRIPOLAR ABERTURA SEM CARGA, 200A, USO ABRIGADO COM ALAVANCA E DISPOSITIVO DE BLOQUEIO, FORNECIMENTO E INSTALAÇÃO</t>
  </si>
  <si>
    <t xml:space="preserve"> 19.2 </t>
  </si>
  <si>
    <t>SISTEMAS DE NOBREAKS DO PRÉDIO EXISTENTE</t>
  </si>
  <si>
    <t xml:space="preserve"> 19.2.1 </t>
  </si>
  <si>
    <t xml:space="preserve"> SRCE_536 </t>
  </si>
  <si>
    <t>NOBREAK/UPS TRIFÁSICO 120 KVA, 60 HZ, TENSÃO DE ENTRADA 380/220V, TENSÃO DE SAIDA 380/220V, MICROPROCESSADOR, BYPASS ESTÁTICO E MANUAL, GERENCIAVEL REMOTAMENTE, COM OPÇÃO DE PARALELISMO, COMPATÍVEL COM GRUPO GERADOR, COM BANCO DE BATERIAS DE AUTONOMIA MÍNIMA DE 15 MIN - FORNECIMENTO E INSTALAÇÃO</t>
  </si>
  <si>
    <t xml:space="preserve"> 19.2.2 </t>
  </si>
  <si>
    <t xml:space="preserve"> 19.2.3 </t>
  </si>
  <si>
    <t xml:space="preserve"> 92988 </t>
  </si>
  <si>
    <t>CABO DE COBRE FLEXÍVEL ISOLADO, 50 MM², ANTI-CHAMA 0,6/1,0 KV, PARA REDE ENTERRADA DE DISTRIBUIÇÃO DE ENERGIA ELÉTRICA - FORNECIMENTO E INSTALAÇÃO. AF_12/2021</t>
  </si>
  <si>
    <t xml:space="preserve"> 19.2.4 </t>
  </si>
  <si>
    <t xml:space="preserve"> 101567 </t>
  </si>
  <si>
    <t>CABO DE COBRE FLEXÍVEL ISOLADO, 95 MM², 0,6/1,0 KV, PARA REDE AÉREA DE DISTRIBUIÇÃO DE ENERGIA ELÉTRICA DE BAIXA TENSÃO - FORNECIMENTO E INSTALAÇÃO. AF_07/2020</t>
  </si>
  <si>
    <t xml:space="preserve"> 19.3 </t>
  </si>
  <si>
    <t>SUBESTAÇÃO NOVA, GRUPOS GERADORES E NO BREAKS</t>
  </si>
  <si>
    <t xml:space="preserve"> 19.3.1 </t>
  </si>
  <si>
    <t xml:space="preserve"> 19.3.2 </t>
  </si>
  <si>
    <t xml:space="preserve"> SRCE_324 </t>
  </si>
  <si>
    <t>CHAVE SECCIONADORA TRIPOLAR COM ABERTURA SOB CARGA, 200A, FUSÍVEL 25A, USO ABRIGADO COM ALAVANCA E DISPOSITIVO DE BLOQUEIO, FORNECIMENTO E INSTALAÇÃO</t>
  </si>
  <si>
    <t xml:space="preserve"> 19.3.3 </t>
  </si>
  <si>
    <t xml:space="preserve"> 19.3.4 </t>
  </si>
  <si>
    <t xml:space="preserve"> SRCE_332 </t>
  </si>
  <si>
    <t>TRANSFORMADOR A SECO, 500KVA, 60Hz, TAPS PRIMÁRIO 13800/13200/12600/12000/11400 VOLTS, TAPS SECUNDÁRIO - 380/220 VOLTS, Z=4,5% - FORNECIMENTO E INSTALAÇÃO</t>
  </si>
  <si>
    <t xml:space="preserve"> 19.3.5 </t>
  </si>
  <si>
    <t xml:space="preserve"> SRCE_749 </t>
  </si>
  <si>
    <t>TRANSFORMADOR A SECO, 300KVA, 60Hz, TAPS PRIMÁRIO 13800/13200/12600/12000/11400 VOLTS, TAPS SECUNDÁRIO - 380/220 VOLTS, Z=4,5% - FORNECIMENTO E INSTALAÇÃO</t>
  </si>
  <si>
    <t xml:space="preserve"> 19.3.6 </t>
  </si>
  <si>
    <t xml:space="preserve"> SRCE_333 </t>
  </si>
  <si>
    <t>BUCHA DE PASSAGEM 200A, USO INTERNO/INTERNO, 15KV COM PINO DE 3/8", INCLUIDO SUPORTE PARA A BUCHA, FORNECIMENTO E INSTALAÇÃO</t>
  </si>
  <si>
    <t xml:space="preserve"> 19.3.7 </t>
  </si>
  <si>
    <t xml:space="preserve"> SRCE_334 </t>
  </si>
  <si>
    <t>ISOLADOR 15KV, PORCELANA, DE PINO DE 3/8" FORNECIMENTO E INSTALAÇÃO</t>
  </si>
  <si>
    <t xml:space="preserve"> 19.3.8 </t>
  </si>
  <si>
    <t xml:space="preserve"> 19.3.9 </t>
  </si>
  <si>
    <t xml:space="preserve"> 19.3.10 </t>
  </si>
  <si>
    <t xml:space="preserve"> 19.3.11 </t>
  </si>
  <si>
    <t xml:space="preserve"> 19.3.12 </t>
  </si>
  <si>
    <t xml:space="preserve"> 96974 </t>
  </si>
  <si>
    <t>CORDOALHA DE COBRE NU 50 MM², NÃO ENTERRADA, COM ISOLADOR - FORNECIMENTO E INSTALAÇÃO. AF_12/2017</t>
  </si>
  <si>
    <t xml:space="preserve"> 19.3.13 </t>
  </si>
  <si>
    <t xml:space="preserve"> SRCE_342 </t>
  </si>
  <si>
    <t>SOLDA EXOTERMICA ATÉ 50 MM2, INCLUSO MOLDE, PALITO IGNITOR E ALICATE - FORNECIMENTO E INSTALACAO</t>
  </si>
  <si>
    <t xml:space="preserve"> 19.3.14 </t>
  </si>
  <si>
    <t xml:space="preserve"> 19.3.15 </t>
  </si>
  <si>
    <t xml:space="preserve"> 19.3.16 </t>
  </si>
  <si>
    <t xml:space="preserve"> 19.3.17 </t>
  </si>
  <si>
    <t xml:space="preserve"> 19.3.18 </t>
  </si>
  <si>
    <t xml:space="preserve"> SRCE_903 </t>
  </si>
  <si>
    <t>GRUPO MOTOR GERADOR 500 KVA, FORNECIDO COM QTA, COM TANQUE DE COMBUSTÍVEL INCORPORADO, QUADRO DE COMANDO E SUPERVISÃO AUTOMÁTICO 60HZ - TENSÃO NOMINAL 380/220V, AUTOMÁTICO, ABERTO PARA INSTALAÇÃO ABRIGADA - FORNECIMENTO E INSTALAÇÃO</t>
  </si>
  <si>
    <t xml:space="preserve"> 19.3.19 </t>
  </si>
  <si>
    <t xml:space="preserve"> SRCE_904 </t>
  </si>
  <si>
    <t>GRUPO MOTOR GERADOR 300 KVA, FORNECIDO COM QTA, COM TANQUE DE COMBUSTÍVEL INCORPORADO, QUADRO DE COMANDO E SUPERVISÃO AUTOMÁTICO 60HZ - TENSÃO NOMINAL 380/220V, AUTOMÁTICO, ABERTO PARA INSTALAÇÃO ABRIGADA - FORNECIMENTO E INSTALAÇÃO</t>
  </si>
  <si>
    <t xml:space="preserve"> 19.4 </t>
  </si>
  <si>
    <t>DISTRIBUIÇÃO E ALIMENTADORES</t>
  </si>
  <si>
    <t xml:space="preserve"> 19.4.1 </t>
  </si>
  <si>
    <t xml:space="preserve"> SRCE_500 </t>
  </si>
  <si>
    <t>BARRAMENTO BLINDADO EM BARRA ESPAÇADA, IP31, TENSÃO DE ISOLAMENTO DE 690V, CAPACIDADE DE TRANSPORTE DE 450A</t>
  </si>
  <si>
    <t xml:space="preserve"> 19.4.2 </t>
  </si>
  <si>
    <t xml:space="preserve"> SRCE_501 </t>
  </si>
  <si>
    <t>PLUG-IN PARA CONEXÃO A BARRAMENTO BLINDADO, COM DISJUNTOR TRIPOLAR DE 25A</t>
  </si>
  <si>
    <t xml:space="preserve"> 19.4.3 </t>
  </si>
  <si>
    <t xml:space="preserve"> SRCE_502 </t>
  </si>
  <si>
    <t>PLUG-IN PARA CONEXÃO A BARRAMENTO BLINDADO, COM DISJUNTOR TRIPOLAR DE 32A</t>
  </si>
  <si>
    <t xml:space="preserve"> 19.4.4 </t>
  </si>
  <si>
    <t xml:space="preserve"> SRCE_503 </t>
  </si>
  <si>
    <t>PLUG-IN PARA CONEXÃO A BARRAMENTO BLINDADO, COM DISJUNTOR TRIPOLAR DE 40A</t>
  </si>
  <si>
    <t xml:space="preserve"> 19.4.5 </t>
  </si>
  <si>
    <t xml:space="preserve"> SRCE_504 </t>
  </si>
  <si>
    <t>PLUG-IN PARA CONEXÃO A BARRAMENTO BLINDADO, COM DISJUNTOR TRIPOLAR DE 50A</t>
  </si>
  <si>
    <t xml:space="preserve"> 19.4.6 </t>
  </si>
  <si>
    <t xml:space="preserve"> SRCE_505 </t>
  </si>
  <si>
    <t>PLUG-IN PARA CONEXÃO A BARRAMENTO BLINDADO, COM DISJUNTOR TRIPOLAR DE 63A</t>
  </si>
  <si>
    <t xml:space="preserve"> 19.4.7 </t>
  </si>
  <si>
    <t xml:space="preserve"> SRCE_506 </t>
  </si>
  <si>
    <t>PLUG-IN PARA CONEXÃO A BARRAMENTO BLINDADO, COM DISJUNTOR TRIPOLAR DE 70A</t>
  </si>
  <si>
    <t xml:space="preserve"> 19.4.8 </t>
  </si>
  <si>
    <t xml:space="preserve"> SRCE_507 </t>
  </si>
  <si>
    <t>PLUG-IN PARA CONEXÃO A BARRAMENTO BLINDADO, COM DISJUNTOR TRIPOLAR DE 100A</t>
  </si>
  <si>
    <t xml:space="preserve"> 19.4.9 </t>
  </si>
  <si>
    <t xml:space="preserve"> 19.4.10 </t>
  </si>
  <si>
    <t xml:space="preserve"> 95745 </t>
  </si>
  <si>
    <t>ELETRODUTO DE AÇO GALVANIZADO, CLASSE LEVE, DN 20 MM (3/4), APARENTE, INSTALADO EM TETO - FORNECIMENTO E INSTALAÇÃO. AF_11/2016_P</t>
  </si>
  <si>
    <t xml:space="preserve"> 19.4.11 </t>
  </si>
  <si>
    <t xml:space="preserve"> SRCE_362 </t>
  </si>
  <si>
    <t>CURVA 90 GRAUS PARA ELETRODUTO DE AÇO GALVANIZADO, DN 20 MM (3/4"), PARA CIRCUITOS TERMINAIS, FORNECIMENTO E INSTALAÇÃO</t>
  </si>
  <si>
    <t xml:space="preserve"> 19.4.12 </t>
  </si>
  <si>
    <t xml:space="preserve"> 95750 </t>
  </si>
  <si>
    <t>ELETRODUTO DE AÇO GALVANIZADO, CLASSE LEVE, DN 25 MM (1), APARENTE, INSTALADO EM PAREDE - FORNECIMENTO E INSTALAÇÃO. AF_11/2016_P</t>
  </si>
  <si>
    <t xml:space="preserve"> 19.4.13 </t>
  </si>
  <si>
    <t xml:space="preserve"> 19.4.14 </t>
  </si>
  <si>
    <t xml:space="preserve"> SRCE_363 </t>
  </si>
  <si>
    <t>CURVA 90 GRAUS PARA ELETRODUTO DE AÇO GALVANIZADO, DN 25 MM (1"), PARA CIRCUITOS TERMINAIS, FORNECIMENTO E INSTALAÇÃO</t>
  </si>
  <si>
    <t xml:space="preserve"> 19.4.15 </t>
  </si>
  <si>
    <t xml:space="preserve"> 95751 </t>
  </si>
  <si>
    <t>ELETRODUTO DE AÇO GALVANIZADO, CLASSE SEMI PESADO, DN 32 MM (1 1/4), APARENTE, INSTALADO EM PAREDE - FORNECIMENTO E INSTALAÇÃO. AF_11/2016_P</t>
  </si>
  <si>
    <t xml:space="preserve"> 19.4.16 </t>
  </si>
  <si>
    <t xml:space="preserve"> 95747 </t>
  </si>
  <si>
    <t>ELETRODUTO DE AÇO GALVANIZADO, CLASSE SEMI PESADO, DN 32 MM (1 1/4), APARENTE, INSTALADO EM TETO - FORNECIMENTO E INSTALAÇÃO. AF_11/2016_P</t>
  </si>
  <si>
    <t xml:space="preserve"> 19.4.17 </t>
  </si>
  <si>
    <t xml:space="preserve"> SRCE_364 </t>
  </si>
  <si>
    <t>CURVA 90 GRAUS PARA ELETRODUTO DE AÇO GALVANIZADO, DN 32 MM (1.1/4"), PARA CIRCUITOS TERMINAIS, FORNECIMENTO E INSTALAÇÃO</t>
  </si>
  <si>
    <t xml:space="preserve"> 19.4.18 </t>
  </si>
  <si>
    <t xml:space="preserve"> 95752 </t>
  </si>
  <si>
    <t>ELETRODUTO DE AÇO GALVANIZADO, CLASSE SEMI PESADO, DN 40 MM (1 1/2  ), APARENTE, INSTALADO EM PAREDE - FORNECIMENTO E INSTALAÇÃO. AF_11/2016_P</t>
  </si>
  <si>
    <t xml:space="preserve"> 19.4.19 </t>
  </si>
  <si>
    <t xml:space="preserve"> 95748 </t>
  </si>
  <si>
    <t>ELETRODUTO DE AÇO GALVANIZADO, CLASSE SEMI PESADO, DN 40 MM (1 1/2 ), APARENTE, INSTALADO EM TETO - FORNECIMENTO E INSTALAÇÃO. AF_11/2016_P</t>
  </si>
  <si>
    <t xml:space="preserve"> 19.4.20 </t>
  </si>
  <si>
    <t>ELETRODUTO DE AÇO GALVANIZADO, CLASSE PESADA, DN 50 MM (2"), APARENTE - FORNECIMENTO E INSTALAÇÃO</t>
  </si>
  <si>
    <t xml:space="preserve"> 19.4.21 </t>
  </si>
  <si>
    <t xml:space="preserve"> SRCE_359 </t>
  </si>
  <si>
    <t>CONJUNTO DE CONEXÕES PARA ELETRODUTO DE AÇO GALVANIZADO, DN 50 MM (2"), PARA CIRCUITOS TERMINAIS, FORNECIMENTO E INSTALAÇÃO</t>
  </si>
  <si>
    <t xml:space="preserve"> 19.4.22 </t>
  </si>
  <si>
    <t xml:space="preserve"> SRCE_347 </t>
  </si>
  <si>
    <t>ELETRODUTO DE AÇO GALVANIZADO, CLASSE PESADA, DN 65 MM (2.1/2"), APARENTE - FORNECIMENTO E INSTALAÇÃO</t>
  </si>
  <si>
    <t xml:space="preserve"> 19.4.23 </t>
  </si>
  <si>
    <t xml:space="preserve"> SRCE_360 </t>
  </si>
  <si>
    <t>CONJUNTO DE CONEXÕES PARA ELETRODUTO DE AÇO GALVANIZADO, DN 65 MM (2.1/2"), PARA CIRCUITOS TERMINAIS, FORNECIMENTO E INSTALAÇÃO</t>
  </si>
  <si>
    <t xml:space="preserve"> 19.4.24 </t>
  </si>
  <si>
    <t xml:space="preserve"> SRCE_509 </t>
  </si>
  <si>
    <t>ELETRODUTO FLEXÍVEL CORRUGADO, PEAD, DN 40 (1.1/4"), PARA REDE ENTERRADA DE DISTRIBUIÇÃO DE ENERGIA ELÉTRICA - FORNECIMENTO E INSTALAÇÃO.</t>
  </si>
  <si>
    <t xml:space="preserve"> 19.4.25 </t>
  </si>
  <si>
    <t xml:space="preserve"> 19.4.26 </t>
  </si>
  <si>
    <t>ELETRODUTO DE AÇO GALVANIZADO, CLASSE PESADA, DN 100 MM (4"), APARENTE - FORNECIMENTO E INSTALAÇÃO</t>
  </si>
  <si>
    <t xml:space="preserve"> 19.4.27 </t>
  </si>
  <si>
    <t xml:space="preserve"> 19.4.28 </t>
  </si>
  <si>
    <t xml:space="preserve"> SRCE_676 </t>
  </si>
  <si>
    <t>ELETRODUTO FLEXÍVEL, EM AÇO GALVANIZADO, REVESTIDO EXTERNAMENTE COM PVC PRETO (2"), INCLUSIVE CONEXÕES - F0RNECIMENTO E INSTALAÇÃO</t>
  </si>
  <si>
    <t xml:space="preserve"> 19.4.29 </t>
  </si>
  <si>
    <t xml:space="preserve"> 97889 </t>
  </si>
  <si>
    <t>CAIXA ENTERRADA ELÉTRICA RETANGULAR, EM ALVENARIA COM TIJOLOS CERÂMICOS MACIÇOS, FUNDO COM BRITA, DIMENSÕES INTERNAS: 0,8X0,8X0,6 M. AF_12/2020</t>
  </si>
  <si>
    <t xml:space="preserve"> 19.4.30 </t>
  </si>
  <si>
    <t xml:space="preserve"> 19.5 </t>
  </si>
  <si>
    <t>ELETROCALHAS, ELETRODUTOS E CONEXÕES</t>
  </si>
  <si>
    <t xml:space="preserve"> 19.5.1 </t>
  </si>
  <si>
    <t xml:space="preserve"> SRCE_889 </t>
  </si>
  <si>
    <t>ELETROCALHA PERFURADA 50 X 100 MM, COM TAMPA, CHUMBADOR, SUPORTE, VERGALHÃO TIRANTE, TODAS AS DERIVAÇÕES E ELEMENTOS DE FIXAÇÃO - FORNECIMENTO E INSTALAÇÃO</t>
  </si>
  <si>
    <t xml:space="preserve"> 19.5.2 </t>
  </si>
  <si>
    <t xml:space="preserve"> SRCE_890 </t>
  </si>
  <si>
    <t>ELETROCALHA PERFURADA 50 X 150 MM, COM TAMPA, CHUMBADOR, SUPORTE, VERGALHÃO TIRANTE, TODAS AS DERIVAÇÕES E ELEMENTOS DE FIXAÇÃO - FORNECIMENTO E INSTALAÇÃO</t>
  </si>
  <si>
    <t xml:space="preserve"> 19.5.3 </t>
  </si>
  <si>
    <t xml:space="preserve"> SRCE_336 </t>
  </si>
  <si>
    <t>ELETROCALHA PERFURADA 100 X 50 MM, COM TAMPA, CHUMBADOR, SUPORTE, VERGALHÃO TIRANTE, TODAS AS DERIVAÇÕES E ELEMENTOS DE FIXAÇÃO, FORNECIMENTO E INSTALAÇÃO (ref. mopa ou similar)</t>
  </si>
  <si>
    <t xml:space="preserve"> 19.5.4 </t>
  </si>
  <si>
    <t xml:space="preserve"> SRCE_339 </t>
  </si>
  <si>
    <t>ELETROCALHA PERFURADA 150 X 50 MM, COM TAMPA, CHUMBADOR, SUPORTE, VERGALHÃO TIRANTE, TODAS AS DERIVAÇÕES E ELEMENTOS DE FIXAÇÃO, FORNECIMENTO E INSTALAÇÃO (ref. mopa ou similar)</t>
  </si>
  <si>
    <t xml:space="preserve"> 19.5.5 </t>
  </si>
  <si>
    <t>ELETROCALHA PERFURADA 150 X 100, COM TAMPA, CHUMBADOR, SUPORTE, VERGALHÃO TIRANTE, TODAS AS DERIVAÇÕES E ELEMENTOS DE FIXAÇÃO, FORNECIMENTO E INSTALAÇÃO (ref. mopa ou similar)</t>
  </si>
  <si>
    <t xml:space="preserve"> 19.5.6 </t>
  </si>
  <si>
    <t xml:space="preserve"> SRCE_341 </t>
  </si>
  <si>
    <t>ELETROCALHA PERFURADA 400 X 75mm, COM TAMPA, CHUMBADOR, TODAS AS DERIVAÇÕES E ELEMENTOS DE FIXAÇÃO, FORNECIMENTO E INSTALAÇÃO (ref. mopa ou similar)</t>
  </si>
  <si>
    <t xml:space="preserve"> 19.5.7 </t>
  </si>
  <si>
    <t xml:space="preserve"> SRCE_881 </t>
  </si>
  <si>
    <t>ELETROCALHA PERFURADA 300 X 75 MM, COM TAMPA, CHUMBADOR, SUPORTE, VERGALHÃO TIRANTE, TODAS AS DERIVAÇÕES E ELEMENTOS DE FIXAÇÃO, FORNECIMENTO E INSTALAÇÃO (ref. mopa ou similar)</t>
  </si>
  <si>
    <t xml:space="preserve"> 19.5.8 </t>
  </si>
  <si>
    <t>LEITO PARA CABOS, TIPO PESADO, EM AÇO GALVANIZADO DE 500 X 100 MM, COM ELEMENTOS DE FIXAÇÃO, FORNECIMENTO E INSTALAÇÃO</t>
  </si>
  <si>
    <t xml:space="preserve"> 19.5.9 </t>
  </si>
  <si>
    <t xml:space="preserve"> SRCE_335 </t>
  </si>
  <si>
    <t xml:space="preserve"> 19.5.10 </t>
  </si>
  <si>
    <t xml:space="preserve"> SRCE_498 </t>
  </si>
  <si>
    <t>CONJUNTO DE REDUÇÕES PARA ELETROCALHAS, FORNECIMENTOI E INSTALAÇÃO</t>
  </si>
  <si>
    <t xml:space="preserve"> 19.5.11 </t>
  </si>
  <si>
    <t xml:space="preserve"> 19.5.12 </t>
  </si>
  <si>
    <t xml:space="preserve"> 19.5.13 </t>
  </si>
  <si>
    <t xml:space="preserve"> 91871 </t>
  </si>
  <si>
    <t>ELETRODUTO RÍGIDO ROSCÁVEL, PVC, DN 25 MM (3/4"), PARA CIRCUITOS TERMINAIS, INSTALADO EM PAREDE - FORNECIMENTO E INSTALAÇÃO. AF_12/2015</t>
  </si>
  <si>
    <t xml:space="preserve"> 19.5.14 </t>
  </si>
  <si>
    <t xml:space="preserve"> 19.5.15 </t>
  </si>
  <si>
    <t>ELETRODUTO RÍGIDO ROSCÁVEL, PVC, DN 32 MM (1"), PARA CIRCUITOS TERMINAIS, INSTALADO EM PAREDE - FORNECIMENTO E INSTALAÇÃO. AF_12/2015</t>
  </si>
  <si>
    <t xml:space="preserve"> 19.5.16 </t>
  </si>
  <si>
    <t>ELETRODUTO RÍGIDO ROSCÁVEL, PVC, DN 32 MM (1"), PARA CIRCUITOS TERMINAIS, INSTALADO EM FORRO - FORNECIMENTO E INSTALAÇÃO. AF_12/2015</t>
  </si>
  <si>
    <t xml:space="preserve"> 19.5.17 </t>
  </si>
  <si>
    <t xml:space="preserve"> 19.5.18 </t>
  </si>
  <si>
    <t>ELETRODUTO FLEXÍVEL, EM AÇO GALVANIZADO, REVESTIDO EXTERNAMENTE COM PVC PRETO (3/4"), INCLUSIVE CONEXÕES, SUPORTES E FIXAÇÃO</t>
  </si>
  <si>
    <t xml:space="preserve"> 19.5.19 </t>
  </si>
  <si>
    <t xml:space="preserve"> 19.5.20 </t>
  </si>
  <si>
    <t xml:space="preserve"> 19.5.21 </t>
  </si>
  <si>
    <t xml:space="preserve"> 19.5.22 </t>
  </si>
  <si>
    <t xml:space="preserve"> 19.5.23 </t>
  </si>
  <si>
    <t xml:space="preserve"> 19.5.24 </t>
  </si>
  <si>
    <t xml:space="preserve"> 19.5.25 </t>
  </si>
  <si>
    <t xml:space="preserve"> 91843 </t>
  </si>
  <si>
    <t>ELETRODUTO FLEXÍVEL CORRUGADO REFORÇADO, PVC, DN 20 MM (1/2"), PARA CIRCUITOS TERMINAIS, INSTALADO EM LAJE - FORNECIMENTO E INSTALAÇÃO. AF_12/2015</t>
  </si>
  <si>
    <t xml:space="preserve"> 19.5.26 </t>
  </si>
  <si>
    <t xml:space="preserve"> 91842 </t>
  </si>
  <si>
    <t>ELETRODUTO FLEXÍVEL CORRUGADO, PVC, DN 20 MM (1/2"), PARA CIRCUITOS TERMINAIS, INSTALADO EM LAJE - FORNECIMENTO E INSTALAÇÃO. AF_12/2015</t>
  </si>
  <si>
    <t xml:space="preserve"> 19.5.27 </t>
  </si>
  <si>
    <t>CONJUNTO DE CONEXÕES PARA ELETRODUTO RÍGIDO ROSCÁVEL, PVC, DN 25 MM (3/4"), PARA CIRCUITOS TERMINAIS, INSTALADO EM PAREDE - FORNECIMENTO E INSTALAÇÃO. (POR M DE ELETRODUTO)</t>
  </si>
  <si>
    <t xml:space="preserve"> 19.5.28 </t>
  </si>
  <si>
    <t xml:space="preserve"> SRCE_348 </t>
  </si>
  <si>
    <t>CONJUNTO DE CONEXÕES PARA ELETRODUTO RÍGIDO ROSCÁVEL, PVC, DN 25 MM (3/4"), PARA CIRCUITOS TERMINAIS, INSTALADO EM FORRO - FORNECIMENTO E INSTALAÇÃO. (POR M DE ELETRODUTO)</t>
  </si>
  <si>
    <t xml:space="preserve"> 19.5.29 </t>
  </si>
  <si>
    <t xml:space="preserve"> SRCE_350 </t>
  </si>
  <si>
    <t>CONJUNTO DE CONEXÕES PARA ELETRODUTO RÍGIDO ROSCÁVEL, PVC, DN 32 MM (1"), PARA CIRCUITOS TERMINAIS, INSTALADO EM PAREDE - FORNECIMENTO E INSTALAÇÃO. (POR M DE ELETRODUTO)</t>
  </si>
  <si>
    <t xml:space="preserve"> 19.5.30 </t>
  </si>
  <si>
    <t xml:space="preserve"> SRCE_351 </t>
  </si>
  <si>
    <t>CONJUNTO DE CONEXÕES PARA ELETRODUTO RÍGIDO ROSCÁVEL, PVC, DN 32 MM (1"), PARA CIRCUITOS TERMINAIS, INSTALADO EM FORRO - FORNECIMENTO E INSTALAÇÃO. (POR M DE ELETRODUTO)</t>
  </si>
  <si>
    <t xml:space="preserve"> 19.5.31 </t>
  </si>
  <si>
    <t>CONJUNTO DE CONEXÕES PARA ELETRODUTO RÍGIDO ROSCÁVEL, PVC, DN 50 MM (1 1/2"), PARA CIRCUITOS TERMINAIS,  FORNECIMENTO E INSTALAÇÃO (POR M DE ELETRODUTO)</t>
  </si>
  <si>
    <t xml:space="preserve"> 19.5.32 </t>
  </si>
  <si>
    <t xml:space="preserve"> 19.5.33 </t>
  </si>
  <si>
    <t xml:space="preserve"> 19.5.34 </t>
  </si>
  <si>
    <t xml:space="preserve"> 19.5.35 </t>
  </si>
  <si>
    <t xml:space="preserve"> 19.5.36 </t>
  </si>
  <si>
    <t xml:space="preserve"> 19.5.37 </t>
  </si>
  <si>
    <t>CONDULETE DE ALUMÍNIO, TIPO C, PARA ELETRODUTO DE AÇO GALVANIZADO DN 20 MM (3/4</t>
  </si>
  <si>
    <t xml:space="preserve"> 19.5.38 </t>
  </si>
  <si>
    <t>CONDULETE DE ALUMÍNIO, TIPO C, PARA ELETRODUTO DE AÇO GALVANIZADO DN 25 MM (1</t>
  </si>
  <si>
    <t xml:space="preserve"> 19.5.39 </t>
  </si>
  <si>
    <t xml:space="preserve"> 95779 </t>
  </si>
  <si>
    <t>CONDULETE DE ALUMÍNIO, TIPO E, PARA ELETRODUTO DE AÇO GALVANIZADO DN 20 MM (3/4</t>
  </si>
  <si>
    <t xml:space="preserve"> 19.5.40 </t>
  </si>
  <si>
    <t xml:space="preserve"> 95782 </t>
  </si>
  <si>
    <t>CONDULETE DE ALUMÍNIO, TIPO E, ELETRODUTO DE AÇO GALVANIZADO DN 25 MM (1</t>
  </si>
  <si>
    <t xml:space="preserve"> 19.5.41 </t>
  </si>
  <si>
    <t xml:space="preserve"> 95787 </t>
  </si>
  <si>
    <t>CONDULETE DE ALUMÍNIO, TIPO LR, PARA ELETRODUTO DE AÇO GALVANIZADO DN 20 MM (3/4</t>
  </si>
  <si>
    <t xml:space="preserve"> 19.5.42 </t>
  </si>
  <si>
    <t xml:space="preserve"> 95789 </t>
  </si>
  <si>
    <t>CONDULETE DE ALUMÍNIO, TIPO LR, PARA ELETRODUTO DE AÇO GALVANIZADO DN 25 MM (1</t>
  </si>
  <si>
    <t xml:space="preserve"> 19.5.43 </t>
  </si>
  <si>
    <t xml:space="preserve"> 95791 </t>
  </si>
  <si>
    <t>CONDULETE DE ALUMÍNIO, TIPO LR, PARA ELETRODUTO DE AÇO GALVANIZADO DN 32 MM (1 1/4</t>
  </si>
  <si>
    <t xml:space="preserve"> 19.5.44 </t>
  </si>
  <si>
    <t xml:space="preserve"> SRCE_379 </t>
  </si>
  <si>
    <t>CONDULETE DE ALUMÍNIO, DIÂMETRO DE SAÍDA DE 11/2" A 2", TODOS OS TIPOS (40MM A 50MM), FORNECIMENTO E INSTALAÇÃO</t>
  </si>
  <si>
    <t xml:space="preserve"> 19.5.45 </t>
  </si>
  <si>
    <t xml:space="preserve"> 95795 </t>
  </si>
  <si>
    <t>CONDULETE DE ALUMÍNIO, TIPO T, PARA ELETRODUTO DE AÇO GALVANIZADO DN 20 MM (3/4</t>
  </si>
  <si>
    <t xml:space="preserve"> 19.5.46 </t>
  </si>
  <si>
    <t xml:space="preserve"> 95796 </t>
  </si>
  <si>
    <t>CONDULETE DE ALUMÍNIO, TIPO T, PARA ELETRODUTO DE AÇO GALVANIZADO DN 25 MM (1</t>
  </si>
  <si>
    <t xml:space="preserve"> 19.5.47 </t>
  </si>
  <si>
    <t xml:space="preserve"> 95797 </t>
  </si>
  <si>
    <t>CONDULETE DE ALUMÍNIO, TIPO T, PARA ELETRODUTO DE AÇO GALVANIZADO DN 32 MM (1 1/4</t>
  </si>
  <si>
    <t xml:space="preserve"> 19.5.48 </t>
  </si>
  <si>
    <t>CONDULETE DE ALUMÍNIO, TIPO X, PARA ELETRODUTO DE AÇO GALVANIZADO DN 25 MM (1</t>
  </si>
  <si>
    <t xml:space="preserve"> 19.5.49 </t>
  </si>
  <si>
    <t xml:space="preserve"> 95803 </t>
  </si>
  <si>
    <t>CONDULETE DE ALUMÍNIO, TIPO X, PARA ELETRODUTO DE AÇO GALVANIZADO DN 32 MM (1 1/4</t>
  </si>
  <si>
    <t xml:space="preserve"> 19.5.50 </t>
  </si>
  <si>
    <t xml:space="preserve"> SRCE_641 </t>
  </si>
  <si>
    <t>CANALETA EM ALUMÍNIO  73 X 25 MM  COM TRÊS DIVISÕES COR BRANCA, REF. DUTOTEC LINHA ESTANDAR DT 13350.00</t>
  </si>
  <si>
    <t xml:space="preserve"> 19.5.51 </t>
  </si>
  <si>
    <t xml:space="preserve"> SRCE_642 </t>
  </si>
  <si>
    <t>TAMPA PARA CANALETA EM ALUMÍNIO 73 X 25 MM  COM TRÊS DIVISÕES COR BRANCA, REF. DUTOTEC LINHA ESTANDAR DT15040.00</t>
  </si>
  <si>
    <t xml:space="preserve"> 19.5.52 </t>
  </si>
  <si>
    <t xml:space="preserve"> SRCE_643 </t>
  </si>
  <si>
    <t>CURVA HORIZONTAL 90 º PARA ACANALETA DE ALUMÍNIO COR BRANCA  REF. DUTOTEC LINHA ESTANDAR DT 35140.00</t>
  </si>
  <si>
    <t xml:space="preserve"> 19.5.53 </t>
  </si>
  <si>
    <t xml:space="preserve"> SRCE_644 </t>
  </si>
  <si>
    <t>CURVA VERTICAL 90 º PARA CANALETA DE ALUMÍNIO COR BRANCA  REF. DUTOTEC LINHA ESTANDAR DT 37140.00</t>
  </si>
  <si>
    <t xml:space="preserve"> 19.5.54 </t>
  </si>
  <si>
    <t xml:space="preserve"> SRCE_645 </t>
  </si>
  <si>
    <t>CURVA VERTICAL INTERNA RAIO 30MM PARA ACANALETA DE ALUMÍNIO COR BRANCA  REF. DUTOTEC LINHA ESTANDAR DT 38040.30</t>
  </si>
  <si>
    <t xml:space="preserve"> 19.5.55 </t>
  </si>
  <si>
    <t xml:space="preserve"> SRCE_646 </t>
  </si>
  <si>
    <t>CAIXA DE DERIVAÇÃO EM ALUMÍNIO  PARA CANALETA DE 73 X 25 MM   COR BRANCA, REF. DUTOTEC LINHA ESTANDAR DT 52440.00</t>
  </si>
  <si>
    <t xml:space="preserve"> 19.5.56 </t>
  </si>
  <si>
    <t xml:space="preserve"> SRCE_647 </t>
  </si>
  <si>
    <t>ADAPTADOR DE ELETRODUTO 1" PARA CANALETA 25 MM COR BRANCA  REF. DUTOTEC LINHA ESTANDAR DT 47640.00</t>
  </si>
  <si>
    <t xml:space="preserve"> 19.5.57 </t>
  </si>
  <si>
    <t xml:space="preserve"> SRCE_648 </t>
  </si>
  <si>
    <t>TAMPA TERMINAL PARA ACABAMENTO DA CANALETA DE ALUMÍNIO COR BRANCA  REF. DUTOTEC LINHA ESTANDAR DT 49140.00</t>
  </si>
  <si>
    <t xml:space="preserve"> 19.5.58 </t>
  </si>
  <si>
    <t xml:space="preserve"> SRCE_649 </t>
  </si>
  <si>
    <t>PORTA EQUIPAMENTOS  COM TRÊS DIVISÕES PARA TOMADAS ELÉTRICAS 2P+T COR BRANCA, REF. DUTOTEC LINHA ESTANDAR DT 64440.20</t>
  </si>
  <si>
    <t xml:space="preserve"> 19.5.59 </t>
  </si>
  <si>
    <t xml:space="preserve"> SRCE_650 </t>
  </si>
  <si>
    <t>PORTA EQUIPAMENTOS  COM TRÊS DIVISÕES PARA TOMADAS RJ 45 COR BRANCA, REF. DUTOTEC LINHA ESTANDAR DT 62323.00</t>
  </si>
  <si>
    <t xml:space="preserve"> 19.5.60 </t>
  </si>
  <si>
    <t xml:space="preserve"> SRCE_658 </t>
  </si>
  <si>
    <t>REALOCAÇÃO DE PONTOS DE PORTA EQUIPAMENTOS DE TOMADAS ELÉTRICAS E DE LÓGICA, INCLUSIVE CABOS, CANALETAS METÁLICAS E ACESSÓRIOS - INSTALAÇÃO.</t>
  </si>
  <si>
    <t xml:space="preserve"> 19.5.61 </t>
  </si>
  <si>
    <t xml:space="preserve"> 19.6 </t>
  </si>
  <si>
    <t>INTERRUPTORES E TOMADAS</t>
  </si>
  <si>
    <t xml:space="preserve"> 19.6.1 </t>
  </si>
  <si>
    <t xml:space="preserve"> 19.6.2 </t>
  </si>
  <si>
    <t xml:space="preserve"> 19.6.3 </t>
  </si>
  <si>
    <t xml:space="preserve"> 91979 </t>
  </si>
  <si>
    <t>INTERRUPTOR INTERMEDIÁRIO (1 MÓDULO), 10A/250V, INCLUINDO SUPORTE E PLACA - FORNECIMENTO E INSTALAÇÃO. AF_09/2017</t>
  </si>
  <si>
    <t xml:space="preserve"> 19.6.4 </t>
  </si>
  <si>
    <t xml:space="preserve"> 91981 </t>
  </si>
  <si>
    <t>INTERRUPTOR BIPOLAR (1 MÓDULO), 10A/250V, INCLUINDO SUPORTE E PLACA - FORNECIMENTO E INSTALAÇÃO. AF_09/2017</t>
  </si>
  <si>
    <t xml:space="preserve"> 19.6.5 </t>
  </si>
  <si>
    <t xml:space="preserve"> 19.6.6 </t>
  </si>
  <si>
    <t xml:space="preserve"> 19.6.7 </t>
  </si>
  <si>
    <t xml:space="preserve"> 91992 </t>
  </si>
  <si>
    <t>TOMADA ALTA DE EMBUTIR (1 MÓDULO), 2P+T 10 A, INCLUINDO SUPORTE E PLACA - FORNECIMENTO E INSTALAÇÃO. AF_12/2015</t>
  </si>
  <si>
    <t xml:space="preserve"> 19.6.8 </t>
  </si>
  <si>
    <t xml:space="preserve"> 19.6.9 </t>
  </si>
  <si>
    <t xml:space="preserve"> 19.6.10 </t>
  </si>
  <si>
    <t xml:space="preserve"> SRCE_1026 </t>
  </si>
  <si>
    <t>TOMADA ALTA DE EMBUTIR (2 MÓDULOS), 2P+T 10 A, INCLUINDO SUPORTE E PLACA - FORNECIMENTO E INSTALAÇÃO. AF_12/2015</t>
  </si>
  <si>
    <t xml:space="preserve"> 19.6.11 </t>
  </si>
  <si>
    <t xml:space="preserve"> SRCE_511 </t>
  </si>
  <si>
    <t xml:space="preserve"> 19.6.12 </t>
  </si>
  <si>
    <t xml:space="preserve"> SRCE_651 </t>
  </si>
  <si>
    <t>TOMADAS RETANGULARES 2P+T 10 A NA COR VERMELHA PARA PORTA EQUIPAMENTOS REF. DUTOTEC LINHA ESTANDAR DX 99231.10</t>
  </si>
  <si>
    <t xml:space="preserve"> 19.6.13 </t>
  </si>
  <si>
    <t xml:space="preserve"> SRCE_652 </t>
  </si>
  <si>
    <t>TOMADAS RETANGULARES 2P+T 10 A NA COR BRANCA PARA PORTA EQUIPAMENTOS REF. DUTOTEC LINHA ESTANDAR DX 99233.10</t>
  </si>
  <si>
    <t xml:space="preserve"> 19.6.14 </t>
  </si>
  <si>
    <t xml:space="preserve"> SRCE_653 </t>
  </si>
  <si>
    <t>TOMADA RJ 45 KEYSTONE NA COR BRANCA PARA PORTA EQUIPAMENTOS REF. DUTOTEC LINHA ESTANDAR DX 99044.00</t>
  </si>
  <si>
    <t xml:space="preserve"> 19.6.15 </t>
  </si>
  <si>
    <t xml:space="preserve"> SRCE_1025 </t>
  </si>
  <si>
    <t xml:space="preserve"> 19.6.16 </t>
  </si>
  <si>
    <t xml:space="preserve"> 19.6.17 </t>
  </si>
  <si>
    <t xml:space="preserve"> 19.6.18 </t>
  </si>
  <si>
    <t xml:space="preserve"> 19.7 </t>
  </si>
  <si>
    <t xml:space="preserve"> 19.7.1 </t>
  </si>
  <si>
    <t xml:space="preserve"> SRCE_659 </t>
  </si>
  <si>
    <t>CABO DE COBRE FLEXÍVEL ISOLADO, 2,5 MM², ANTI-CHAMA 450/750 V, PARA CIRCUITOS TERMINAIS, LIVRE DE HALOGENOS - FORNECIMENTO E INSTALAÇÃO. AF_12/2015</t>
  </si>
  <si>
    <t xml:space="preserve"> 19.7.2 </t>
  </si>
  <si>
    <t xml:space="preserve"> SRCE_660 </t>
  </si>
  <si>
    <t>CABO DE COBRE FLEXÍVEL ISOLADO, 4 MM², ANTI-CHAMA 450/750 V, PARA CIRCUITOS TERMINAIS, LIVRE DE HALOGENOS - FORNECIMENTO E INSTALAÇÃO. AF_12/2015</t>
  </si>
  <si>
    <t xml:space="preserve"> 19.7.3 </t>
  </si>
  <si>
    <t xml:space="preserve"> SRCE_661 </t>
  </si>
  <si>
    <t>CABO DE COBRE FLEXÍVEL ISOLADO, 6 MM², ANTI-CHAMA 450/750 V, PARA CIRCUITOS TERMINAIS, LIVRE DE HALOGENOS - FORNECIMENTO E INSTALAÇÃO. AF_12/2015</t>
  </si>
  <si>
    <t xml:space="preserve"> 19.7.4 </t>
  </si>
  <si>
    <t xml:space="preserve"> SRCE_518 </t>
  </si>
  <si>
    <t>CABO DE COBRE ISOLADO 4MM², COM COMPOSTO TERMOFIXO HEPR OU EPR DE 0,6/1,0 kV 90°C - NÃO HALOGENADO - FORNECIMENTO E INSTALAÇÃO</t>
  </si>
  <si>
    <t xml:space="preserve"> 19.7.5 </t>
  </si>
  <si>
    <t xml:space="preserve"> SRCE_519 </t>
  </si>
  <si>
    <t>CABO DE COBRE ISOLADO 6MM², COM COMPOSTO TERMOFIXO HEPR OU EPR DE 0,6/1,0 KV, PARA CIRCUITOS TERMINAIS - NÃO HALOGENADO - FORNECIMENTO E INSTALAÇÃO</t>
  </si>
  <si>
    <t xml:space="preserve"> 19.7.6 </t>
  </si>
  <si>
    <t xml:space="preserve"> SRCE_398 </t>
  </si>
  <si>
    <t>CABO DE COBRE ISOLADO 10MM², COM COMPOSTO TERMOFIXO HEPR OU EPR DE 0,6/1,0 kV 90°C - NÃO HALOGENADO - FORNECIMENTO E INSTALAÇÃO</t>
  </si>
  <si>
    <t xml:space="preserve"> 19.7.7 </t>
  </si>
  <si>
    <t xml:space="preserve"> 19.7.8 </t>
  </si>
  <si>
    <t xml:space="preserve"> 92984 </t>
  </si>
  <si>
    <t>CABO DE COBRE FLEXÍVEL ISOLADO, 25 MM², ANTI-CHAMA 0,6/1,0 KV, PARA REDE ENTERRADA DE DISTRIBUIÇÃO DE ENERGIA ELÉTRICA - FORNECIMENTO E INSTALAÇÃO. AF_12/2021</t>
  </si>
  <si>
    <t xml:space="preserve"> 19.7.9 </t>
  </si>
  <si>
    <t xml:space="preserve"> 92986 </t>
  </si>
  <si>
    <t>CABO DE COBRE FLEXÍVEL ISOLADO, 35 MM², ANTI-CHAMA 0,6/1,0 KV, PARA REDE ENTERRADA DE DISTRIBUIÇÃO DE ENERGIA ELÉTRICA - FORNECIMENTO E INSTALAÇÃO. AF_12/2021</t>
  </si>
  <si>
    <t xml:space="preserve"> 19.7.10 </t>
  </si>
  <si>
    <t xml:space="preserve"> 19.7.11 </t>
  </si>
  <si>
    <t xml:space="preserve"> 101565 </t>
  </si>
  <si>
    <t>CABO DE COBRE FLEXÍVEL ISOLADO, 70 MM², 0,6/1,0 KV, PARA REDE AÉREA DE DISTRIBUIÇÃO DE ENERGIA ELÉTRICA DE BAIXA TENSÃO - FORNECIMENTO E INSTALAÇÃO. AF_07/2020</t>
  </si>
  <si>
    <t xml:space="preserve"> 19.7.12 </t>
  </si>
  <si>
    <t xml:space="preserve"> 19.7.13 </t>
  </si>
  <si>
    <t xml:space="preserve"> 101568 </t>
  </si>
  <si>
    <t>CABO DE COBRE FLEXÍVEL ISOLADO, 120 MM², 0,6/1,0 KV, PARA REDE AÉREA DE DISTRIBUIÇÃO DE ENERGIA ELÉTRICA DE BAIXA TENSÃO - FORNECIMENTO E INSTALAÇÃO. AF_07/2020</t>
  </si>
  <si>
    <t xml:space="preserve"> 19.7.14 </t>
  </si>
  <si>
    <t xml:space="preserve"> 93000 </t>
  </si>
  <si>
    <t>CABO DE COBRE FLEXÍVEL ISOLADO, 240 MM², ANTI-CHAMA 0,6/1,0 KV, PARA REDE ENTERRADA DE DISTRIBUIÇÃO DE ENERGIA ELÉTRICA - FORNECIMENTO E INSTALAÇÃO. AF_12/2021</t>
  </si>
  <si>
    <t xml:space="preserve"> 19.8 </t>
  </si>
  <si>
    <t>CONECTORES E TERMINAIS</t>
  </si>
  <si>
    <t xml:space="preserve"> 19.8.1 </t>
  </si>
  <si>
    <t xml:space="preserve"> SRCE_1027 </t>
  </si>
  <si>
    <t>TERMINAL OLHAL PARA CABO DE 1,50MM2 À 2,50MM2</t>
  </si>
  <si>
    <t xml:space="preserve"> 19.8.2 </t>
  </si>
  <si>
    <t xml:space="preserve"> SRCE_1028 </t>
  </si>
  <si>
    <t>TERMINAL OLHAL PARA CABO DE 4,00MM2 À 6,00MM2</t>
  </si>
  <si>
    <t xml:space="preserve"> 19.8.3 </t>
  </si>
  <si>
    <t xml:space="preserve"> SRCE_1029 </t>
  </si>
  <si>
    <t>TERMINAL TUBULAR/ILHÓS PARA CABO DE 2,50 MM2 À 6,00MM2, FORNECIMENTO E INSTALAÇÃO</t>
  </si>
  <si>
    <t xml:space="preserve"> 19.8.4 </t>
  </si>
  <si>
    <t xml:space="preserve"> SRCE_1030 </t>
  </si>
  <si>
    <t>TERMINAL A COMPRESSAO EM COBRE ESTANHADO PARA CABO 10 MM2, 1 FURO E 1 COMPRESSAO, PARA PARAFUSO DE FIXACAO M6 - FORNECIMENTO E INSTALAÇÃO</t>
  </si>
  <si>
    <t xml:space="preserve"> 19.8.5 </t>
  </si>
  <si>
    <t xml:space="preserve"> SRCE_1031 </t>
  </si>
  <si>
    <t>TERMINAL A COMPRESSAO EM COBRE ESTANHADO PARA CABO 120 MM2, 1 FURO E 1 COMPRESSAO, PARA PARAFUSO DE FIXACAO M12 - FORNECIMENTO E INSTALAÇÃO</t>
  </si>
  <si>
    <t xml:space="preserve"> 19.8.6 </t>
  </si>
  <si>
    <t xml:space="preserve"> SRCE_1032 </t>
  </si>
  <si>
    <t>TERMINAL A COMPRESSAO EM COBRE ESTANHADO PARA CABO 16 MM2, 1 FURO E 1 COMPRESSAO, PARA PARAFUSO DE FIXACAO M6 - FORNECIMENTO E INSTALAÇÃO</t>
  </si>
  <si>
    <t xml:space="preserve"> 19.8.7 </t>
  </si>
  <si>
    <t xml:space="preserve"> SRCE_1033 </t>
  </si>
  <si>
    <t>TERMINAL A COMPRESSAO EM COBRE ESTANHADO PARA CABO 2,5 MM2, 1 FURO E 1 COMPRESSAO, PARA PARAFUSO DE FIXACAO M5 - FORNECIMENTO E INSTALAÇÃO</t>
  </si>
  <si>
    <t xml:space="preserve"> 19.8.8 </t>
  </si>
  <si>
    <t xml:space="preserve"> SRCE_1034 </t>
  </si>
  <si>
    <t>TERMINAL A COMPRESSAO EM COBRE ESTANHADO PARA CABO 25 MM2, 1 FURO E 1 COMPRESSAO, PARA PARAFUSO DE FIXACAO M8 - FORNECIMENTO E INSTALAÇÃO</t>
  </si>
  <si>
    <t xml:space="preserve"> 19.8.9 </t>
  </si>
  <si>
    <t xml:space="preserve"> SRCE_1035 </t>
  </si>
  <si>
    <t>TERMINAL A COMPRESSAO EM COBRE ESTANHADO PARA CABO 35 MM2, 1 FURO E 1 COMPRESSAO, PARA PARAFUSO DE FIXACAO M8 - FORNECIMENTO E INSTALAÇÃO</t>
  </si>
  <si>
    <t xml:space="preserve"> 19.8.10 </t>
  </si>
  <si>
    <t xml:space="preserve"> SRCE_1036 </t>
  </si>
  <si>
    <t>TERMINAL A COMPRESSAO EM COBRE ESTANHADO PARA CABO 4 MM2, 1 FURO E 1 COMPRESSAO, PARA PARAFUSO DE FIXACAO M5 - FORNECIMENTO E INSTALAÇÃO</t>
  </si>
  <si>
    <t xml:space="preserve"> 19.8.11 </t>
  </si>
  <si>
    <t xml:space="preserve"> SRCE_1037 </t>
  </si>
  <si>
    <t>TERMINAL A COMPRESSAO EM COBRE ESTANHADO PARA CABO 50 MM2, 1 FURO E 1 COMPRESSAO, PARA PARAFUSO DE FIXACAO M8 - FORNECIMENTO E INSTALAÇÃO</t>
  </si>
  <si>
    <t xml:space="preserve"> 19.8.12 </t>
  </si>
  <si>
    <t xml:space="preserve"> SRCE_1038 </t>
  </si>
  <si>
    <t>TERMINAL A COMPRESSAO EM COBRE ESTANHADO PARA CABO 6 MM2, 1 FURO E 1 COMPRESSAO, PARA PARAFUSO DE FIXACAO M6 - FORNECIMENTO E INSTALAÇÃO</t>
  </si>
  <si>
    <t xml:space="preserve"> 19.8.13 </t>
  </si>
  <si>
    <t xml:space="preserve"> SRCE_1039 </t>
  </si>
  <si>
    <t>TERMINAL A COMPRESSAO EM COBRE ESTANHADO PARA CABO 70 MM2, 1 FURO E 1 COMPRESSAO, PARA PARAFUSO DE FIXACAO M10 - FORNECIMENTO E INSTALAÇÃO</t>
  </si>
  <si>
    <t xml:space="preserve"> 19.8.14 </t>
  </si>
  <si>
    <t xml:space="preserve"> SRCE_1040 </t>
  </si>
  <si>
    <t>TERMINAL A COMPRESSAO EM COBRE ESTANHADO PARA CABO 95 MM2, 1 FURO E 1 COMPRESSAO, PARA PARAFUSO DE FIXACAO M12	- FORNECIMENTO E INSTALAÇÃO</t>
  </si>
  <si>
    <t xml:space="preserve"> 19.8.15 </t>
  </si>
  <si>
    <t xml:space="preserve"> SRCE_1041 </t>
  </si>
  <si>
    <t>Terminal de compressão para cabo de 240 mm2 - fornecimento e instalação</t>
  </si>
  <si>
    <t xml:space="preserve"> 19.9 </t>
  </si>
  <si>
    <t>LUMINÁRIAS</t>
  </si>
  <si>
    <t xml:space="preserve"> 19.9.1 </t>
  </si>
  <si>
    <t xml:space="preserve"> 97597 </t>
  </si>
  <si>
    <t>SENSOR DE PRESENÇA COM FOTOCÉLULA, FIXAÇÃO EM TETO - FORNECIMENTO E INSTALAÇÃO. AF_02/2020</t>
  </si>
  <si>
    <t xml:space="preserve"> 19.9.2 </t>
  </si>
  <si>
    <t xml:space="preserve"> 19.9.3 </t>
  </si>
  <si>
    <t xml:space="preserve"> 19.9.4 </t>
  </si>
  <si>
    <t xml:space="preserve"> SRCE_521 </t>
  </si>
  <si>
    <t xml:space="preserve"> 19.9.5 </t>
  </si>
  <si>
    <t xml:space="preserve"> SRCE_1203 </t>
  </si>
  <si>
    <t xml:space="preserve"> 19.9.6 </t>
  </si>
  <si>
    <t xml:space="preserve"> SRCE_513 </t>
  </si>
  <si>
    <t xml:space="preserve"> 19.9.7 </t>
  </si>
  <si>
    <t xml:space="preserve"> 19.9.8 </t>
  </si>
  <si>
    <t xml:space="preserve"> SRCE_510 </t>
  </si>
  <si>
    <t>Plugue prolongador com 2P+T de 10A, 250V e plugue macho 2P+T, 10 A, 250V para conexão de Luminárias, fornecimento e instalação</t>
  </si>
  <si>
    <t xml:space="preserve"> 19.9.9 </t>
  </si>
  <si>
    <t xml:space="preserve"> 19.9.10 </t>
  </si>
  <si>
    <t xml:space="preserve"> SRCE_618 </t>
  </si>
  <si>
    <t>CABO CORDPLAST (CABO PP) 3 x 2,50 mm², fornecimento e instalação</t>
  </si>
  <si>
    <t xml:space="preserve"> 19.9.11 </t>
  </si>
  <si>
    <t xml:space="preserve"> 101654 </t>
  </si>
  <si>
    <t>LUMINÁRIA DE LED PARA ILUMINAÇÃO PÚBLICA, DE 33 W ATÉ 50 W - FORNECIMENTO E INSTALAÇÃO. AF_08/2020</t>
  </si>
  <si>
    <t xml:space="preserve"> 19.9.12 </t>
  </si>
  <si>
    <t xml:space="preserve"> SRCE_913 </t>
  </si>
  <si>
    <t xml:space="preserve"> 19.10 </t>
  </si>
  <si>
    <t>QUADROS E COMPONENTES</t>
  </si>
  <si>
    <t xml:space="preserve"> 19.10.1 </t>
  </si>
  <si>
    <t xml:space="preserve"> SRCE_551 </t>
  </si>
  <si>
    <t>Caixa de equalização de potenciais para uso interno e externo com nove (9) terminais para aterramento (BEP), em aço, com flange inferior e vedação na porta, ref. TEL-903, marca de referência Termotécnica ou equivalente</t>
  </si>
  <si>
    <t xml:space="preserve"> 19.10.2 </t>
  </si>
  <si>
    <t xml:space="preserve"> SRCE_413 </t>
  </si>
  <si>
    <t>QGBT - QUADRO GERAL DE BAIXA TENSÃO, TTA, AUTOPORTANTE, DISJUNTOR GERAL DE 800A, DISJUNTORES DE SAIDA DE 450A E 225A, BARRAMENTOS, MEDIDOR MULTIFUNÇÃO  E ACESSÓRIOS, FORNECIMENTO E INSTALAÇÃO</t>
  </si>
  <si>
    <t xml:space="preserve"> 19.10.3 </t>
  </si>
  <si>
    <t xml:space="preserve"> SRCE_414 </t>
  </si>
  <si>
    <t>QGBT - EI - QUADRO DE DISTRIBUIÇÃO ENERGIA ININTERRUPTA, TTA, AUTOPORTANTE, DISJUNTOR GERAL DE 225A, DISJUNTORES DE SAIDA DE 225A</t>
  </si>
  <si>
    <t xml:space="preserve"> 19.10.4 </t>
  </si>
  <si>
    <t xml:space="preserve"> SRCE_690 </t>
  </si>
  <si>
    <t>QGBT - EN -  QUADRO DE DISTRIBUIÇÃO ENERGIA NORMAL, TTA, AUTOPORTANTE, DISJUNTOR GERAL DE 450A, DISJUNTORES DE SAIDA DE 450A</t>
  </si>
  <si>
    <t xml:space="preserve"> 19.10.5 </t>
  </si>
  <si>
    <t xml:space="preserve"> SRCE_415 </t>
  </si>
  <si>
    <t>QGBT - CAG - QUADRO GERAL DE DISTRIBUIÇÃO DE CENTRAL DE ÁGUA GELADA, TTA, AUTOPORTANTE, DISJUNTOR GERAL DE 800A, DISJUNTORES DE SAIDA DE 25A (2 UNIDADES), 32A (6 UNIDADES), 50A (2 UNIDADES), 63A (2 UNIDADES) E 250A (2 UNIDADES).</t>
  </si>
  <si>
    <t xml:space="preserve"> 19.10.6 </t>
  </si>
  <si>
    <t xml:space="preserve"> SRCE_907 </t>
  </si>
  <si>
    <t>QNB - QUADRO NOBREAK CONFORME PROJETO (DIAGRAMA UNIFILAR) - FORNECIMENTO E INSTALAÇÃO</t>
  </si>
  <si>
    <t xml:space="preserve"> 19.10.7 </t>
  </si>
  <si>
    <t>QDIL - QUADRO DE DISTRIBUIÇÃO ILUMINAÇÃO EXTERNA</t>
  </si>
  <si>
    <t xml:space="preserve"> 19.10.8 </t>
  </si>
  <si>
    <t xml:space="preserve"> SRCE_636 </t>
  </si>
  <si>
    <t>QDIL - EST - QUADRO DE DISTRIBUIÇÃO ILUMINAÇÃO, ESTACIONAMENTO</t>
  </si>
  <si>
    <t xml:space="preserve"> 19.10.9 </t>
  </si>
  <si>
    <t>QDLF - TER - QUADRO DE DISTRIBUIÇÃO LUZ E FORÇA, TERREO (PRÉDIO EXISTENTE)</t>
  </si>
  <si>
    <t xml:space="preserve"> 19.10.10 </t>
  </si>
  <si>
    <t xml:space="preserve"> SRCE_420 </t>
  </si>
  <si>
    <t>QDEI - GUARITA - QUADRO DE DISTRIBUIÇÃO ENERGIA ININTERRUPTA, GUARITA</t>
  </si>
  <si>
    <t xml:space="preserve"> 19.10.11 </t>
  </si>
  <si>
    <t xml:space="preserve"> SRCE_422 </t>
  </si>
  <si>
    <t>QDEI - AUD - QUADRO DE DISTRIBUIÇÃO ENERGIA ININTERRUPTA, AUDITÓRIO</t>
  </si>
  <si>
    <t xml:space="preserve"> 19.10.12 </t>
  </si>
  <si>
    <t>QDEI - SUB - QUADRO DE DISTRIBUIÇÃO ENERGIA ININTERRUPTA, SUBSOLO</t>
  </si>
  <si>
    <t xml:space="preserve"> 19.10.13 </t>
  </si>
  <si>
    <t xml:space="preserve"> SRCE_433 </t>
  </si>
  <si>
    <t>QDEI - TER - QUADRO DE DISTRIBUIÇÃO ENERGIA ININTERRUPTA, TERREO</t>
  </si>
  <si>
    <t xml:space="preserve"> 19.10.14 </t>
  </si>
  <si>
    <t>QDEI - TER 01- QUADRO DE DISTRIBUIÇÃO ENERGIA ININTERRUPTA, TERREO (PRÉDIO EXISTENTE)</t>
  </si>
  <si>
    <t xml:space="preserve"> 19.10.15 </t>
  </si>
  <si>
    <t xml:space="preserve"> SRCE_436 </t>
  </si>
  <si>
    <t>QDEI - PAV 1 - QUADRO DE DISTRIBUIÇÃO ENERGIA ININTERRUPTA, PAVIMENTO 1</t>
  </si>
  <si>
    <t xml:space="preserve"> 19.10.16 </t>
  </si>
  <si>
    <t xml:space="preserve"> SRCE_439 </t>
  </si>
  <si>
    <t>QDEI - PAV 2 - QUADRO DE DISTRIBUIÇÃO ENERGIA ININTERRUPTA, PAVIMENTO 2</t>
  </si>
  <si>
    <t xml:space="preserve"> 19.10.17 </t>
  </si>
  <si>
    <t xml:space="preserve"> SRCE_442 </t>
  </si>
  <si>
    <t>QDEI - PAV 3 - QUADRO DE DISTRIBUIÇÃO ENERGIA ININTERRUPTA, PAVIMENTO 3</t>
  </si>
  <si>
    <t xml:space="preserve"> 19.10.18 </t>
  </si>
  <si>
    <t xml:space="preserve"> SRCE_445 </t>
  </si>
  <si>
    <t>QDEI - PAV 4 - QUADRO DE DISTRIBUIÇÃO ENERGIA ININTERRUPTA, PAVIMENTO 4</t>
  </si>
  <si>
    <t xml:space="preserve"> 19.10.19 </t>
  </si>
  <si>
    <t>QDEN - GUARITA - QUADRO DE DISTRIBUIÇÃO ENERGIA NORMAL, GUARITA</t>
  </si>
  <si>
    <t xml:space="preserve"> 19.10.20 </t>
  </si>
  <si>
    <t>QDEN - AUD - QUADRO DE DISTRIBUIÇÃO ENERGIA NORMAL, AUDITÓRIO</t>
  </si>
  <si>
    <t xml:space="preserve"> 19.10.21 </t>
  </si>
  <si>
    <t xml:space="preserve"> SRCE_430 </t>
  </si>
  <si>
    <t>QDEN - SUB - QUADRO DE DISTRIBUIÇÃO ENERGIA NORMAL, SUBSOLO</t>
  </si>
  <si>
    <t xml:space="preserve"> 19.10.22 </t>
  </si>
  <si>
    <t xml:space="preserve"> SRCE_432 </t>
  </si>
  <si>
    <t>QDEN - OFICINA - QUADRO DE DISTRIBUIÇÃO ENERGIA NORMAL, OFICINA</t>
  </si>
  <si>
    <t xml:space="preserve"> 19.10.23 </t>
  </si>
  <si>
    <t xml:space="preserve"> SRCE_434 </t>
  </si>
  <si>
    <t>QDEN - TER - QUADRO DE DISTRIBUIÇÃO ENERGIA NORMAL, TERREO</t>
  </si>
  <si>
    <t xml:space="preserve"> 19.10.24 </t>
  </si>
  <si>
    <t xml:space="preserve"> SRCE_437 </t>
  </si>
  <si>
    <t>QDEN - PAV 1 - QUADRO DE DISTRIBUIÇÃO ENERGIA NORMAL, PAVIMENTO 1</t>
  </si>
  <si>
    <t xml:space="preserve"> 19.10.25 </t>
  </si>
  <si>
    <t>QDEN - PAV 2 - QUADRO DE DISTRIBUIÇÃO ENERGIA NORMAL, PAVIMENTO 2</t>
  </si>
  <si>
    <t xml:space="preserve"> 19.10.26 </t>
  </si>
  <si>
    <t xml:space="preserve"> SRCE_443 </t>
  </si>
  <si>
    <t>QDEN - PAV 3 - QUADRO DE DISTRIBUIÇÃO ENERGIA NORMAL, PAVIMENTO 3</t>
  </si>
  <si>
    <t xml:space="preserve"> 19.10.27 </t>
  </si>
  <si>
    <t xml:space="preserve"> SRCE_446 </t>
  </si>
  <si>
    <t>QDEN - PAV 4 - QUADRO DE DISTRIBUIÇÃO ENERGIA NORMAL, PAVIMENTO 4</t>
  </si>
  <si>
    <t xml:space="preserve"> 19.10.28 </t>
  </si>
  <si>
    <t xml:space="preserve"> SRCE_448 </t>
  </si>
  <si>
    <t>QDEN - COB - QUADRO DE DISTRIBUIÇÃO ENERGIA NORMAL, COBERTURA</t>
  </si>
  <si>
    <t xml:space="preserve"> 19.10.29 </t>
  </si>
  <si>
    <t xml:space="preserve"> SRCE_630 </t>
  </si>
  <si>
    <t>QDEN - ELE - QUADRO DE DISTRIBUIÇÃO ENERGIA NORMAL, ELEVADOR</t>
  </si>
  <si>
    <t xml:space="preserve"> 19.10.30 </t>
  </si>
  <si>
    <t xml:space="preserve"> SRCE_424 </t>
  </si>
  <si>
    <t>QDAC - QUADRO DE DISTRIBUIÇÃO AR CONDICIONADO, AUDITÓRIO</t>
  </si>
  <si>
    <t xml:space="preserve"> 19.10.31 </t>
  </si>
  <si>
    <t>QDAC - QUADRO DE DISTRIBUIÇÃO AR CONDICIONADO, SUBSOLO</t>
  </si>
  <si>
    <t xml:space="preserve"> 19.10.32 </t>
  </si>
  <si>
    <t xml:space="preserve"> SRCE_435 </t>
  </si>
  <si>
    <t>QDAC - TER - QUADRO DE DISTRIBUIÇÃO AR CONDICIONADO, TERREO</t>
  </si>
  <si>
    <t xml:space="preserve"> 19.10.33 </t>
  </si>
  <si>
    <t xml:space="preserve"> SRCE_438 </t>
  </si>
  <si>
    <t>QDAC - PAV 1 - QUADRO DE DISTRIBUIÇÃO AR CONDICIONADO, PAVIMENTO 1</t>
  </si>
  <si>
    <t xml:space="preserve"> 19.10.34 </t>
  </si>
  <si>
    <t xml:space="preserve"> SRCE_441 </t>
  </si>
  <si>
    <t>QDAC - PAV 2 - QUADRO DE DISTRIBUIÇÃO AR CONDICIONADO, PAVIMENTO 2</t>
  </si>
  <si>
    <t xml:space="preserve"> 19.10.35 </t>
  </si>
  <si>
    <t xml:space="preserve"> SRCE_444 </t>
  </si>
  <si>
    <t>QDAC- PAV 3 - QUADRO DE DISTRIBUIÇÃO AR CONDICIONADO, PAVIMENTO 3</t>
  </si>
  <si>
    <t xml:space="preserve"> 19.10.36 </t>
  </si>
  <si>
    <t xml:space="preserve"> SRCE_447 </t>
  </si>
  <si>
    <t>QDAC - PAV 4 - QUADRO DE DISTRIBUIÇÃO AR CONDICIONADO, PAVIMENTO 4</t>
  </si>
  <si>
    <t xml:space="preserve"> 19.10.37 </t>
  </si>
  <si>
    <t>QDAC - COB - QUADRO DE DISTRIBUIÇÃO AR CONDICIONADO, COBERTURA</t>
  </si>
  <si>
    <t xml:space="preserve"> 19.10.38 </t>
  </si>
  <si>
    <t xml:space="preserve"> SRCE_452 </t>
  </si>
  <si>
    <t>QDAC - SETEC - QUADRO DE DISTRIBUIÇÃO AR CONDICIONADO, SETEC</t>
  </si>
  <si>
    <t xml:space="preserve"> 19.10.39 </t>
  </si>
  <si>
    <t>QDGS - AUD - QUADRO DE DISTRIBUIÇÃO GERAÇÃO ENERGIA SOLAR, AUDITÓRIO</t>
  </si>
  <si>
    <t xml:space="preserve"> 19.10.40 </t>
  </si>
  <si>
    <t xml:space="preserve"> SRCE_426 </t>
  </si>
  <si>
    <t>QDGS - EST - QUADRO DE DISTRIBUIÇÃO GERAÇÃO ENERGIA SOLAR, ESTACIONAMENTO</t>
  </si>
  <si>
    <t xml:space="preserve"> 19.10.41 </t>
  </si>
  <si>
    <t xml:space="preserve"> SRCE_431 </t>
  </si>
  <si>
    <t>QDGS - SUB - QUADRO DE DISTRIBUIÇÃO GERAÇÃO ENERGIA SOLAR, SUBSOLO</t>
  </si>
  <si>
    <t xml:space="preserve"> 19.10.42 </t>
  </si>
  <si>
    <t xml:space="preserve"> SRCE_450 </t>
  </si>
  <si>
    <t>QDGS - COB - QUADRO DE DISTRIBUIÇÃO GERAÇÃO ENERGIA SOLAR, COBERTURA</t>
  </si>
  <si>
    <t xml:space="preserve"> 19.10.43 </t>
  </si>
  <si>
    <t xml:space="preserve"> SRCE_635 </t>
  </si>
  <si>
    <t>QDGS - COB PE - QUADRO DE DISTRIBUIÇÃO GERAÇÃO SOLAR, COBERTURA PRÉDIO EXISTENTE</t>
  </si>
  <si>
    <t xml:space="preserve"> 19.10.44 </t>
  </si>
  <si>
    <t xml:space="preserve"> SRCE_1021 </t>
  </si>
  <si>
    <t>QD - INC - QUADRO DE FORÇA DAS BOMBAS DE INCÊNDIO - FORNECIMENTO E INSTALAÇÃO</t>
  </si>
  <si>
    <t xml:space="preserve"> 19.10.45 </t>
  </si>
  <si>
    <t xml:space="preserve"> SRCE_1020 </t>
  </si>
  <si>
    <t>QD - RECALQUE - QUADRO DE FORÇA DAS BOMBAS HIDRÁULICAS (RECALQUE) - FORNECIMENTO E INSTALAÇÃO</t>
  </si>
  <si>
    <t xml:space="preserve"> 19.10.46 </t>
  </si>
  <si>
    <t xml:space="preserve"> SRCE_1019 </t>
  </si>
  <si>
    <t>QD - REC - QUADRO DE COMANDO DAS BOMBAS HIDRÁULICAS (RECALQUE) - FORNECIMENTO E INSTALÇÃO</t>
  </si>
  <si>
    <t xml:space="preserve"> 19.10.47 </t>
  </si>
  <si>
    <t xml:space="preserve"> SRCE_811 </t>
  </si>
  <si>
    <t>QD - IRR - QUADRO DAS BOMBAS DE IRRIGAÇÃO - FORNECIMENTO E INSTALAÇÃO</t>
  </si>
  <si>
    <t xml:space="preserve"> 19.10.48 </t>
  </si>
  <si>
    <t xml:space="preserve"> SRCE_812 </t>
  </si>
  <si>
    <t>BB - SPK - QUADRO DE COMANDO DAS BOMBAS DA REDE DE SPRINKLERS - FORNECIMENTO E INSTALAÇÃO</t>
  </si>
  <si>
    <t xml:space="preserve"> 19.10.49 </t>
  </si>
  <si>
    <t xml:space="preserve"> SRCE_816 </t>
  </si>
  <si>
    <t>BB - HID - QUADRO DE COMANDO DAS BOMBAS DA REDE DE HIDRANTES - FORNECIMENTO E INSTALAÇÃO</t>
  </si>
  <si>
    <t xml:space="preserve"> 19.11 </t>
  </si>
  <si>
    <t>ADAPTAÇÃO DOS QUADROS ELÉTRICOS DE CLIMATIZAÇÃO DO PRÉDIO EXISTENTE</t>
  </si>
  <si>
    <t xml:space="preserve"> 19.11.1 </t>
  </si>
  <si>
    <t xml:space="preserve"> 19.11.2 </t>
  </si>
  <si>
    <t xml:space="preserve"> 19.11.3 </t>
  </si>
  <si>
    <t xml:space="preserve"> 93657 </t>
  </si>
  <si>
    <t>DISJUNTOR MONOPOLAR TIPO DIN, CORRENTE NOMINAL DE 32A - FORNECIMENTO E INSTALAÇÃO. AF_10/2020</t>
  </si>
  <si>
    <t xml:space="preserve"> 19.11.4 </t>
  </si>
  <si>
    <t xml:space="preserve"> 93654 </t>
  </si>
  <si>
    <t>DISJUNTOR MONOPOLAR TIPO DIN, CORRENTE NOMINAL DE 16A - FORNECIMENTO E INSTALAÇÃO. AF_10/2020</t>
  </si>
  <si>
    <t xml:space="preserve"> 19.11.5 </t>
  </si>
  <si>
    <t xml:space="preserve"> 19.11.6 </t>
  </si>
  <si>
    <t xml:space="preserve"> 19.11.7 </t>
  </si>
  <si>
    <t>CONDULETE DE ALUMÍNIO, TIPO E, PARA ELETRODUTO DE AÇO GALVANIZADO DN 20 MM (3/4''), APARENTE - FORNECIMENTO E INSTALAÇÃO. AF_11/2016_P</t>
  </si>
  <si>
    <t xml:space="preserve"> 19.11.8 </t>
  </si>
  <si>
    <t>CONDULETE DE ALUMÍNIO, TIPO LR, PARA ELETRODUTO DE AÇO GALVANIZADO DN 20 MM (3/4''), APARENTE - FORNECIMENTO E INSTALAÇÃO. AF_11/2016_P</t>
  </si>
  <si>
    <t xml:space="preserve"> 19.11.9 </t>
  </si>
  <si>
    <t xml:space="preserve"> 95801 </t>
  </si>
  <si>
    <t>CONDULETE DE ALUMÍNIO, TIPO X, PARA ELETRODUTO DE AÇO GALVANIZADO DN 20 MM (3/4''), APARENTE - FORNECIMENTO E INSTALAÇÃO. AF_11/2016_P</t>
  </si>
  <si>
    <t xml:space="preserve"> 19.11.10 </t>
  </si>
  <si>
    <t>CONDULETE DE ALUMÍNIO, TIPO T, PARA ELETRODUTO DE AÇO GALVANIZADO DN 20 MM (3/4''), APARENTE - FORNECIMENTO E INSTALAÇÃO. AF_11/2016_P</t>
  </si>
  <si>
    <t xml:space="preserve"> 19.11.11 </t>
  </si>
  <si>
    <t xml:space="preserve"> SRCE_984 </t>
  </si>
  <si>
    <t>ADAPTAÇÃO DE QUADROS ELÉTRICOS</t>
  </si>
  <si>
    <t xml:space="preserve"> 20 </t>
  </si>
  <si>
    <t xml:space="preserve"> 20.1 </t>
  </si>
  <si>
    <t xml:space="preserve"> SRCE_455 </t>
  </si>
  <si>
    <t>ABRACADEIRA PVC TIPO COLAR 1"</t>
  </si>
  <si>
    <t xml:space="preserve"> 20.2 </t>
  </si>
  <si>
    <t>Caixa de equipotencialização em aço 180x150x90mm, para embutir com tampa, com 5 terminais, ref:TEL-901 ou similar (SPDA)</t>
  </si>
  <si>
    <t xml:space="preserve"> 20.3 </t>
  </si>
  <si>
    <t>Caixa de equipotencialização em aço 200x200x90mm, para embutir com tampa, com 9 terminais, ref:TEL-901 ou similar (SPDA)</t>
  </si>
  <si>
    <t xml:space="preserve"> 20.4 </t>
  </si>
  <si>
    <t xml:space="preserve"> 20.5 </t>
  </si>
  <si>
    <t xml:space="preserve"> 95818 </t>
  </si>
  <si>
    <t>CONDULETE DE PVC, TIPO X, PARA ELETRODUTO DE PVC SOLDÁVEL DN 32 MM (1''), APARENTE - FORNECIMENTO E INSTALAÇÃO. AF_11/2016</t>
  </si>
  <si>
    <t xml:space="preserve"> 20.6 </t>
  </si>
  <si>
    <t xml:space="preserve"> SRCE_458 </t>
  </si>
  <si>
    <t>CONECTOR ATERRINSERT COM DISCO M12 AJUSTE DE 25-40MM</t>
  </si>
  <si>
    <t xml:space="preserve"> 20.7 </t>
  </si>
  <si>
    <t>Conector de medição em bronze c/4 parafusos p/cabos de cobre 16-70mm² ref.TEL-560 (pára-raio)</t>
  </si>
  <si>
    <t xml:space="preserve"> 20.8 </t>
  </si>
  <si>
    <t xml:space="preserve"> 20.9 </t>
  </si>
  <si>
    <t xml:space="preserve"> SRCE_460 </t>
  </si>
  <si>
    <t>Conector em latão tipo minigar para cabos 16 - 50 mm² (SPDA)</t>
  </si>
  <si>
    <t xml:space="preserve"> 20.10 </t>
  </si>
  <si>
    <t xml:space="preserve"> SRCE_461 </t>
  </si>
  <si>
    <t>Barra chata em alumínio 7/8"x1/8" (70mm²), com furos diâmetro 7 mm ref. TEL-771, marca de referência Termotécnica ou equivalente</t>
  </si>
  <si>
    <t xml:space="preserve"> 20.11 </t>
  </si>
  <si>
    <t xml:space="preserve"> SRCE_462 </t>
  </si>
  <si>
    <t>Curva 90º de barra chata em alumínio 7/8"x1/8"x300mm, 70mm², ref. TEL-778, marca de referência Termotécnica ou equivalente</t>
  </si>
  <si>
    <t xml:space="preserve"> 20.12 </t>
  </si>
  <si>
    <t xml:space="preserve"> SRCE_463 </t>
  </si>
  <si>
    <t>Grampo estampado tipo "x", em cobre, com 04 parafusos, para cabos de cobre nu 35mm² - tel- 853 (SPDA)</t>
  </si>
  <si>
    <t xml:space="preserve"> 20.13 </t>
  </si>
  <si>
    <t xml:space="preserve"> 96986 </t>
  </si>
  <si>
    <t>HASTE DE ATERRAMENTO 3/4  PARA SPDA - FORNECIMENTO E INSTALAÇÃO. AF_12/2017</t>
  </si>
  <si>
    <t xml:space="preserve"> 20.14 </t>
  </si>
  <si>
    <t xml:space="preserve"> SRCE_464 </t>
  </si>
  <si>
    <t>MINICAPTOR, EM AÇO GALVANIZADO A FOGO, FIXAÇÃO COM ROSCA SOBERBA OU MECANICA , H = 300MM X DN = 10MM</t>
  </si>
  <si>
    <t xml:space="preserve"> 20.15 </t>
  </si>
  <si>
    <t xml:space="preserve"> SRCE_465 </t>
  </si>
  <si>
    <t>Pára-raio tipo Franklin 350mm, latão cromado, para descida 1 cabo, c/suporte e conectores p/cabo terra,  inclusive mastro aço galv 3mx2" e base</t>
  </si>
  <si>
    <t xml:space="preserve"> 20.16 </t>
  </si>
  <si>
    <t xml:space="preserve"> SRCE_466 </t>
  </si>
  <si>
    <t>BUCHA DE NYLON N° 6 COM PARAFUSO FENDA AUTOTARRAXANTE INOX 4,2X40MM</t>
  </si>
  <si>
    <t xml:space="preserve"> 20.17 </t>
  </si>
  <si>
    <t xml:space="preserve"> SRCE_467 </t>
  </si>
  <si>
    <t>Parafuso cabeça chata em alumínio 1/4" x 7/8" - fornecimento e colocação</t>
  </si>
  <si>
    <t xml:space="preserve"> 20.18 </t>
  </si>
  <si>
    <t xml:space="preserve"> SRCE_468 </t>
  </si>
  <si>
    <t>Presilha em latão para cabos de 16 até 50 mm²</t>
  </si>
  <si>
    <t xml:space="preserve"> 20.19 </t>
  </si>
  <si>
    <t xml:space="preserve"> 20.20 </t>
  </si>
  <si>
    <t xml:space="preserve"> SRCE_469 </t>
  </si>
  <si>
    <t>Suporte guia simples Tel-220</t>
  </si>
  <si>
    <t xml:space="preserve"> 20.21 </t>
  </si>
  <si>
    <t xml:space="preserve"> SRCE_470 </t>
  </si>
  <si>
    <t>Terminal estanhado com 1 furo e 1 compressão - 35 mm²</t>
  </si>
  <si>
    <t xml:space="preserve"> 20.22 </t>
  </si>
  <si>
    <t xml:space="preserve"> SRCE_471 </t>
  </si>
  <si>
    <t>Terminal estanhado com 1 furo e 1 compressão - 50 mm²</t>
  </si>
  <si>
    <t xml:space="preserve"> 20.23 </t>
  </si>
  <si>
    <t xml:space="preserve"> 91917 </t>
  </si>
  <si>
    <t>CURVA 90 GRAUS PARA ELETRODUTO, PVC, ROSCÁVEL, DN 32 MM (1"), PARA CIRCUITOS TERMINAIS, INSTALADA EM PAREDE - FORNECIMENTO E INSTALAÇÃO. AF_12/2015</t>
  </si>
  <si>
    <t xml:space="preserve"> 20.24 </t>
  </si>
  <si>
    <t xml:space="preserve"> SRCE_454 </t>
  </si>
  <si>
    <t>RE-BAR 3/8" X 3,4M COM 3 CLIPS PARA EMENDA 8-10MM</t>
  </si>
  <si>
    <t xml:space="preserve"> 20.25 </t>
  </si>
  <si>
    <t xml:space="preserve"> SRCE_534 </t>
  </si>
  <si>
    <t>Clips 3/8" para haste de aterramento galvanizada ref:TEL-5238 - Rev - 02, ou equivalente técnico, fornecimento e instalação</t>
  </si>
  <si>
    <t xml:space="preserve"> 20.26 </t>
  </si>
  <si>
    <t xml:space="preserve"> 20.27 </t>
  </si>
  <si>
    <t xml:space="preserve"> 72254 </t>
  </si>
  <si>
    <t>CABO DE COBRE NU 50MM2 - FORNECIMENTO E INSTALACAO</t>
  </si>
  <si>
    <t xml:space="preserve"> 20.28 </t>
  </si>
  <si>
    <t xml:space="preserve"> 95731 </t>
  </si>
  <si>
    <t>ELETRODUTO RÍGIDO SOLDÁVEL, PVC, DN 32 MM (1), APARENTE, INSTALADO EM PAREDE - FORNECIMENTO E INSTALAÇÃO. AF_11/2016_P</t>
  </si>
  <si>
    <t xml:space="preserve"> 20.29 </t>
  </si>
  <si>
    <t xml:space="preserve"> 95738 </t>
  </si>
  <si>
    <t>LUVA PARA ELETRODUTO, PVC, SOLDÁVEL, DN 32 MM (1), APARENTE, INSTALADA EM PAREDE - FORNECIMENTO E INSTALAÇÃO. AF_11/2016_P</t>
  </si>
  <si>
    <t xml:space="preserve"> 21 </t>
  </si>
  <si>
    <t xml:space="preserve"> 21.1 </t>
  </si>
  <si>
    <t>ELETROCALHAS E ELETRODUTOS</t>
  </si>
  <si>
    <t xml:space="preserve"> 21.1.1 </t>
  </si>
  <si>
    <t xml:space="preserve"> SRCE_884 </t>
  </si>
  <si>
    <t xml:space="preserve"> 21.1.2 </t>
  </si>
  <si>
    <t xml:space="preserve"> SRCE_886 </t>
  </si>
  <si>
    <t xml:space="preserve"> 21.1.3 </t>
  </si>
  <si>
    <t xml:space="preserve"> SRCE_885 </t>
  </si>
  <si>
    <t xml:space="preserve"> 21.1.4 </t>
  </si>
  <si>
    <t xml:space="preserve"> SRCE_887 </t>
  </si>
  <si>
    <t>ELETROCALHA PERFURADA 400 X 100mm, COM TAMPA, CHUMBADOR, TODAS AS DERIVAÇÕES E ELEMENTOS DE FIXAÇÃO, FORNECIMENTO E INSTALAÇÃO (ref. mopa ou similar)</t>
  </si>
  <si>
    <t xml:space="preserve"> 21.1.5 </t>
  </si>
  <si>
    <t xml:space="preserve"> SRCE_888 </t>
  </si>
  <si>
    <t>ELETROCALHA PERFURADA 400 X 50mm, COM TAMPA, CHUMBADOR, TODAS AS DERIVAÇÕES E ELEMENTOS DE FIXAÇÃO, FORNECIMENTO E INSTALAÇÃO (ref. mopa ou similar)</t>
  </si>
  <si>
    <t xml:space="preserve"> 21.1.6 </t>
  </si>
  <si>
    <t xml:space="preserve"> 21.1.7 </t>
  </si>
  <si>
    <t xml:space="preserve"> 21.1.8 </t>
  </si>
  <si>
    <t xml:space="preserve"> 21.1.9 </t>
  </si>
  <si>
    <t xml:space="preserve"> 21.1.10 </t>
  </si>
  <si>
    <t xml:space="preserve"> 21.1.11 </t>
  </si>
  <si>
    <t xml:space="preserve"> 21.1.12 </t>
  </si>
  <si>
    <t xml:space="preserve"> 21.1.13 </t>
  </si>
  <si>
    <t xml:space="preserve"> 21.1.14 </t>
  </si>
  <si>
    <t xml:space="preserve"> 21.1.15 </t>
  </si>
  <si>
    <t xml:space="preserve"> 91839 </t>
  </si>
  <si>
    <t>ELETRODUTO FLEXÍVEL LISO, PEAD, DN 32 MM (1"), PARA CIRCUITOS TERMINAIS, INSTALADO EM FORRO - FORNECIMENTO E INSTALAÇÃO. AF_12/2015</t>
  </si>
  <si>
    <t xml:space="preserve"> 21.1.16 </t>
  </si>
  <si>
    <t xml:space="preserve"> 21.1.17 </t>
  </si>
  <si>
    <t xml:space="preserve"> 21.1.18 </t>
  </si>
  <si>
    <t xml:space="preserve"> 21.1.19 </t>
  </si>
  <si>
    <t xml:space="preserve"> 21.1.20 </t>
  </si>
  <si>
    <t xml:space="preserve"> 21.1.21 </t>
  </si>
  <si>
    <t xml:space="preserve"> 21.1.22 </t>
  </si>
  <si>
    <t xml:space="preserve"> 95785 </t>
  </si>
  <si>
    <t>CONDULETE DE ALUMÍNIO, TIPO E, PARA ELETRODUTO DE AÇO GALVANIZADO DN 32 MM (1 1/4</t>
  </si>
  <si>
    <t xml:space="preserve"> 21.1.23 </t>
  </si>
  <si>
    <t>CONDULETE DE ALUMÍNIO, TIPO LR, PARA ELETRODUTO DE AÇO GALVANIZADO DN 25 MM (1''), APARENTE - FORNECIMENTO E INSTALAÇÃO. AF_11/2016_P</t>
  </si>
  <si>
    <t xml:space="preserve"> 21.1.24 </t>
  </si>
  <si>
    <t>CONDULETE DE ALUMÍNIO, TIPO LR, PARA ELETRODUTO DE AÇO GALVANIZADO DN 32 MM (1 1/4''), APARENTE - FORNECIMENTO E INSTALAÇÃO. AF_11/2016_P</t>
  </si>
  <si>
    <t xml:space="preserve"> 21.1.25 </t>
  </si>
  <si>
    <t xml:space="preserve"> 21.1.26 </t>
  </si>
  <si>
    <t>CONDULETE DE ALUMÍNIO, TIPO T, PARA ELETRODUTO DE AÇO GALVANIZADO DN 25 MM (1''), APARENTE - FORNECIMENTO E INSTALAÇÃO. AF_11/2016_P</t>
  </si>
  <si>
    <t xml:space="preserve"> 21.1.27 </t>
  </si>
  <si>
    <t>CONDULETE DE ALUMÍNIO, TIPO T, PARA ELETRODUTO DE AÇO GALVANIZADO DN 32 MM (1 1/4''), APARENTE - FORNECIMENTO E INSTALAÇÃO. AF_11/2016_P</t>
  </si>
  <si>
    <t xml:space="preserve"> 21.1.28 </t>
  </si>
  <si>
    <t xml:space="preserve"> 21.2 </t>
  </si>
  <si>
    <t xml:space="preserve"> 21.2.1 </t>
  </si>
  <si>
    <t xml:space="preserve"> 21.2.2 </t>
  </si>
  <si>
    <t xml:space="preserve"> SRCE_525 </t>
  </si>
  <si>
    <t>PATCH CORD COMPRIMENTO DE 1,50 M - CAT.6</t>
  </si>
  <si>
    <t xml:space="preserve"> 21.2.3 </t>
  </si>
  <si>
    <t xml:space="preserve"> SRCE_524 </t>
  </si>
  <si>
    <t>FIBRA ÓPTICA MULTIMODO, 4 VIAS, USO INTERNO NA COR PRETA</t>
  </si>
  <si>
    <t xml:space="preserve"> 21.3 </t>
  </si>
  <si>
    <t>TOMADAS E CAIXAS</t>
  </si>
  <si>
    <t xml:space="preserve"> 21.3.1 </t>
  </si>
  <si>
    <t xml:space="preserve"> 21.3.2 </t>
  </si>
  <si>
    <t xml:space="preserve"> 98307 </t>
  </si>
  <si>
    <t>TOMADA DE REDE RJ45 - FORNECIMENTO E INSTALAÇÃO. AF_11/2019</t>
  </si>
  <si>
    <t xml:space="preserve"> 21.4 </t>
  </si>
  <si>
    <t>RACKS, EQUIPAMENTOS E ACESSÓRIOS</t>
  </si>
  <si>
    <t xml:space="preserve"> 21.4.1 </t>
  </si>
  <si>
    <t xml:space="preserve"> SRCE_538 </t>
  </si>
  <si>
    <t xml:space="preserve"> 21.4.2 </t>
  </si>
  <si>
    <t xml:space="preserve"> SRCE_539 </t>
  </si>
  <si>
    <t>RACK 19" FECHADO, DE PISO, 6U COM PORTAS LATERAIS PERFURADAS REMOVÍVEIS, TRASEIRA BIPARTIDA E FRONTAL TIPO ÚNICA TRANSLÚCIDA, REF FURUKAWA</t>
  </si>
  <si>
    <t xml:space="preserve"> 21.4.3 </t>
  </si>
  <si>
    <t xml:space="preserve"> SRCE_540 </t>
  </si>
  <si>
    <t>RACK 19" FECHADO, DE PISO, 15U COM PORTAS LATERAIS PERFURADAS REMOVÍVEIS, TRASEIRA BIPARTIDA E FRONTAL TIPO ÚNICA TRANSLÚCIDA, REF FURUKAWA</t>
  </si>
  <si>
    <t xml:space="preserve"> 21.4.4 </t>
  </si>
  <si>
    <t xml:space="preserve"> SRCE_581 </t>
  </si>
  <si>
    <t>ORGANIZADOR DE CABOS HORIZONTAL, ABERTO, PADRÃO RACK 19", FORNECIMENTO E INSTALAÇÃO</t>
  </si>
  <si>
    <t xml:space="preserve"> 21.4.5 </t>
  </si>
  <si>
    <t xml:space="preserve"> SRCE_582 </t>
  </si>
  <si>
    <t>RÉGUA DE TOMADAS ELÉTRICAS, COM 08 TOMADAS, PADRÃO RACK 19", FORNECIMENTO E INSTALAÇÃO</t>
  </si>
  <si>
    <t xml:space="preserve"> 21.4.6 </t>
  </si>
  <si>
    <t xml:space="preserve"> SRCE_583 </t>
  </si>
  <si>
    <t>DISTRIBUIDOR INTERNO ÓPTICO - D.I.O. PARA 12 FIBRAS MONO-MODO, COM CONCETORES ST, PADRÃO 19"</t>
  </si>
  <si>
    <t xml:space="preserve"> 21.4.7 </t>
  </si>
  <si>
    <t xml:space="preserve"> 21.4.8 </t>
  </si>
  <si>
    <t xml:space="preserve"> SRCE_977 </t>
  </si>
  <si>
    <t xml:space="preserve"> 22 </t>
  </si>
  <si>
    <t xml:space="preserve"> 22.1 </t>
  </si>
  <si>
    <t>ELETRODUTOS E CONEXÕES</t>
  </si>
  <si>
    <t xml:space="preserve"> 22.1.1 </t>
  </si>
  <si>
    <t xml:space="preserve"> 22.1.2 </t>
  </si>
  <si>
    <t xml:space="preserve"> 22.1.3 </t>
  </si>
  <si>
    <t xml:space="preserve"> 22.1.4 </t>
  </si>
  <si>
    <t xml:space="preserve"> 22.1.5 </t>
  </si>
  <si>
    <t>ELETRODUTO RÍGIDO ROSCÁVEL, PVC, DN 40 MM (1 1/4"), PARA CIRCUITOS TERMINAIS, INSTALADO EM PAREDE - FORNECIMENTO E INSTALAÇÃO. AF_12/2015</t>
  </si>
  <si>
    <t xml:space="preserve"> 22.1.6 </t>
  </si>
  <si>
    <t xml:space="preserve"> 91865 </t>
  </si>
  <si>
    <t>ELETRODUTO RÍGIDO ROSCÁVEL, PVC, DN 40 MM (1 1/4"), PARA CIRCUITOS TERMINAIS, INSTALADO EM FORRO - FORNECIMENTO E INSTALAÇÃO. AF_12/2015</t>
  </si>
  <si>
    <t xml:space="preserve"> 22.1.7 </t>
  </si>
  <si>
    <t xml:space="preserve"> 22.1.8 </t>
  </si>
  <si>
    <t xml:space="preserve"> 91884 </t>
  </si>
  <si>
    <t>LUVA PARA ELETRODUTO, PVC, ROSCÁVEL, DN 25 MM (3/4"), PARA CIRCUITOS TERMINAIS, INSTALADA EM PAREDE - FORNECIMENTO E INSTALAÇÃO. AF_12/2015</t>
  </si>
  <si>
    <t xml:space="preserve"> 22.1.9 </t>
  </si>
  <si>
    <t xml:space="preserve"> 22.1.10 </t>
  </si>
  <si>
    <t xml:space="preserve"> 91885 </t>
  </si>
  <si>
    <t>LUVA PARA ELETRODUTO, PVC, ROSCÁVEL, DN 32 MM (1"), PARA CIRCUITOS TERMINAIS, INSTALADA EM PAREDE - FORNECIMENTO E INSTALAÇÃO. AF_12/2015</t>
  </si>
  <si>
    <t xml:space="preserve"> 22.1.11 </t>
  </si>
  <si>
    <t xml:space="preserve"> 91876 </t>
  </si>
  <si>
    <t>LUVA PARA ELETRODUTO, PVC, ROSCÁVEL, DN 32 MM (1"), PARA CIRCUITOS TERMINAIS, INSTALADA EM FORRO - FORNECIMENTO E INSTALAÇÃO. AF_12/2015</t>
  </si>
  <si>
    <t xml:space="preserve"> 22.1.12 </t>
  </si>
  <si>
    <t xml:space="preserve"> 91886 </t>
  </si>
  <si>
    <t>LUVA PARA ELETRODUTO, PVC, ROSCÁVEL, DN 40 MM (1 1/4"), PARA CIRCUITOS TERMINAIS, INSTALADA EM PAREDE - FORNECIMENTO E INSTALAÇÃO. AF_12/2015</t>
  </si>
  <si>
    <t xml:space="preserve"> 22.1.13 </t>
  </si>
  <si>
    <t xml:space="preserve"> 91877 </t>
  </si>
  <si>
    <t>LUVA PARA ELETRODUTO, PVC, ROSCÁVEL, DN 40 MM (1 1/4"), PARA CIRCUITOS TERMINAIS, INSTALADA EM FORRO - FORNECIMENTO E INSTALAÇÃO. AF_12/2015</t>
  </si>
  <si>
    <t xml:space="preserve"> 22.1.14 </t>
  </si>
  <si>
    <t xml:space="preserve"> 93013 </t>
  </si>
  <si>
    <t>LUVA PARA ELETRODUTO, PVC, ROSCÁVEL, DN 50 MM (1 1/2"), PARA REDE ENTERRADA DE DISTRIBUIÇÃO DE ENERGIA ELÉTRICA - FORNECIMENTO E INSTALAÇÃO. AF_12/2021</t>
  </si>
  <si>
    <t xml:space="preserve"> 22.1.15 </t>
  </si>
  <si>
    <t xml:space="preserve"> 22.1.16 </t>
  </si>
  <si>
    <t xml:space="preserve"> 91914 </t>
  </si>
  <si>
    <t>CURVA 90 GRAUS PARA ELETRODUTO, PVC, ROSCÁVEL, DN 25 MM (3/4"), PARA CIRCUITOS TERMINAIS, INSTALADA EM PAREDE - FORNECIMENTO E INSTALAÇÃO. AF_12/2015</t>
  </si>
  <si>
    <t xml:space="preserve"> 22.1.17 </t>
  </si>
  <si>
    <t xml:space="preserve"> 22.1.18 </t>
  </si>
  <si>
    <t xml:space="preserve"> 91893 </t>
  </si>
  <si>
    <t>CURVA 90 GRAUS PARA ELETRODUTO, PVC, ROSCÁVEL, DN 32 MM (1"), PARA CIRCUITOS TERMINAIS, INSTALADA EM FORRO - FORNECIMENTO E INSTALAÇÃO. AF_12/2015</t>
  </si>
  <si>
    <t xml:space="preserve"> 22.1.19 </t>
  </si>
  <si>
    <t xml:space="preserve"> 91920 </t>
  </si>
  <si>
    <t>CURVA 90 GRAUS PARA ELETRODUTO, PVC, ROSCÁVEL, DN 40 MM (1 1/4"), PARA CIRCUITOS TERMINAIS, INSTALADA EM PAREDE - FORNECIMENTO E INSTALAÇÃO. AF_12/2015</t>
  </si>
  <si>
    <t xml:space="preserve"> 22.1.20 </t>
  </si>
  <si>
    <t xml:space="preserve"> 91896 </t>
  </si>
  <si>
    <t>CURVA 90 GRAUS PARA ELETRODUTO, PVC, ROSCÁVEL, DN 40 MM (1 1/4"), PARA CIRCUITOS TERMINAIS, INSTALADA EM FORRO - FORNECIMENTO E INSTALAÇÃO. AF_12/2015</t>
  </si>
  <si>
    <t xml:space="preserve"> 22.1.21 </t>
  </si>
  <si>
    <t xml:space="preserve"> 22.1.22 </t>
  </si>
  <si>
    <t xml:space="preserve"> SRCE_866 </t>
  </si>
  <si>
    <t>CONDULETE DE ALUMÍNIO, TIPO C, PARA ELETRODUTO DE AÇO GALVANIZADO DN 32 MM (1.1/4</t>
  </si>
  <si>
    <t xml:space="preserve"> 22.1.23 </t>
  </si>
  <si>
    <t xml:space="preserve"> 22.1.24 </t>
  </si>
  <si>
    <t xml:space="preserve"> 22.1.25 </t>
  </si>
  <si>
    <t xml:space="preserve"> 22.1.26 </t>
  </si>
  <si>
    <t xml:space="preserve"> 22.1.27 </t>
  </si>
  <si>
    <t xml:space="preserve"> 22.1.28 </t>
  </si>
  <si>
    <t xml:space="preserve"> 22.1.29 </t>
  </si>
  <si>
    <t xml:space="preserve"> 22.1.30 </t>
  </si>
  <si>
    <t>CONDULETE DE ALUMÍNIO, TIPO X, PARA ELETRODUTO DE AÇO GALVANIZADO DN 32 MM (1 1/4''), APARENTE - FORNECIMENTO E INSTALAÇÃO. AF_11/2016_P</t>
  </si>
  <si>
    <t xml:space="preserve"> 22.2 </t>
  </si>
  <si>
    <t xml:space="preserve"> 22.2.1 </t>
  </si>
  <si>
    <t xml:space="preserve"> 22.2.2 </t>
  </si>
  <si>
    <t xml:space="preserve"> 22.2.3 </t>
  </si>
  <si>
    <t xml:space="preserve"> SRCE_662 </t>
  </si>
  <si>
    <t>REMOÇÃO DE QUADRO PARA CFTV DE EMBUTIR OU SOBREPOR, INCLUSIVE ACESSÓRIOS - INSTALAÇÃO</t>
  </si>
  <si>
    <t xml:space="preserve"> 22.3 </t>
  </si>
  <si>
    <t>RACK, EQUIPAMENTOS E ACESSÓRIOS</t>
  </si>
  <si>
    <t xml:space="preserve"> 22.3.1 </t>
  </si>
  <si>
    <t xml:space="preserve"> 22.3.2 </t>
  </si>
  <si>
    <t xml:space="preserve"> 22.3.3 </t>
  </si>
  <si>
    <t xml:space="preserve"> 22.3.4 </t>
  </si>
  <si>
    <t xml:space="preserve"> 22.3.5 </t>
  </si>
  <si>
    <t xml:space="preserve"> 22.3.6 </t>
  </si>
  <si>
    <t xml:space="preserve"> 22.3.7 </t>
  </si>
  <si>
    <t xml:space="preserve"> SRCE_621 </t>
  </si>
  <si>
    <t>Switch TIPO 2, switch de acesso, 48 portas 10/100/1000m utp poe+ e 4, portas 1/10g sfp+</t>
  </si>
  <si>
    <t xml:space="preserve"> 22.3.8 </t>
  </si>
  <si>
    <t xml:space="preserve"> SRCE_541 </t>
  </si>
  <si>
    <t>CAMERA BULLET IP COMPATÍVEL COM TECNOLOGIA PoE PARA USO EXTERNO (PROTEÇÃO IP67), INTELBRAS OU EQUIVALENTE TÉCNICO - FORNECIMENTO E INSTALAÇÃO</t>
  </si>
  <si>
    <t xml:space="preserve"> 22.3.9 </t>
  </si>
  <si>
    <t xml:space="preserve"> SRCE_542 </t>
  </si>
  <si>
    <t>CAMERA DOME IP COMPATÍVEL COM TECNOLOGIA PoE PARA USO INTERNO (PROTEÇÃO IP67), INTELBRAS OU EQUIVALENTE TÉCNICO - FORNECIMENTO E INSTALAÇÃO</t>
  </si>
  <si>
    <t xml:space="preserve"> 22.3.10 </t>
  </si>
  <si>
    <t xml:space="preserve"> SRCE_909 </t>
  </si>
  <si>
    <t>CÂMERA SPEED DOME 360° FULL HD INFRAVERMELHO MULTI HD COMPATÍVEL COM TECNOLOGIA POE - FORNECIMENTO E INSTALAÇÃO</t>
  </si>
  <si>
    <t xml:space="preserve"> 22.3.11 </t>
  </si>
  <si>
    <t xml:space="preserve"> SRCE_979 </t>
  </si>
  <si>
    <t>CÂMERA IP COM LEITURA AUTOMÁTICA DE PLACAS, COMPATÍVEL COM TECNOLOGIA PoE, INTELBRAS OU EQUIVALENTE TÉCNICO - FORNECIMENTO E INSTALAÇÃO</t>
  </si>
  <si>
    <t xml:space="preserve"> 22.3.12 </t>
  </si>
  <si>
    <t xml:space="preserve"> SRCE_980 </t>
  </si>
  <si>
    <t>CÂMERA IP DE 2MP BULLET COM RECURSO DE INTELIGÊNCIA ARTIFICIAL, MAPA DE CALOR E DETECÇÃO FACIAL, COMPATÍVEL COM TECNOLOGIA PoE, INTELBRAS OU EQUIVALENTE TÉCNICO - FORNECIMENTO E INSTALAÇÃO</t>
  </si>
  <si>
    <t xml:space="preserve"> 22.3.13 </t>
  </si>
  <si>
    <t xml:space="preserve"> SRCE_981 </t>
  </si>
  <si>
    <t>GRAVADOR DIGITAL INTELIGENTE DE VÍDEO EM REDE DE 16 CANAIS (DVR), MODELO iNVD 1016 INTELBRAS OU SIMILAR EQUIVALENTE - FORNECIMENTO E INSTALAÇÃO</t>
  </si>
  <si>
    <t xml:space="preserve"> 22.3.14 </t>
  </si>
  <si>
    <t xml:space="preserve"> SRCE_982 </t>
  </si>
  <si>
    <t>GRAVADOR DIGITAL DE VÍDEO EM REDE PARA ATÉ 16 CÂMERAS IP (DVR), MODELO NVD 3316 INTELBRAS OU SIMILAR EQUIVALENTE - FORNECIMENTO E INSTALAÇÃO</t>
  </si>
  <si>
    <t xml:space="preserve"> 22.3.15 </t>
  </si>
  <si>
    <t xml:space="preserve"> SRCE_983 </t>
  </si>
  <si>
    <t>GRAVADOR DIGITAL 32 CANAIS IP (DVR), MODELO NVD 1232 INTELBRAS OU SIMILAR EQUIVALENTE - FORNECIMENTO E INSTALAÇÃO</t>
  </si>
  <si>
    <t xml:space="preserve"> 23 </t>
  </si>
  <si>
    <t xml:space="preserve"> 23.1 </t>
  </si>
  <si>
    <t xml:space="preserve"> 23.1.1 </t>
  </si>
  <si>
    <t xml:space="preserve"> 23.1.2 </t>
  </si>
  <si>
    <t xml:space="preserve"> 23.1.3 </t>
  </si>
  <si>
    <t xml:space="preserve"> 23.1.4 </t>
  </si>
  <si>
    <t>CONDULETE DE ALUMÍNIO, TIPO C, PARA ELETRODUTO DE AÇO GALVANIZADO DN 32 MM (1.1/4''), APARENTE - FORNECIMENTO E INSTALAÇÃO</t>
  </si>
  <si>
    <t xml:space="preserve"> 23.1.5 </t>
  </si>
  <si>
    <t>CONDULETE DE ALUMÍNIO, TIPO E, PARA ELETRODUTO DE AÇO GALVANIZADO DN 32 MM (1 1/4''), APARENTE - FORNECIMENTO E INSTALAÇÃO. AF_11/2016_P</t>
  </si>
  <si>
    <t xml:space="preserve"> 23.1.6 </t>
  </si>
  <si>
    <t xml:space="preserve"> 23.1.7 </t>
  </si>
  <si>
    <t xml:space="preserve"> 23.2 </t>
  </si>
  <si>
    <t xml:space="preserve"> 23.2.1 </t>
  </si>
  <si>
    <t xml:space="preserve"> SRCE_601 </t>
  </si>
  <si>
    <t>SONOFLETOR, TIPO ARANDELA PARA INSTALAÇÃO NO TETO (EMBUTIR), ALTO-FALANTES DE 6</t>
  </si>
  <si>
    <t xml:space="preserve"> 23.2.2 </t>
  </si>
  <si>
    <t xml:space="preserve"> 23.2.3 </t>
  </si>
  <si>
    <t xml:space="preserve"> SRCE_663 </t>
  </si>
  <si>
    <t>CABO DE ÁUDIO BLINDADO POLARIZADO COM DOIS CONDUTORES INTERNOS 2x2,5mm2</t>
  </si>
  <si>
    <t xml:space="preserve"> 23.2.4 </t>
  </si>
  <si>
    <t xml:space="preserve"> SRCE_908 </t>
  </si>
  <si>
    <t>CAIXA DE PISO PARA CONEXÃO DE MICROFONE, COM 2 PONTOS PARA CONEXÃO DE MICROFONE, PARA PISO ELEVADO, FORNECIDA COM TAMPA BASCULANTE (Ref: SPE-2702, SPERONE) - FORNECIMENTO E INSTALAÇÃO</t>
  </si>
  <si>
    <t xml:space="preserve"> 23.3 </t>
  </si>
  <si>
    <t>RACKS E COMPONENTES</t>
  </si>
  <si>
    <t xml:space="preserve"> 23.3.1 </t>
  </si>
  <si>
    <t xml:space="preserve"> SRCE_603 </t>
  </si>
  <si>
    <t>Fornecimento e instalação de rack de piso 19" x 12u x 450mm</t>
  </si>
  <si>
    <t xml:space="preserve"> 23.3.2 </t>
  </si>
  <si>
    <t xml:space="preserve"> 23.3.3 </t>
  </si>
  <si>
    <t xml:space="preserve"> SRCE_604 </t>
  </si>
  <si>
    <t xml:space="preserve"> 23.3.4 </t>
  </si>
  <si>
    <t xml:space="preserve"> SRCE_605 </t>
  </si>
  <si>
    <t>Mesa de Som 6 Canais XLR Balanceadas c/ USB / Efeito / Phantom / 1 Auxiliar - OMX 600 Oneal, ou equivalente técnico, fornecimento e instalação</t>
  </si>
  <si>
    <t xml:space="preserve"> 23.3.5 </t>
  </si>
  <si>
    <t xml:space="preserve"> SRCE_606 </t>
  </si>
  <si>
    <t xml:space="preserve"> 23.3.6 </t>
  </si>
  <si>
    <t xml:space="preserve"> SRCE_607 </t>
  </si>
  <si>
    <t>Microfone sem fio Leson ou equivalente técnico, fornecimento e instalação</t>
  </si>
  <si>
    <t xml:space="preserve"> 23.3.7 </t>
  </si>
  <si>
    <t xml:space="preserve"> SRCE_608 </t>
  </si>
  <si>
    <t>GAVETA DE VENTILAÇÃO COM 4 VENTILADORES PARA RACK 19"</t>
  </si>
  <si>
    <t xml:space="preserve"> 24 </t>
  </si>
  <si>
    <t>CONTROLE DE ACESSO</t>
  </si>
  <si>
    <t xml:space="preserve"> 24.1 </t>
  </si>
  <si>
    <t>RACKS E EQUIPAMENTOS</t>
  </si>
  <si>
    <t xml:space="preserve"> 24.1.1 </t>
  </si>
  <si>
    <t xml:space="preserve"> SRCE_590 </t>
  </si>
  <si>
    <t>LEITOR  BIOMÉTRICO, ABERTURA POR BIOMETRIA E CARTÃO RFID, GRAU DE PROTEÇÃO IP66. INTELBRAS - LE311, OU EQUIVALENTE TÉCNICO FORNECIMENTO E INSTALAÇÃO</t>
  </si>
  <si>
    <t xml:space="preserve"> 24.1.2 </t>
  </si>
  <si>
    <t xml:space="preserve"> SRCE_992 </t>
  </si>
  <si>
    <t>CONTROLADOR DE ACESSO, AUTENTICAÇÃO POR SENHA E CARTÃO DE PROXIMIDADE, COM FUNÇÃO DE ACESSO INTEGRADO, INSTALADO EM CAIXA DE PVC 4"x2" A 1,10m DO PISO, REF.: DIGIPROX SA202, INTELBRAS OU EQUIVALENTE TÉCNICO - FORNECIMENTO E INSTALAÇÃO</t>
  </si>
  <si>
    <t xml:space="preserve"> 24.1.3 </t>
  </si>
  <si>
    <t xml:space="preserve"> SRCE_587 </t>
  </si>
  <si>
    <t>BOTÃO DE SAÍDA, ACIONAMENTO VIA DETECÇÃO DE MOVIMENTO PRÓXIMO AO SENSOR, COM LED INDICATIVO, MOLDURA EM AÇO INOX, INSTALADO EM CAIXA DE PVC DE 4"x2" A 1,10m DO PISO, REF.: BT 4000. FAB.: INTELBRAS OU EQUIVALENTE TÉCNICO, FORNECIMENTO E INSTALAÇÃO</t>
  </si>
  <si>
    <t xml:space="preserve"> 24.1.4 </t>
  </si>
  <si>
    <t xml:space="preserve"> SRCE_543 </t>
  </si>
  <si>
    <t xml:space="preserve"> 24.1.5 </t>
  </si>
  <si>
    <t xml:space="preserve"> SRCE_901 </t>
  </si>
  <si>
    <t>FECHADURA ELETROÍMÃ, PARA PORTA DE SEGURANÇA MÁXIMA, COM SENSOR DE PORTA ABERTA, COM FORÇA DE TRAÇÃO DE 600Kgf, REF.: F600. FAB.: INTELBRAS OU EQUIVALENTE TÉCNICO, FORNECIMENTO E INSTALAÇÃO</t>
  </si>
  <si>
    <t xml:space="preserve"> 24.1.6 </t>
  </si>
  <si>
    <t xml:space="preserve"> SRCE_591 </t>
  </si>
  <si>
    <t>CONTROLADORA DE ACESSO, ATÉ 2 PORTAS, COM BIOMETRIA, REF.: CT 3000 2PB - INTELBRÁS OU EQUIVALENTE TÉCNICO - FORNECIMENTO E INSTALAÇÃO</t>
  </si>
  <si>
    <t xml:space="preserve"> 24.1.7 </t>
  </si>
  <si>
    <t xml:space="preserve"> 24.1.8 </t>
  </si>
  <si>
    <t xml:space="preserve"> 24.1.9 </t>
  </si>
  <si>
    <t xml:space="preserve"> 24.1.10 </t>
  </si>
  <si>
    <t xml:space="preserve"> 24.1.11 </t>
  </si>
  <si>
    <t xml:space="preserve"> 24.1.12 </t>
  </si>
  <si>
    <t xml:space="preserve"> 24.1.13 </t>
  </si>
  <si>
    <t xml:space="preserve"> SRCE_593 </t>
  </si>
  <si>
    <t>CANCELA AUTOMÁTICA, BARRIER R BRUSHLESS UNIVERSAL COM BARREIRA RETANGULAR DE 3 METROS - FORNECIMENTO E INSTALAÇÃO</t>
  </si>
  <si>
    <t xml:space="preserve"> 24.1.14 </t>
  </si>
  <si>
    <t xml:space="preserve"> SRCE_976 </t>
  </si>
  <si>
    <t xml:space="preserve"> 24.1.15 </t>
  </si>
  <si>
    <t xml:space="preserve"> JNE_160 </t>
  </si>
  <si>
    <t>FONTE CHAVEADA COLMEIA FTE-12V 5A PARA CFTV , LED E FECHADURA ELETRICA, FORNECIMENTO E INSTALAÇÃO</t>
  </si>
  <si>
    <t xml:space="preserve"> 24.1.16 </t>
  </si>
  <si>
    <t xml:space="preserve"> SRCE_589 </t>
  </si>
  <si>
    <t xml:space="preserve"> 24.1.17 </t>
  </si>
  <si>
    <t xml:space="preserve"> SRCE_588 </t>
  </si>
  <si>
    <t>CATRACA DE ACESSO (BALCÃO), FORNECIMENTO E INSTALAÇÃO</t>
  </si>
  <si>
    <t xml:space="preserve"> 25 </t>
  </si>
  <si>
    <t xml:space="preserve"> 25.1 </t>
  </si>
  <si>
    <t>CAIXAS, ELETRODUTOS E ACESSÓRIOS</t>
  </si>
  <si>
    <t xml:space="preserve"> 25.1.1 </t>
  </si>
  <si>
    <t xml:space="preserve"> 91868 </t>
  </si>
  <si>
    <t>ELETRODUTO RÍGIDO ROSCÁVEL, PVC, DN 32 MM (1"), PARA CIRCUITOS TERMINAIS, INSTALADO EM LAJE - FORNECIMENTO E INSTALAÇÃO. AF_12/2015</t>
  </si>
  <si>
    <t xml:space="preserve"> 25.1.2 </t>
  </si>
  <si>
    <t xml:space="preserve"> 25.1.3 </t>
  </si>
  <si>
    <t xml:space="preserve"> 25.1.4 </t>
  </si>
  <si>
    <t xml:space="preserve"> 25.2 </t>
  </si>
  <si>
    <t xml:space="preserve"> 25.2.1 </t>
  </si>
  <si>
    <t xml:space="preserve"> SRCE_544 </t>
  </si>
  <si>
    <t xml:space="preserve"> 25.2.2 </t>
  </si>
  <si>
    <t xml:space="preserve"> SRCE_620 </t>
  </si>
  <si>
    <t>SUPORTE DE 1 METRO PARA SENSOR DE BARREIRA, fornecimento e instalação</t>
  </si>
  <si>
    <t xml:space="preserve"> 25.2.3 </t>
  </si>
  <si>
    <t xml:space="preserve"> SRCE_978 </t>
  </si>
  <si>
    <t xml:space="preserve"> 25.2.4 </t>
  </si>
  <si>
    <t xml:space="preserve"> SRCE_1260 </t>
  </si>
  <si>
    <t>DETECTOR DE METAIS TIPO PORTAL MICROPROCESSADO - INSTALADO</t>
  </si>
  <si>
    <t xml:space="preserve"> 26 </t>
  </si>
  <si>
    <t>SISTEMA DE GERAÇÃO SOLAR</t>
  </si>
  <si>
    <t xml:space="preserve"> 26.1 </t>
  </si>
  <si>
    <t>GERAÇÃO SOLAR COBERTURA PRÉDIO EXISTENTE</t>
  </si>
  <si>
    <t xml:space="preserve"> 26.1.1 </t>
  </si>
  <si>
    <t xml:space="preserve"> SRCE_545 </t>
  </si>
  <si>
    <t>PAINÉL FOTOVOLTAICO 460Wp, MONOCRISTALINO, REF JYNKO JKM460M-60HL4-V 460W TIGER PRO</t>
  </si>
  <si>
    <t xml:space="preserve"> 26.1.2 </t>
  </si>
  <si>
    <t xml:space="preserve"> SRCE_546 </t>
  </si>
  <si>
    <t>INVERSOR SOLAR 20KW, REF. MID20KTL3-X 20KW TRIFASICO 380V GROWATT</t>
  </si>
  <si>
    <t xml:space="preserve"> 26.1.3 </t>
  </si>
  <si>
    <t xml:space="preserve"> SRCE_547 </t>
  </si>
  <si>
    <t>INVERSOR SOLAR 25KW, REF. MID25KTL3-X 25KW TRIFASICO 380V</t>
  </si>
  <si>
    <t xml:space="preserve"> 26.1.4 </t>
  </si>
  <si>
    <t xml:space="preserve"> SRCE_548 </t>
  </si>
  <si>
    <t xml:space="preserve"> 26.1.5 </t>
  </si>
  <si>
    <t xml:space="preserve"> SRCE_549 </t>
  </si>
  <si>
    <t>CONECTOR MC4 POSITIVO</t>
  </si>
  <si>
    <t xml:space="preserve"> 26.1.6 </t>
  </si>
  <si>
    <t xml:space="preserve"> SRCE_550 </t>
  </si>
  <si>
    <t>CONECTOR MC4 NEGATIVO</t>
  </si>
  <si>
    <t xml:space="preserve"> 26.2 </t>
  </si>
  <si>
    <t>GERAÇÃO SOLAR COBERTURA PRÉDIO NOVO</t>
  </si>
  <si>
    <t xml:space="preserve"> 26.2.1 </t>
  </si>
  <si>
    <t xml:space="preserve"> 26.2.2 </t>
  </si>
  <si>
    <t xml:space="preserve"> 26.2.3 </t>
  </si>
  <si>
    <t xml:space="preserve"> 26.2.4 </t>
  </si>
  <si>
    <t xml:space="preserve"> 26.2.5 </t>
  </si>
  <si>
    <t xml:space="preserve"> 26.3 </t>
  </si>
  <si>
    <t>GERAÇÃO SOLAR ESTACIONAMENTO 1° PAVIMENTO</t>
  </si>
  <si>
    <t xml:space="preserve"> 26.3.1 </t>
  </si>
  <si>
    <t xml:space="preserve"> 26.3.2 </t>
  </si>
  <si>
    <t xml:space="preserve"> 26.3.3 </t>
  </si>
  <si>
    <t xml:space="preserve"> 26.3.4 </t>
  </si>
  <si>
    <t xml:space="preserve"> 26.3.5 </t>
  </si>
  <si>
    <t xml:space="preserve"> 26.4 </t>
  </si>
  <si>
    <t>GERAÇÃO SOLAR ESTACIONAMENTO SUBSOLO</t>
  </si>
  <si>
    <t xml:space="preserve"> 26.4.1 </t>
  </si>
  <si>
    <t xml:space="preserve"> 26.4.2 </t>
  </si>
  <si>
    <t xml:space="preserve"> 26.4.3 </t>
  </si>
  <si>
    <t xml:space="preserve"> 26.4.4 </t>
  </si>
  <si>
    <t xml:space="preserve"> 26.4.5 </t>
  </si>
  <si>
    <t xml:space="preserve"> 26.5 </t>
  </si>
  <si>
    <t>GERAÇÃO SOLAR AUDITÓRIO</t>
  </si>
  <si>
    <t xml:space="preserve"> 26.5.1 </t>
  </si>
  <si>
    <t xml:space="preserve"> 26.5.2 </t>
  </si>
  <si>
    <t xml:space="preserve"> 26.5.3 </t>
  </si>
  <si>
    <t xml:space="preserve"> 26.6 </t>
  </si>
  <si>
    <t>FUNDAÇÕES E ESTRUTURAS CARPORTS</t>
  </si>
  <si>
    <t xml:space="preserve"> 26.6.1 </t>
  </si>
  <si>
    <t xml:space="preserve"> SRCE_689 </t>
  </si>
  <si>
    <t>ESTACA BROCA DE CONCRETO, DIÂMETRO DE 30CM, ESCAVAÇÃO MANUAL COM TRADO CONCHA, COM ARMADURA DE ARRANQUE. AF_05/2020</t>
  </si>
  <si>
    <t xml:space="preserve"> 26.6.2 </t>
  </si>
  <si>
    <t xml:space="preserve"> 26.6.3 </t>
  </si>
  <si>
    <t xml:space="preserve"> 26.6.4 </t>
  </si>
  <si>
    <t xml:space="preserve"> 96621 </t>
  </si>
  <si>
    <t>LASTRO COM MATERIAL GRANULAR, APLICAÇÃO EM BLOCOS DE COROAMENTO, ESPESSURA DE *5 CM*. AF_08/2017</t>
  </si>
  <si>
    <t xml:space="preserve"> 26.6.5 </t>
  </si>
  <si>
    <t xml:space="preserve"> SRCE_863 </t>
  </si>
  <si>
    <t>CONCRETAGEM DE BLOCOS DE COROAMENTO E VIGAS BALDRAME, FCK 20 MPA, COM USO DE JERICA  LANÇAMENTO, ADENSAMENTO E ACABAMENTO. AF_06/2017</t>
  </si>
  <si>
    <t xml:space="preserve"> 26.6.6 </t>
  </si>
  <si>
    <t xml:space="preserve"> SRCE_991 </t>
  </si>
  <si>
    <t>ESTRUTURA METÁLICA PARA PAINÉIS DE GERAÇÃO SOLAR (CARPORT), INCLUSO FIXAÇÃO, MATERIAIS E MÃO DE OBRA</t>
  </si>
  <si>
    <t xml:space="preserve"> 26.6.7 </t>
  </si>
  <si>
    <t xml:space="preserve"> SRCE_1022 </t>
  </si>
  <si>
    <t>CHUMBADOR PARABOLT 3/8" - FORNECIMENTO E ASSENTAMENTO</t>
  </si>
  <si>
    <t xml:space="preserve"> 27 </t>
  </si>
  <si>
    <t xml:space="preserve"> 27.1 </t>
  </si>
  <si>
    <t xml:space="preserve"> SRCE_527 </t>
  </si>
  <si>
    <t xml:space="preserve"> 27.2 </t>
  </si>
  <si>
    <t xml:space="preserve"> 27.3 </t>
  </si>
  <si>
    <t xml:space="preserve"> 27.4 </t>
  </si>
  <si>
    <t xml:space="preserve"> SRCE_529 </t>
  </si>
  <si>
    <t>IMPERMEABILIZAÇÃO DE SUPERFÍCIE COM MANTA ASFÁLTICA, UMA CAMADA, INCLUSIVE APLICAÇÃO DE PRIMER ASFÁLTICO, E=4MM.</t>
  </si>
  <si>
    <t xml:space="preserve"> 27.5 </t>
  </si>
  <si>
    <t xml:space="preserve"> SRCE_530 </t>
  </si>
  <si>
    <t xml:space="preserve"> 27.6 </t>
  </si>
  <si>
    <t xml:space="preserve"> 27.7 </t>
  </si>
  <si>
    <t xml:space="preserve"> SRCE_532 </t>
  </si>
  <si>
    <t xml:space="preserve"> 27.8 </t>
  </si>
  <si>
    <t xml:space="preserve"> 28 </t>
  </si>
  <si>
    <t>REAPROVEITAMENTO DE ÁGUA</t>
  </si>
  <si>
    <t xml:space="preserve"> 28.1 </t>
  </si>
  <si>
    <t>TUBOS RÍGIDOS</t>
  </si>
  <si>
    <t xml:space="preserve"> 28.1.1 </t>
  </si>
  <si>
    <t xml:space="preserve"> 28.1.2 </t>
  </si>
  <si>
    <t xml:space="preserve"> 28.1.3 </t>
  </si>
  <si>
    <t xml:space="preserve"> 28.1.4 </t>
  </si>
  <si>
    <t xml:space="preserve"> 28.1.5 </t>
  </si>
  <si>
    <t xml:space="preserve"> 28.2 </t>
  </si>
  <si>
    <t xml:space="preserve"> 28.2.1 </t>
  </si>
  <si>
    <t xml:space="preserve"> 103953 </t>
  </si>
  <si>
    <t>BUCHA DE REDUÇÃO, CURTA, PVC, SOLDÁVEL, DN 32 X 25 MM, INSTALADO EM RAMAL DE DISTRIBUIÇÃO DE ÁGUA - FORNECIMENTO E INSTALAÇÃO. AF_06/2022</t>
  </si>
  <si>
    <t xml:space="preserve"> 28.2.2 </t>
  </si>
  <si>
    <t xml:space="preserve"> 28.2.3 </t>
  </si>
  <si>
    <t xml:space="preserve"> 28.2.4 </t>
  </si>
  <si>
    <t xml:space="preserve"> 104003 </t>
  </si>
  <si>
    <t>BUCHA DE REDUÇÃO , LONGA, PVC, SOLDÁVEL, DN 50 X 32 MM, INSTALADO EM RAMAL DE DISTRIBUIÇÃO DE ÁGUA - FORNECIMENTO E INSTALAÇÃO. AF_06/2022</t>
  </si>
  <si>
    <t xml:space="preserve"> 28.2.5 </t>
  </si>
  <si>
    <t xml:space="preserve"> 103983 </t>
  </si>
  <si>
    <t>CURVA 45 GRAUS, PVC, SOLDÁVEL, DN 40MM, INSTALADO EM RAMAL DE DISTRIBUIÇÃO DE ÁGUA - FORNECIMENTO E INSTALAÇÃO. AF_06/2022</t>
  </si>
  <si>
    <t xml:space="preserve"> 28.2.6 </t>
  </si>
  <si>
    <t xml:space="preserve"> 89410 </t>
  </si>
  <si>
    <t>CURVA 90 GRAUS, PVC, SOLDÁVEL, DN 25MM, INSTALADO EM RAMAL DE DISTRIBUIÇÃO DE ÁGUA - FORNECIMENTO E INSTALAÇÃO. AF_06/2022</t>
  </si>
  <si>
    <t xml:space="preserve"> 28.2.7 </t>
  </si>
  <si>
    <t xml:space="preserve"> 89415 </t>
  </si>
  <si>
    <t>CURVA 90 GRAUS, PVC, SOLDÁVEL, DN 32MM, INSTALADO EM RAMAL DE DISTRIBUIÇÃO DE ÁGUA - FORNECIMENTO E INSTALAÇÃO. AF_06/2022</t>
  </si>
  <si>
    <t xml:space="preserve"> 28.2.8 </t>
  </si>
  <si>
    <t xml:space="preserve"> 28.2.9 </t>
  </si>
  <si>
    <t xml:space="preserve"> 28.2.10 </t>
  </si>
  <si>
    <t xml:space="preserve"> 28.2.11 </t>
  </si>
  <si>
    <t xml:space="preserve"> 103955 </t>
  </si>
  <si>
    <t>JOELHO DE REDUÇÃO, 90 GRAUS, PVC, SOLDÁVEL, DN 25 MM X 20 MM, INSTALADO EM RAMAL DE DISTRIBUIÇÃO DE ÁGUA - FORNECIMENTO E INSTALAÇÃO. AF_06/2022</t>
  </si>
  <si>
    <t xml:space="preserve"> 28.2.12 </t>
  </si>
  <si>
    <t xml:space="preserve"> 28.2.13 </t>
  </si>
  <si>
    <t xml:space="preserve"> SRCE_707 </t>
  </si>
  <si>
    <t>TÊ DE REDUÇÃO 90 GRAUS, PVC SOLDÁVEL, 40X25MM</t>
  </si>
  <si>
    <t xml:space="preserve"> 28.2.14 </t>
  </si>
  <si>
    <t xml:space="preserve"> 104008 </t>
  </si>
  <si>
    <t>TE DE REDUÇÃO, 90 GRAUS, PVC, SOLDÁVEL, DN 50 MM X 32 MM, INSTALADO EM RAMAL DE DISTRIBUIÇÃO DE ÁGUA - FORNECIMENTO E INSTALAÇÃO. AF_06/2022</t>
  </si>
  <si>
    <t xml:space="preserve"> 28.3 </t>
  </si>
  <si>
    <t>ACESSÓRIOS E EQUIPAMENTOS</t>
  </si>
  <si>
    <t xml:space="preserve"> 28.3.1 </t>
  </si>
  <si>
    <t xml:space="preserve"> 28.3.2 </t>
  </si>
  <si>
    <t xml:space="preserve"> 28.3.3 </t>
  </si>
  <si>
    <t xml:space="preserve"> 28.3.4 </t>
  </si>
  <si>
    <t xml:space="preserve"> SRCE_708 </t>
  </si>
  <si>
    <t>VALVULA DE SUCÇÃO DE PÉ COM CRIVO - 1.1/2"</t>
  </si>
  <si>
    <t xml:space="preserve"> 28.3.5 </t>
  </si>
  <si>
    <t xml:space="preserve"> SRCE_729 </t>
  </si>
  <si>
    <t>CONJUNTO MOTO-BOMBA CENTRÍFUGA, TRIFÁSICA, MOTOR 3 CV - SCHNEIDER MOD. BC-92</t>
  </si>
  <si>
    <t xml:space="preserve"> 28.3.6 </t>
  </si>
  <si>
    <t xml:space="preserve"> SRCE_726 </t>
  </si>
  <si>
    <t>ASPERSOR ESCAMOTEÁVEL, ELEVAÇÃO 15CM, 15VAN RAIN BIRD, 90 GRAUS - FORNECIMENTO E INSTALAÇÃO</t>
  </si>
  <si>
    <t xml:space="preserve"> 28.3.7 </t>
  </si>
  <si>
    <t xml:space="preserve"> SRCE_727 </t>
  </si>
  <si>
    <t>ASPESSOR ESCAMOTEÁVEL, ELEVAÇÃO 15CM, 15VAN RAIN BIRD, 180 GRAUS - FORNECIMENTO E INSTALAÇÃO</t>
  </si>
  <si>
    <t xml:space="preserve"> 28.3.8 </t>
  </si>
  <si>
    <t xml:space="preserve"> SRCE_728 </t>
  </si>
  <si>
    <t>ASPESSOR ESCAMOTEÁVEL, ELEVAÇÃO 15CM, 15VAN RAIN BIRD, 360 GRAUS - FORNECIMENTO E INSTALAÇÃO</t>
  </si>
  <si>
    <t xml:space="preserve"> 28.3.9 </t>
  </si>
  <si>
    <t xml:space="preserve"> SRCE_817 </t>
  </si>
  <si>
    <t>PRESSURIZADOR ACIONADO POR INVERSOR DE FREQUÊNCIA MONOFÁSICO DE 1,0 CV E 220V - FORNECIMENTO E INSTALAÇÃO</t>
  </si>
  <si>
    <t xml:space="preserve"> 28.3.10 </t>
  </si>
  <si>
    <t xml:space="preserve"> SRCE_902 </t>
  </si>
  <si>
    <t>CONTROLADORA DE IRRIGAÇÃO VÁLVULAS MESTRAS E SENSORES DE FLUXO – REF: ESP-TM2 RAIN BIRD - FORNECIMENTO E INSTALAÇÃO</t>
  </si>
  <si>
    <t xml:space="preserve"> 29 </t>
  </si>
  <si>
    <t xml:space="preserve"> 29.1 </t>
  </si>
  <si>
    <t xml:space="preserve"> 29.2 </t>
  </si>
  <si>
    <t xml:space="preserve"> 29.3 </t>
  </si>
  <si>
    <t xml:space="preserve"> 29.4 </t>
  </si>
  <si>
    <t xml:space="preserve"> 29.5 </t>
  </si>
  <si>
    <t xml:space="preserve"> 29.6 </t>
  </si>
  <si>
    <t xml:space="preserve"> 29.7 </t>
  </si>
  <si>
    <t xml:space="preserve"> 30 </t>
  </si>
  <si>
    <t>INSTALAÇÃO DE GÁS GLP</t>
  </si>
  <si>
    <t xml:space="preserve"> 30.1 </t>
  </si>
  <si>
    <t xml:space="preserve"> 30.1.1 </t>
  </si>
  <si>
    <t xml:space="preserve"> SRCE_716 </t>
  </si>
  <si>
    <t>REGULADOR DE GÁS INVERSOR AUTOMÁTICO 10KG/H</t>
  </si>
  <si>
    <t xml:space="preserve"> 30.1.2 </t>
  </si>
  <si>
    <t xml:space="preserve"> SRCE_721 </t>
  </si>
  <si>
    <t>REGULADOR DE PRESSÃO DE 1° ESTÁGIO 15kg/h</t>
  </si>
  <si>
    <t xml:space="preserve"> 30.1.3 </t>
  </si>
  <si>
    <t xml:space="preserve"> SRCE_720 </t>
  </si>
  <si>
    <t>REGULADOR DE PRESSÃO DE 2° ESTÁGIO 1kg/h</t>
  </si>
  <si>
    <t xml:space="preserve"> 30.1.4 </t>
  </si>
  <si>
    <t xml:space="preserve"> 30.1.5 </t>
  </si>
  <si>
    <t>VÁLVULA DE ESFERA BRUTA, BRONZE, ROSCÁVEL, 3/4'' - FORNECIMENTO E INSTALAÇÃO. AF_08/2021</t>
  </si>
  <si>
    <t xml:space="preserve"> 30.1.6 </t>
  </si>
  <si>
    <t xml:space="preserve"> SRCE_719 </t>
  </si>
  <si>
    <t>REGISTRO ESFERA ANGULAR MACHO/FEMEA 3/4"x1/2"</t>
  </si>
  <si>
    <t xml:space="preserve"> 30.2 </t>
  </si>
  <si>
    <t xml:space="preserve"> 30.2.1 </t>
  </si>
  <si>
    <t xml:space="preserve"> 30.2.2 </t>
  </si>
  <si>
    <t xml:space="preserve"> 103831 </t>
  </si>
  <si>
    <t>BUCHA DE REDUÇÃO EM COBRE, DN 28 MM X 22 MM, SEM ANEL DE SOLDA, INSTALADO EM RAMAL E SUB-RAMAL DE GÁS COMBUSTÍVEL - FORNECIMENTO E INSTALAÇÃO. AF_04/2022</t>
  </si>
  <si>
    <t xml:space="preserve"> 30.2.3 </t>
  </si>
  <si>
    <t xml:space="preserve"> 30.2.4 </t>
  </si>
  <si>
    <t xml:space="preserve"> 30.2.5 </t>
  </si>
  <si>
    <t xml:space="preserve"> SRCE_717 </t>
  </si>
  <si>
    <t>NIPLE DUPLO DE FERRO GALVANIZADO DE 1/2" (DN15MM) - FORNECIMENTO E ASSENTAMENTO</t>
  </si>
  <si>
    <t xml:space="preserve"> 30.2.6 </t>
  </si>
  <si>
    <t xml:space="preserve"> 92332 </t>
  </si>
  <si>
    <t>TE EM COBRE, DN 15 MM, SEM ANEL DE SOLDA, INSTALADO EM RAMAL E SUB-RAMAL DE HIDRÁULICA PREDIAL - FORNECIMENTO E INSTALAÇÃO. AF_04/2022</t>
  </si>
  <si>
    <t xml:space="preserve"> 30.2.7 </t>
  </si>
  <si>
    <t xml:space="preserve"> 30.2.8 </t>
  </si>
  <si>
    <t xml:space="preserve"> SRCE_914 </t>
  </si>
  <si>
    <t>TERMINAL DE VENTILAÇÃO, PVC, SÉRIE NORMAL, ESGOTO PREDIAL, DN 40 MM, JUNTA SOLDÁVEL, FORNECIDO E INSTALADO EM PRUMADA DE ESGOTO SANITÁRIO OU VENTILAÇÃO. AF_08/2022</t>
  </si>
  <si>
    <t xml:space="preserve"> 30.3 </t>
  </si>
  <si>
    <t xml:space="preserve"> 30.3.1 </t>
  </si>
  <si>
    <t xml:space="preserve"> SRCE_744 </t>
  </si>
  <si>
    <t>CAIXA DE PASSAGEM METÁLICA PARA ABRIGO DE MEDIDORES DE GÁS, 30X50CM - FORNECIMENTO E INSTALAÇÃO</t>
  </si>
  <si>
    <t xml:space="preserve"> 30.3.2 </t>
  </si>
  <si>
    <t xml:space="preserve"> SRCE_213 </t>
  </si>
  <si>
    <t>CILINDRO DE GÁS GLP P45 (CHEIO)</t>
  </si>
  <si>
    <t xml:space="preserve"> 30.3.3 </t>
  </si>
  <si>
    <t xml:space="preserve"> 30.4 </t>
  </si>
  <si>
    <t>TUBOS</t>
  </si>
  <si>
    <t xml:space="preserve"> 30.4.1 </t>
  </si>
  <si>
    <t xml:space="preserve"> SRCE_718 </t>
  </si>
  <si>
    <t>TUBO EM COBRE FLEXÍVEL, DN 1/2", INSTALADO EM RAMAL DE ALIMENTAÇÃO DE INSTALAÇÕES GLP - FORNECIMENTO E INSTALAÇÃO. AF_12/2015</t>
  </si>
  <si>
    <t xml:space="preserve"> 30.4.2 </t>
  </si>
  <si>
    <t xml:space="preserve"> 97345 </t>
  </si>
  <si>
    <t>TUBO EM COBRE RÍGIDO, DN 22 MM, CLASSE A, SEM ISOLAMENTO, INSTALADO EM RAMAL E SUB-RAMAL  FORNECIMENTO E INSTALAÇÃO. AF_12/2015</t>
  </si>
  <si>
    <t xml:space="preserve"> 30.4.3 </t>
  </si>
  <si>
    <t xml:space="preserve"> 30.4.4 </t>
  </si>
  <si>
    <t xml:space="preserve"> 30.4.5 </t>
  </si>
  <si>
    <t xml:space="preserve"> 103814 </t>
  </si>
  <si>
    <t>LUVA EM COBRE, DN 15 MM, SEM ANEL DE SOLDA, INSTALADO EM RAMAL E SUB-RAMAL DE GÁS COMBUSTÍVEL - FORNECIMENTO E INSTALAÇÃO. AF_04/2022</t>
  </si>
  <si>
    <t xml:space="preserve"> 30.4.6 </t>
  </si>
  <si>
    <t xml:space="preserve"> SRCE_821 </t>
  </si>
  <si>
    <t>LUVA EM AÇO GALVANIZADO, DN 40 MM (1.1/2") - FORNECIMENTO E INSTALAÇÃO</t>
  </si>
  <si>
    <t xml:space="preserve"> 31 </t>
  </si>
  <si>
    <t xml:space="preserve"> 31.1 </t>
  </si>
  <si>
    <t>FORNECIMENTO E INSTALAÇÃO DE ELEVADOR COM CAPACIDADE PARA 08 PESSOAS, CARGA MÍNIMA 600KG, VELOCIDADE MÍNIMA 60M/MIN, 4 PARADAS, 4 ENTRADAS, ATENDENDO AS NORMAS DE ACESSIBILIDADE, CONFORME PROJETO</t>
  </si>
  <si>
    <t xml:space="preserve"> 31.2 </t>
  </si>
  <si>
    <t>FORNECIMENTO E INSTALAÇÃO DE ELEVADOR COM CAPACIDADE PARA 13 PESSOAS, CARGA MÍNIMA 1000 KG, VELOCIDADE MÍNIMA 60M/MIN, 7 PARADAS, 7 ENTRADAS, ATENDENDO AS NORMAS DE ACESSIBILIDADE, CONFORME PROJETO</t>
  </si>
  <si>
    <t xml:space="preserve"> 31.3 </t>
  </si>
  <si>
    <t xml:space="preserve"> SRCE_1046 </t>
  </si>
  <si>
    <t>Plataforma elevatória para PNE, semi cabinada, modelo (UN140/1 entrada)/oposto (OP140/2 entrada) dim. cabine 900x1400x1100mm, Aço INOX polido, fechamento Aluminio Comp.(ACM) paineis vidro laminado,02 paradas perc.3m cx. alvenaria, CONDIÇÃO DE USO AO TEMPO, da Aptus ou Similar - EQUIPAMENTO E INSTALAÇÃO.</t>
  </si>
  <si>
    <t xml:space="preserve"> 31.4 </t>
  </si>
  <si>
    <t>ELEVADOR AUTOMOTIVO TRIFÁSICO 2500KG</t>
  </si>
  <si>
    <t xml:space="preserve"> 32 </t>
  </si>
  <si>
    <t>SERVIÇOS COMPLEMENTARES</t>
  </si>
  <si>
    <t xml:space="preserve"> 32.1 </t>
  </si>
  <si>
    <t xml:space="preserve"> SRCE_915 </t>
  </si>
  <si>
    <t>MASTRO TRIPLO EM TUBO FERRO GALVANIZADO, ALT (ÚTIL)= 6M (3,80M X 2" + 2,20M X 1 1/2"), INCLUSIVE BASE DE CONCRETO CICLÓPICO - REV 01</t>
  </si>
  <si>
    <t xml:space="preserve"> 32.2 </t>
  </si>
  <si>
    <t xml:space="preserve"> SRCE_687 </t>
  </si>
  <si>
    <t>BEBEDOURO INDUSTRIAL 100 LITROS COM 2 TORNEIRAS E 2 FONTES, CAPACIDADE DE 100 LITROS, COR AÇO INOX ESCOVADO - LIDER OU SIMILAR EQUIVALENTE</t>
  </si>
  <si>
    <t xml:space="preserve"> 32.3 </t>
  </si>
  <si>
    <t xml:space="preserve"> SRCE_713 </t>
  </si>
  <si>
    <t>BANCO DE CONCRETO POLIDO BASE EM ALVENARIA REBOCADA E PINTADA - MÃO DE OBRA E MATERIAIS</t>
  </si>
  <si>
    <t xml:space="preserve"> 32.4 </t>
  </si>
  <si>
    <t xml:space="preserve"> 103314 </t>
  </si>
  <si>
    <t>INSTALAÇÃO DE PERGOLADO DE MADEIRA, EM MAÇARANDUBA, ANGELIM OU EQUIVALENTE DA REGIÃO, FIXADO COM CONCRETO SOBRE PISO DE CONCRETO EXISTENTE. AF_11/2021</t>
  </si>
  <si>
    <t xml:space="preserve"> 32.5 </t>
  </si>
  <si>
    <t xml:space="preserve"> SRCE_823 </t>
  </si>
  <si>
    <t>RIPADO EM MADEIRA COM ACABAMENTO SERRADO EM RIPA DE 5 x 2,5cm - MÃO DE OBRA E MATERIAL</t>
  </si>
  <si>
    <t xml:space="preserve"> 32.6 </t>
  </si>
  <si>
    <t xml:space="preserve"> SRCE_802 </t>
  </si>
  <si>
    <t>MÓDULOS SOMBREADORES COM CAPACIDADE DE 03 (TRÊS) VEÍCULOS, MEDINDO 7,50M X 5,00M, COM ALTURA DE 2,30M, PADRÃO PF, EM TUBO GALVANIZADO COM PINTURA ELETROSTÁTICA E TELA DE SOMBREAMENTO, EM POLIETIILENO DE ALTA DENSIDADE, PARA COBERTURA DE ESTACIONAMENTO,  INCLUSO ESTRUTURA METÁLICA, TELA E BASE EM CONCRETO - INSTALADO</t>
  </si>
  <si>
    <t xml:space="preserve"> 32.7 </t>
  </si>
  <si>
    <t xml:space="preserve"> SRCE_994 </t>
  </si>
  <si>
    <t>AUTOMATIZADOR PARA PORTA PIVOTANTE, PORTA SOCIAL GIRO BRUHSLESS 24V 60Hz, FABRICADO PELA PPA OU SIMILAR EQUIVALENTE - FORNECIMENTO E INSTALAÇÃO</t>
  </si>
  <si>
    <t xml:space="preserve"> 32.8 </t>
  </si>
  <si>
    <t xml:space="preserve"> SRCE_1042 </t>
  </si>
  <si>
    <t xml:space="preserve"> 32.9 </t>
  </si>
  <si>
    <t xml:space="preserve"> SRCE_1151 </t>
  </si>
  <si>
    <t>EMBLEMA POLÍCIA FEDERAL (3,35x4,00m) BASE EM CHAPA DE ALUMINIO COMPOSTO PRATA COM GRAFISMO EM SERIGRAFIA E LOGOMARCA RECORTADA POR COMPUTADOR COM APLICAÇÃO DE ACRILICO 20mm, CONFORME PADRÃO DO  ORGÃO)  - FORNECIMENTO E COLOCAÇÃO</t>
  </si>
  <si>
    <t xml:space="preserve"> 32.10 </t>
  </si>
  <si>
    <t xml:space="preserve"> SRCE_1152 </t>
  </si>
  <si>
    <t>EMBLEMA POLÍCIA FEDERAL (2,30x2,75m) BASE EM CHAPA DE ALUMINIO COMPOSTO PRATA COM GRAFISMO EM SERIGRAFIA E LOGOMARCA RECORTADA POR COMPUTADOR COM APLICAÇÃO DE ACRILICO 20mm, CONFORME PADRÃO DO  ORGÃO)  - FORNECIMENTO E COLOCAÇÃO</t>
  </si>
  <si>
    <t xml:space="preserve"> 32.11 </t>
  </si>
  <si>
    <t xml:space="preserve"> SRCE_1153 </t>
  </si>
  <si>
    <t>LETREIRO EM CAIXA ALTA (7,30X0,60m), BASE EM CHAPA DE ALUMINIO COMPOSTO DOURADO COM GRAFISMO EM SERIGRAFIA RECORTADA POR COMPUTADOR COM APLICAÇÃO DE ACRILICO 20mm  - FORNECIMENTO E COLOCAÇÃO</t>
  </si>
  <si>
    <t xml:space="preserve"> 32.12 </t>
  </si>
  <si>
    <t xml:space="preserve"> SRCE_1154 </t>
  </si>
  <si>
    <t>LETREIRO EM CAIXA ALTA (9,15X0,80m), BASE EM CHAPA DE ALUMINIO COMPOSTO DOURADO COM GRAFISMO EM SERIGRAFIA RECORTADA POR COMPUTADOR COM APLICAÇÃO DE ACRILICO 20mm  - FORNECIMENTO E COLOCAÇÃO</t>
  </si>
  <si>
    <t>CRONOGRAMA FÍSICO-FINANCEIRO - REFORMA E AMPLIAÇÃO DA SEDE DE SUPERINTENDÊNCIA DE POLÍCIA FEDERAL DO CEARÁ (SR/PF/CE)</t>
  </si>
  <si>
    <t>TOTAIS</t>
  </si>
  <si>
    <t>1.0</t>
  </si>
  <si>
    <t>2.2</t>
  </si>
  <si>
    <t>2.4</t>
  </si>
  <si>
    <t>2.5</t>
  </si>
  <si>
    <t>2.6</t>
  </si>
  <si>
    <t>3.0</t>
  </si>
  <si>
    <t>3.1</t>
  </si>
  <si>
    <t>3.2</t>
  </si>
  <si>
    <t>3.3</t>
  </si>
  <si>
    <t>4.0</t>
  </si>
  <si>
    <t>5.0</t>
  </si>
  <si>
    <t>6.0</t>
  </si>
  <si>
    <t>7.0</t>
  </si>
  <si>
    <t>8.0</t>
  </si>
  <si>
    <t>9.0</t>
  </si>
  <si>
    <t>10.0</t>
  </si>
  <si>
    <t>11.0</t>
  </si>
  <si>
    <t>12.0</t>
  </si>
  <si>
    <t>13.0</t>
  </si>
  <si>
    <t>14.0</t>
  </si>
  <si>
    <t>15.0</t>
  </si>
  <si>
    <t>16.0</t>
  </si>
  <si>
    <t>17.0</t>
  </si>
  <si>
    <t>18.0</t>
  </si>
  <si>
    <t>19.0</t>
  </si>
  <si>
    <t>20.0</t>
  </si>
  <si>
    <t>21.0</t>
  </si>
  <si>
    <t>22.0</t>
  </si>
  <si>
    <t>23.0</t>
  </si>
  <si>
    <t>24.0</t>
  </si>
  <si>
    <t>25.0</t>
  </si>
  <si>
    <t>26.0</t>
  </si>
  <si>
    <t>27.0</t>
  </si>
  <si>
    <t>28.0</t>
  </si>
  <si>
    <t>29.0</t>
  </si>
  <si>
    <t>30.0</t>
  </si>
  <si>
    <t>31.0</t>
  </si>
  <si>
    <t>32.0</t>
  </si>
  <si>
    <t>2.0</t>
  </si>
  <si>
    <t>FUNDAÇÕES E ESTRUTURAS</t>
  </si>
  <si>
    <t>SETEMBRO DE 2023</t>
  </si>
  <si>
    <t>REVISÃO 02</t>
  </si>
  <si>
    <t xml:space="preserve"> SRCE_1321 </t>
  </si>
  <si>
    <t>ELEVADOR DE OBRA CREMALHEIRA</t>
  </si>
  <si>
    <t>MÊS</t>
  </si>
  <si>
    <t xml:space="preserve"> SRCE_1323 </t>
  </si>
  <si>
    <t>MONTAGEM DE ELEVADOR CREMALHEIRA COM ATÉ 24,00M DE ALTURA, CABINE SIMPLES - 1200KG OU 17 PESSOAS</t>
  </si>
  <si>
    <t xml:space="preserve"> SRCE_1324 </t>
  </si>
  <si>
    <t>DESMONTAGEM DE ELEVADOR CREMALHEIRA COM ATÉ 24,00M DE ALTURA, CABINE SIMPLES - 1200KG OU 17 PESSOAS</t>
  </si>
  <si>
    <t xml:space="preserve"> 1.3.9 </t>
  </si>
  <si>
    <t xml:space="preserve"> SRCE_1325 </t>
  </si>
  <si>
    <t>DEMOLIÇÃO/REMOÇÃO DE RUFO DE ALUMÍNIO OU SIMILAR</t>
  </si>
  <si>
    <t xml:space="preserve"> SRCE_1326 </t>
  </si>
  <si>
    <t xml:space="preserve"> 3.1.2.3 </t>
  </si>
  <si>
    <t xml:space="preserve"> SRCE_1331 </t>
  </si>
  <si>
    <t>ENSAIO - PROVA DE CARGA ESTÁTICA</t>
  </si>
  <si>
    <t xml:space="preserve"> 3.1.2.4 </t>
  </si>
  <si>
    <t xml:space="preserve"> SRCE_1332 </t>
  </si>
  <si>
    <t>ENSAIO - PROVA DE CARGA DINÂMICA - PARA 5 ESTACAS, INCLUSO MOBILIZAÇÃO DA EQUIPE COM 2 DIÁRIAS E RELATÓRIOS DE ANÁLISES CAPWAP POR ESTACA - COM EXCECUÇÃO EM 02 DIAS ENSAIO - PROVA DE CARGA DINÂMICA - PARA 5 ESTACAS, INCLUSO MOBILIZAÇÃO DA EQUIPE COM 2 DIÁRIAS E RELATÓRIOS DE ANÁLISES CAPWAP POR ESTACA - COM EXECUÇÃO EM 02 DIAS UN</t>
  </si>
  <si>
    <t>REVESTIMENTO DE PAREDE EM PASTILHA DE PORCELANA ESMALTADA 5X5CM, LINHA ENGENHARIA, COR BARENTS, ATLAS REFERÊNCIA M6329 OU SIMILAR, APLICADA COM ARGAMASSA AC-III, REJUNTADO.</t>
  </si>
  <si>
    <t xml:space="preserve"> SRCE_1341 </t>
  </si>
  <si>
    <t>FECHAMENTO HIDRÁULICO PARA EQUIPAMENTOS HIDRÔNICO DE 9000 A 36000 BTU/H,  COMPOSTO DE: 2 UNIÕES DE FERRO GALVANIZADO DE 3/4", 2 REGISTROS TIPO ESFERA DE 3/4", UMA VÁLVULA DE DESBALANCEAMENTO MODELO TA-COMPACT-P DN 20 MM, REF.: IMI HIDRONIC INDEPENDENTE DE PRESSÃO E COM ATUADOR TIPO EMO-T E COM TODAS AS CONEXÕES, 1 PAR DE MANGUEIRA FLEXÍVEL DE ALTA PRESSÃO COM CONEXÕES PARA LIGAÇÃO AO EQUIPAMENTO E TUBULAÇÃO DE ÁGUA GELADA, CONFORME ESPECIFICAÇÕES DE PROJETO, COM ISOLAMENTO ADEQUADO - MATERIAIS E MÃO DE OBRA</t>
  </si>
  <si>
    <t xml:space="preserve"> SRCE_1340 </t>
  </si>
  <si>
    <t>FECHAMENTO HIDRÁULICO PARA BOMBA CENTRIFUGA: BAC, BAGS, BAGP, COMPOSTO DE: UNIÕES DE FERRO GALVANIZADO DE 3/4", REGISTRO TIPO ESFERA DE 3/4", MANÔMETRO, FILTRO Y, VALVULAS TIPO BORBOLETA, VALVULA DE RETENÇÃO WAFER - CONFORME ESPECIFICAÇÕES DE PROJETO, COM ISOLAMENTO ADEQUADO – MATERIAIS E MÃO DE OBRA</t>
  </si>
  <si>
    <t>LUMINÁRIA LED (COM DRIVER E RABICHO), 36W, QUADRADA DE EMBUTIR, FLUXO LUMINOSO 4580lm, E EFICÁCIA LUMINOSA MÍNIMA DE 131LM/W, EMISSÃO DE LUZ NA COR 4000K, CORPO EM ALUMÍNIO COM PINTURA MICROTEXTURIZADA NA COR BRANCA - REF. LUMICENTER LHT43-E4000840 OU EQUIVALENTE</t>
  </si>
  <si>
    <t xml:space="preserve"> SRCE_1327 </t>
  </si>
  <si>
    <t>AMPLIFICADOR XLS 1502 - CROWN, OU EQUIVALENTE TÉCNICO, FORNECIMENTO E INSTALAÇÃO</t>
  </si>
  <si>
    <t>Item</t>
  </si>
  <si>
    <t>Mês 01</t>
  </si>
  <si>
    <t>Mês 02</t>
  </si>
  <si>
    <t>Mês 03</t>
  </si>
  <si>
    <t>Mês 04</t>
  </si>
  <si>
    <t>Mês 05</t>
  </si>
  <si>
    <t>Mês 06</t>
  </si>
  <si>
    <t>Mês 07</t>
  </si>
  <si>
    <t>Mês 08</t>
  </si>
  <si>
    <t>Mês 09</t>
  </si>
  <si>
    <t>Mês 10</t>
  </si>
  <si>
    <t>Mês 11</t>
  </si>
  <si>
    <t>Mês 12</t>
  </si>
  <si>
    <t>Mês 13</t>
  </si>
  <si>
    <t>Mês 14</t>
  </si>
  <si>
    <t>Mês 15</t>
  </si>
  <si>
    <t>Mês 16</t>
  </si>
  <si>
    <t>Mês 17</t>
  </si>
  <si>
    <t>Mês 18</t>
  </si>
  <si>
    <t>Mês 19</t>
  </si>
  <si>
    <t>Mês 20</t>
  </si>
  <si>
    <t>Mês 21</t>
  </si>
  <si>
    <t>Mês 22</t>
  </si>
  <si>
    <t>Mês 23</t>
  </si>
  <si>
    <t>Mês 24</t>
  </si>
  <si>
    <t>Mês 25</t>
  </si>
  <si>
    <t>Mês 26</t>
  </si>
  <si>
    <t>Mês 27</t>
  </si>
  <si>
    <t>Mês 28</t>
  </si>
  <si>
    <t>Mês 29</t>
  </si>
  <si>
    <t>Mês 30</t>
  </si>
  <si>
    <t>Mês 31</t>
  </si>
  <si>
    <t>Mês 32</t>
  </si>
  <si>
    <t>Mês 33</t>
  </si>
  <si>
    <t>Mês 34</t>
  </si>
  <si>
    <t>Mês 35</t>
  </si>
  <si>
    <t>Mês 36</t>
  </si>
  <si>
    <t>Planilha Orçamentária Sintética Com Valor do Material e da Mão de Obra</t>
  </si>
  <si>
    <t>Valor Unit com BDI</t>
  </si>
  <si>
    <t>Peso (%)</t>
  </si>
  <si>
    <t xml:space="preserve"> 3.2.1.1 </t>
  </si>
  <si>
    <t xml:space="preserve"> 3.2.1.1.1 </t>
  </si>
  <si>
    <t xml:space="preserve"> 3.2.1.1.2 </t>
  </si>
  <si>
    <t xml:space="preserve"> 3.2.1.2 </t>
  </si>
  <si>
    <t xml:space="preserve"> 3.2.1.2.1 </t>
  </si>
  <si>
    <t xml:space="preserve"> 3.2.1.2.2 </t>
  </si>
  <si>
    <t xml:space="preserve"> 3.2.1.2.3 </t>
  </si>
  <si>
    <t xml:space="preserve"> 3.2.1.2.4 </t>
  </si>
  <si>
    <t xml:space="preserve"> 3.2.1.2.5 </t>
  </si>
  <si>
    <t xml:space="preserve"> 3.2.1.2.6 </t>
  </si>
  <si>
    <t xml:space="preserve"> 3.2.1.2.7 </t>
  </si>
  <si>
    <t xml:space="preserve"> 3.2.1.2.8 </t>
  </si>
  <si>
    <t xml:space="preserve"> 3.2.2.2.9 </t>
  </si>
  <si>
    <t xml:space="preserve"> 3.2.3.3 </t>
  </si>
  <si>
    <t>Obra</t>
  </si>
  <si>
    <t>SUDECAP - 05/2023 - Minas Gerais
CPOS/CDHU - 05/2023 - São Paulo
FDE - 04/2023 - São Paulo
AGESUL - 01/2023 - Mato Grosso do Sul
AGETOP CIVIL - 06/2023 - Goiás
EMBASA - 05/2023 - Bahia
CAERN - 05/2023 - Rio Grande do Norte</t>
  </si>
  <si>
    <t>OBRA DE REFORMA E AMPLIAÇÃO DA SEDE DA SUPERINTENDÊNCIA DE POLÍCIA FEDERAL NO CEARÁ (SR/PF/CE)</t>
  </si>
  <si>
    <t xml:space="preserve">SINAPI - 07/2023 - Ceará
SICRO3 - 04/2023 - Ceará
ORSE - 06/2023 - Sergipe
SEINFRA - 027 - Ceará
SETOP - 04/2023 - Minas Gerais
IOPES - 05/2023 - Espírito Santo
</t>
  </si>
  <si>
    <r>
      <t xml:space="preserve">Padrão - </t>
    </r>
    <r>
      <rPr>
        <b/>
        <sz val="10"/>
        <color rgb="FF002060"/>
        <rFont val="Aptos Narrow"/>
        <family val="2"/>
      </rPr>
      <t>20,48%</t>
    </r>
    <r>
      <rPr>
        <b/>
        <sz val="10"/>
        <rFont val="Aptos Narrow"/>
        <family val="2"/>
      </rPr>
      <t xml:space="preserve">
Equipamento para Aquisição Permanente - </t>
    </r>
    <r>
      <rPr>
        <b/>
        <sz val="10"/>
        <color theme="5"/>
        <rFont val="Aptos Narrow"/>
        <family val="2"/>
      </rPr>
      <t>14,96%</t>
    </r>
    <r>
      <rPr>
        <b/>
        <sz val="10"/>
        <rFont val="Aptos Narrow"/>
        <family val="2"/>
      </rPr>
      <t xml:space="preserve">
</t>
    </r>
  </si>
  <si>
    <t>Não Desonerado: 0,00%</t>
  </si>
  <si>
    <t>Obra: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</si>
</sst>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R$&quot;\ * #,##0.00_-;\-&quot;R$&quot;\ * #,##0.00_-;_-&quot;R$&quot;\ * &quot;-&quot;??_-;_-@_-"/>
    <numFmt numFmtId="43" formatCode="_-* #,##0.00_-;\-* #,##0.00_-;_-* &quot;-&quot;??_-;_-@_-"/>
    <numFmt numFmtId="164" formatCode="#,##0.00\ %"/>
  </numFmts>
  <fonts count="31" x14ac:knownFonts="1">
    <font>
      <sz val="11"/>
      <color theme="1"/>
      <name val="Arial Narrow"/>
      <family val="2"/>
    </font>
    <font>
      <sz val="11"/>
      <color theme="1"/>
      <name val="Arial Narrow"/>
      <family val="2"/>
    </font>
    <font>
      <b/>
      <sz val="11"/>
      <name val="Arial"/>
      <family val="1"/>
    </font>
    <font>
      <b/>
      <sz val="10"/>
      <name val="Arial"/>
      <family val="1"/>
    </font>
    <font>
      <b/>
      <sz val="10"/>
      <color rgb="FF000000"/>
      <name val="Arial"/>
      <family val="1"/>
    </font>
    <font>
      <sz val="10"/>
      <name val="Arial"/>
      <family val="1"/>
    </font>
    <font>
      <b/>
      <sz val="11"/>
      <name val="Bahnschrift Condensed"/>
      <family val="2"/>
    </font>
    <font>
      <b/>
      <sz val="10"/>
      <name val="Bahnschrift Condensed"/>
      <family val="2"/>
    </font>
    <font>
      <sz val="11"/>
      <color theme="1"/>
      <name val="Bahnschrift Condensed"/>
      <family val="2"/>
    </font>
    <font>
      <b/>
      <sz val="12"/>
      <name val="Bahnschrift Condensed"/>
      <family val="2"/>
    </font>
    <font>
      <b/>
      <sz val="16"/>
      <name val="Bahnschrift Condensed"/>
      <family val="2"/>
    </font>
    <font>
      <sz val="10"/>
      <color theme="1"/>
      <name val="Arial Narrow"/>
      <family val="2"/>
    </font>
    <font>
      <sz val="10"/>
      <name val="Arial"/>
      <family val="2"/>
    </font>
    <font>
      <sz val="10"/>
      <color rgb="FF000000"/>
      <name val="Arial"/>
      <family val="2"/>
    </font>
    <font>
      <b/>
      <sz val="12"/>
      <color rgb="FFFF0000"/>
      <name val="Bahnschrift Condensed"/>
      <family val="2"/>
    </font>
    <font>
      <b/>
      <sz val="22"/>
      <name val="Bahnschrift Condensed"/>
      <family val="2"/>
    </font>
    <font>
      <b/>
      <sz val="10"/>
      <color rgb="FF000000"/>
      <name val="Aptos Narrow"/>
      <family val="2"/>
    </font>
    <font>
      <sz val="10"/>
      <color rgb="FF000000"/>
      <name val="Aptos Narrow"/>
      <family val="2"/>
    </font>
    <font>
      <b/>
      <sz val="10"/>
      <name val="Aptos Narrow"/>
      <family val="2"/>
    </font>
    <font>
      <sz val="10"/>
      <name val="Aptos Narrow"/>
      <family val="2"/>
    </font>
    <font>
      <b/>
      <sz val="11"/>
      <name val="Aptos Narrow"/>
      <family val="2"/>
    </font>
    <font>
      <sz val="11"/>
      <name val="Aptos Narrow"/>
      <family val="2"/>
    </font>
    <font>
      <sz val="11"/>
      <color theme="1"/>
      <name val="Aptos Narrow"/>
      <family val="2"/>
    </font>
    <font>
      <b/>
      <sz val="11"/>
      <color rgb="FF000000"/>
      <name val="Aptos Narrow"/>
      <family val="2"/>
    </font>
    <font>
      <b/>
      <sz val="11"/>
      <color theme="1"/>
      <name val="Aptos Narrow"/>
      <family val="2"/>
    </font>
    <font>
      <sz val="8"/>
      <name val="Arial Narrow"/>
      <family val="2"/>
    </font>
    <font>
      <b/>
      <sz val="8"/>
      <name val="Aptos Narrow"/>
      <family val="2"/>
    </font>
    <font>
      <b/>
      <sz val="14"/>
      <name val="Aptos Narrow"/>
      <family val="2"/>
    </font>
    <font>
      <b/>
      <sz val="10"/>
      <color rgb="FF002060"/>
      <name val="Aptos Narrow"/>
      <family val="2"/>
    </font>
    <font>
      <b/>
      <sz val="10"/>
      <color theme="5"/>
      <name val="Aptos Narrow"/>
      <family val="2"/>
    </font>
    <font>
      <sz val="11"/>
      <name val="Arial"/>
      <family val="1"/>
    </font>
  </fonts>
  <fills count="11">
    <fill>
      <patternFill patternType="none"/>
    </fill>
    <fill>
      <patternFill patternType="gray125"/>
    </fill>
    <fill>
      <patternFill patternType="solid">
        <fgColor rgb="FFFFFFFF"/>
      </patternFill>
    </fill>
    <fill>
      <patternFill patternType="solid">
        <fgColor rgb="FFD8ECF6"/>
      </patternFill>
    </fill>
    <fill>
      <patternFill patternType="solid">
        <fgColor rgb="FFDFF0D8"/>
      </patternFill>
    </fill>
    <fill>
      <patternFill patternType="solid">
        <fgColor rgb="FFF7F3DF"/>
      </patternFill>
    </fill>
    <fill>
      <patternFill patternType="solid">
        <fgColor theme="2"/>
        <bgColor indexed="64"/>
      </patternFill>
    </fill>
    <fill>
      <patternFill patternType="lightDown">
        <fgColor rgb="FFFF0000"/>
      </patternFill>
    </fill>
    <fill>
      <patternFill patternType="solid">
        <fgColor rgb="FFFFFF00"/>
        <bgColor indexed="64"/>
      </patternFill>
    </fill>
    <fill>
      <patternFill patternType="solid">
        <fgColor theme="9" tint="0.59999389629810485"/>
        <bgColor indexed="64"/>
      </patternFill>
    </fill>
    <fill>
      <patternFill patternType="solid">
        <fgColor theme="8" tint="0.59999389629810485"/>
        <bgColor indexed="64"/>
      </patternFill>
    </fill>
  </fills>
  <borders count="38">
    <border>
      <left/>
      <right/>
      <top/>
      <bottom/>
      <diagonal/>
    </border>
    <border>
      <left style="thin">
        <color rgb="FFCCCCCC"/>
      </left>
      <right style="thin">
        <color rgb="FFCCCCCC"/>
      </right>
      <top style="thin">
        <color rgb="FFCCCCCC"/>
      </top>
      <bottom style="thin">
        <color rgb="FFCCCCCC"/>
      </bottom>
      <diagonal/>
    </border>
    <border>
      <left style="medium">
        <color theme="1" tint="0.499984740745262"/>
      </left>
      <right style="medium">
        <color theme="1" tint="0.499984740745262"/>
      </right>
      <top style="medium">
        <color theme="1" tint="0.499984740745262"/>
      </top>
      <bottom style="medium">
        <color theme="1" tint="0.499984740745262"/>
      </bottom>
      <diagonal/>
    </border>
    <border>
      <left style="medium">
        <color theme="1" tint="0.499984740745262"/>
      </left>
      <right/>
      <top style="medium">
        <color theme="1" tint="0.499984740745262"/>
      </top>
      <bottom/>
      <diagonal/>
    </border>
    <border>
      <left/>
      <right/>
      <top style="medium">
        <color theme="1" tint="0.499984740745262"/>
      </top>
      <bottom/>
      <diagonal/>
    </border>
    <border>
      <left/>
      <right style="medium">
        <color theme="1" tint="0.499984740745262"/>
      </right>
      <top style="medium">
        <color theme="1" tint="0.499984740745262"/>
      </top>
      <bottom/>
      <diagonal/>
    </border>
    <border>
      <left style="medium">
        <color theme="1" tint="0.499984740745262"/>
      </left>
      <right/>
      <top/>
      <bottom/>
      <diagonal/>
    </border>
    <border>
      <left/>
      <right style="medium">
        <color theme="1" tint="0.499984740745262"/>
      </right>
      <top/>
      <bottom/>
      <diagonal/>
    </border>
    <border>
      <left style="medium">
        <color theme="1" tint="0.499984740745262"/>
      </left>
      <right/>
      <top/>
      <bottom style="medium">
        <color theme="1" tint="0.499984740745262"/>
      </bottom>
      <diagonal/>
    </border>
    <border>
      <left/>
      <right/>
      <top/>
      <bottom style="medium">
        <color theme="1" tint="0.499984740745262"/>
      </bottom>
      <diagonal/>
    </border>
    <border>
      <left/>
      <right style="medium">
        <color theme="1" tint="0.499984740745262"/>
      </right>
      <top/>
      <bottom style="medium">
        <color theme="1" tint="0.499984740745262"/>
      </bottom>
      <diagonal/>
    </border>
    <border>
      <left style="thin">
        <color rgb="FFCCCCCC"/>
      </left>
      <right style="thin">
        <color rgb="FFCCCCCC"/>
      </right>
      <top/>
      <bottom style="thin">
        <color rgb="FFCCCCCC"/>
      </bottom>
      <diagonal/>
    </border>
    <border>
      <left style="medium">
        <color theme="1" tint="0.499984740745262"/>
      </left>
      <right/>
      <top style="medium">
        <color theme="1" tint="0.499984740745262"/>
      </top>
      <bottom style="medium">
        <color theme="1" tint="0.499984740745262"/>
      </bottom>
      <diagonal/>
    </border>
    <border>
      <left/>
      <right/>
      <top style="medium">
        <color theme="1" tint="0.499984740745262"/>
      </top>
      <bottom style="medium">
        <color theme="1" tint="0.499984740745262"/>
      </bottom>
      <diagonal/>
    </border>
    <border>
      <left/>
      <right style="medium">
        <color theme="1" tint="0.499984740745262"/>
      </right>
      <top style="medium">
        <color theme="1" tint="0.499984740745262"/>
      </top>
      <bottom style="medium">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hair">
        <color theme="1" tint="0.499984740745262"/>
      </left>
      <right style="hair">
        <color theme="1" tint="0.499984740745262"/>
      </right>
      <top/>
      <bottom style="hair">
        <color theme="1" tint="0.499984740745262"/>
      </bottom>
      <diagonal/>
    </border>
    <border>
      <left style="medium">
        <color theme="1" tint="0.499984740745262"/>
      </left>
      <right style="thin">
        <color rgb="FFCCCCCC"/>
      </right>
      <top style="medium">
        <color theme="1" tint="0.499984740745262"/>
      </top>
      <bottom style="medium">
        <color theme="1" tint="0.499984740745262"/>
      </bottom>
      <diagonal/>
    </border>
    <border>
      <left style="thin">
        <color rgb="FFCCCCCC"/>
      </left>
      <right style="thin">
        <color rgb="FFCCCCCC"/>
      </right>
      <top style="medium">
        <color theme="1" tint="0.499984740745262"/>
      </top>
      <bottom style="medium">
        <color theme="1" tint="0.499984740745262"/>
      </bottom>
      <diagonal/>
    </border>
    <border>
      <left style="thin">
        <color rgb="FFCCCCCC"/>
      </left>
      <right style="medium">
        <color theme="1" tint="0.499984740745262"/>
      </right>
      <top style="medium">
        <color theme="1" tint="0.499984740745262"/>
      </top>
      <bottom style="medium">
        <color theme="1" tint="0.499984740745262"/>
      </bottom>
      <diagonal/>
    </border>
    <border>
      <left style="thin">
        <color rgb="FFCCCCCC"/>
      </left>
      <right/>
      <top style="medium">
        <color theme="1" tint="0.499984740745262"/>
      </top>
      <bottom style="medium">
        <color theme="1" tint="0.499984740745262"/>
      </bottom>
      <diagonal/>
    </border>
    <border>
      <left/>
      <right style="thin">
        <color rgb="FFCCCCCC"/>
      </right>
      <top style="thin">
        <color rgb="FFCCCCCC"/>
      </top>
      <bottom style="thin">
        <color rgb="FFCCCCCC"/>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top/>
      <bottom style="thin">
        <color theme="1" tint="0.499984740745262"/>
      </bottom>
      <diagonal/>
    </border>
    <border>
      <left style="medium">
        <color theme="1" tint="0.499984740745262"/>
      </left>
      <right style="thin">
        <color theme="1" tint="0.499984740745262"/>
      </right>
      <top style="medium">
        <color theme="1" tint="0.499984740745262"/>
      </top>
      <bottom style="medium">
        <color theme="1" tint="0.499984740745262"/>
      </bottom>
      <diagonal/>
    </border>
    <border>
      <left style="thin">
        <color theme="1" tint="0.499984740745262"/>
      </left>
      <right style="thin">
        <color theme="1" tint="0.499984740745262"/>
      </right>
      <top style="medium">
        <color theme="1" tint="0.499984740745262"/>
      </top>
      <bottom style="medium">
        <color theme="1" tint="0.499984740745262"/>
      </bottom>
      <diagonal/>
    </border>
    <border>
      <left style="thin">
        <color theme="1" tint="0.499984740745262"/>
      </left>
      <right style="medium">
        <color theme="1" tint="0.499984740745262"/>
      </right>
      <top style="medium">
        <color theme="1" tint="0.499984740745262"/>
      </top>
      <bottom style="medium">
        <color theme="1" tint="0.499984740745262"/>
      </bottom>
      <diagonal/>
    </border>
    <border>
      <left style="thin">
        <color theme="1" tint="0.499984740745262"/>
      </left>
      <right style="thin">
        <color theme="1" tint="0.499984740745262"/>
      </right>
      <top/>
      <bottom/>
      <diagonal/>
    </border>
    <border>
      <left/>
      <right/>
      <top/>
      <bottom style="thin">
        <color theme="1" tint="0.499984740745262"/>
      </bottom>
      <diagonal/>
    </border>
    <border>
      <left/>
      <right/>
      <top style="thin">
        <color theme="1" tint="0.499984740745262"/>
      </top>
      <bottom style="thin">
        <color theme="1" tint="0.499984740745262"/>
      </bottom>
      <diagonal/>
    </border>
    <border>
      <left style="thin">
        <color rgb="FFCCCCCC"/>
      </left>
      <right/>
      <top style="thin">
        <color theme="1" tint="0.499984740745262"/>
      </top>
      <bottom style="thin">
        <color rgb="FFCCCCCC"/>
      </bottom>
      <diagonal/>
    </border>
    <border>
      <left/>
      <right/>
      <top style="thin">
        <color theme="1" tint="0.499984740745262"/>
      </top>
      <bottom style="thin">
        <color rgb="FFCCCCCC"/>
      </bottom>
      <diagonal/>
    </border>
    <border>
      <left/>
      <right style="thin">
        <color rgb="FFCCCCCC"/>
      </right>
      <top style="thin">
        <color theme="1" tint="0.499984740745262"/>
      </top>
      <bottom style="thin">
        <color rgb="FFCCCCCC"/>
      </bottom>
      <diagonal/>
    </border>
  </borders>
  <cellStyleXfs count="9">
    <xf numFmtId="0" fontId="0" fillId="0" borderId="0"/>
    <xf numFmtId="44" fontId="1" fillId="0" borderId="0" applyFont="0" applyFill="0" applyBorder="0" applyAlignment="0" applyProtection="0"/>
    <xf numFmtId="44" fontId="11" fillId="7" borderId="16">
      <alignment horizontal="center" vertical="center"/>
    </xf>
    <xf numFmtId="0" fontId="12" fillId="0" borderId="0"/>
    <xf numFmtId="43" fontId="12" fillId="0" borderId="0" applyFont="0" applyFill="0" applyBorder="0" applyAlignment="0" applyProtection="0"/>
    <xf numFmtId="10" fontId="13" fillId="9" borderId="1">
      <alignment horizontal="right" vertical="top" wrapText="1"/>
    </xf>
    <xf numFmtId="43" fontId="1" fillId="0" borderId="0" applyFont="0" applyFill="0" applyBorder="0" applyAlignment="0" applyProtection="0"/>
    <xf numFmtId="9" fontId="1" fillId="0" borderId="0" applyFont="0" applyFill="0" applyBorder="0" applyAlignment="0" applyProtection="0"/>
    <xf numFmtId="0" fontId="30" fillId="0" borderId="0"/>
  </cellStyleXfs>
  <cellXfs count="200">
    <xf numFmtId="0" fontId="0" fillId="0" borderId="0" xfId="0"/>
    <xf numFmtId="4" fontId="4" fillId="3" borderId="1" xfId="0" applyNumberFormat="1" applyFont="1" applyFill="1" applyBorder="1" applyAlignment="1">
      <alignment horizontal="right" vertical="top" wrapText="1"/>
    </xf>
    <xf numFmtId="164" fontId="4" fillId="3" borderId="1" xfId="0" applyNumberFormat="1" applyFont="1" applyFill="1" applyBorder="1" applyAlignment="1">
      <alignment horizontal="right" vertical="top" wrapText="1"/>
    </xf>
    <xf numFmtId="0" fontId="3" fillId="2" borderId="0" xfId="0" applyFont="1" applyFill="1" applyAlignment="1">
      <alignment horizontal="right" vertical="top" wrapText="1"/>
    </xf>
    <xf numFmtId="0" fontId="5" fillId="2" borderId="0" xfId="0" applyFont="1" applyFill="1" applyAlignment="1">
      <alignment horizontal="center" vertical="top" wrapText="1"/>
    </xf>
    <xf numFmtId="0" fontId="5" fillId="2" borderId="0" xfId="0" applyFont="1" applyFill="1" applyAlignment="1">
      <alignment horizontal="left" vertical="top" wrapText="1"/>
    </xf>
    <xf numFmtId="0" fontId="3" fillId="2" borderId="0" xfId="0" applyFont="1" applyFill="1" applyAlignment="1">
      <alignment horizontal="center" vertical="top" wrapText="1"/>
    </xf>
    <xf numFmtId="0" fontId="6" fillId="6" borderId="3" xfId="0" applyFont="1" applyFill="1" applyBorder="1" applyAlignment="1">
      <alignment horizontal="left" vertical="top" wrapText="1"/>
    </xf>
    <xf numFmtId="0" fontId="6" fillId="6" borderId="4" xfId="0" applyFont="1" applyFill="1" applyBorder="1" applyAlignment="1">
      <alignment horizontal="left" vertical="top" wrapText="1"/>
    </xf>
    <xf numFmtId="0" fontId="7" fillId="6" borderId="6" xfId="0" applyFont="1" applyFill="1" applyBorder="1" applyAlignment="1">
      <alignment horizontal="left" vertical="top" wrapText="1"/>
    </xf>
    <xf numFmtId="0" fontId="7" fillId="6" borderId="0" xfId="0" applyFont="1" applyFill="1" applyAlignment="1">
      <alignment horizontal="left" vertical="top" wrapText="1"/>
    </xf>
    <xf numFmtId="0" fontId="10" fillId="6" borderId="0" xfId="0" applyFont="1" applyFill="1" applyAlignment="1">
      <alignment horizontal="left" vertical="center" wrapText="1"/>
    </xf>
    <xf numFmtId="0" fontId="0" fillId="0" borderId="0" xfId="0" applyAlignment="1">
      <alignment horizontal="center"/>
    </xf>
    <xf numFmtId="0" fontId="6" fillId="6" borderId="9" xfId="0" applyFont="1" applyFill="1" applyBorder="1" applyAlignment="1">
      <alignment wrapText="1"/>
    </xf>
    <xf numFmtId="0" fontId="2" fillId="2" borderId="0" xfId="0" applyFont="1" applyFill="1" applyAlignment="1">
      <alignment horizontal="center" wrapText="1"/>
    </xf>
    <xf numFmtId="0" fontId="8" fillId="6" borderId="9" xfId="0" applyFont="1" applyFill="1" applyBorder="1"/>
    <xf numFmtId="0" fontId="6" fillId="6" borderId="4" xfId="0" applyFont="1" applyFill="1" applyBorder="1" applyAlignment="1">
      <alignment vertical="top" wrapText="1"/>
    </xf>
    <xf numFmtId="0" fontId="7" fillId="6" borderId="0" xfId="0" applyFont="1" applyFill="1" applyAlignment="1">
      <alignment vertical="top" wrapText="1"/>
    </xf>
    <xf numFmtId="0" fontId="6" fillId="6" borderId="14" xfId="0" applyFont="1" applyFill="1" applyBorder="1" applyAlignment="1">
      <alignment horizontal="center" vertical="center" wrapText="1"/>
    </xf>
    <xf numFmtId="0" fontId="6" fillId="6" borderId="2" xfId="0" applyFont="1" applyFill="1" applyBorder="1" applyAlignment="1">
      <alignment horizontal="center" vertical="center" wrapText="1"/>
    </xf>
    <xf numFmtId="0" fontId="8" fillId="0" borderId="0" xfId="0" applyFont="1" applyAlignment="1">
      <alignment horizontal="center" vertical="center"/>
    </xf>
    <xf numFmtId="0" fontId="8" fillId="6" borderId="8" xfId="0" applyFont="1" applyFill="1" applyBorder="1"/>
    <xf numFmtId="0" fontId="0" fillId="0" borderId="0" xfId="0" applyAlignment="1">
      <alignment horizontal="left" vertical="center"/>
    </xf>
    <xf numFmtId="0" fontId="0" fillId="0" borderId="0" xfId="0" applyAlignment="1">
      <alignment horizontal="center" vertical="center"/>
    </xf>
    <xf numFmtId="164" fontId="4" fillId="6" borderId="11" xfId="0" applyNumberFormat="1" applyFont="1" applyFill="1" applyBorder="1" applyAlignment="1">
      <alignment horizontal="center" vertical="center"/>
    </xf>
    <xf numFmtId="164" fontId="4" fillId="6" borderId="1" xfId="0" applyNumberFormat="1" applyFont="1" applyFill="1" applyBorder="1" applyAlignment="1">
      <alignment horizontal="center" vertical="center"/>
    </xf>
    <xf numFmtId="164" fontId="4" fillId="3" borderId="1" xfId="0" applyNumberFormat="1" applyFont="1" applyFill="1" applyBorder="1" applyAlignment="1">
      <alignment horizontal="center" vertical="center"/>
    </xf>
    <xf numFmtId="4" fontId="4" fillId="6" borderId="11" xfId="0" applyNumberFormat="1" applyFont="1" applyFill="1" applyBorder="1" applyAlignment="1">
      <alignment horizontal="left" vertical="center"/>
    </xf>
    <xf numFmtId="4" fontId="4" fillId="6" borderId="1" xfId="0" applyNumberFormat="1" applyFont="1" applyFill="1" applyBorder="1" applyAlignment="1">
      <alignment horizontal="left" vertical="center"/>
    </xf>
    <xf numFmtId="4" fontId="4" fillId="3" borderId="1" xfId="0" applyNumberFormat="1" applyFont="1" applyFill="1" applyBorder="1" applyAlignment="1">
      <alignment horizontal="left" vertical="center"/>
    </xf>
    <xf numFmtId="4" fontId="0" fillId="0" borderId="0" xfId="0" applyNumberFormat="1" applyAlignment="1">
      <alignment horizontal="left" vertical="center"/>
    </xf>
    <xf numFmtId="0" fontId="4" fillId="6" borderId="1" xfId="0" applyFont="1" applyFill="1" applyBorder="1" applyAlignment="1">
      <alignment vertical="center"/>
    </xf>
    <xf numFmtId="0" fontId="4" fillId="6" borderId="22" xfId="0" applyFont="1" applyFill="1" applyBorder="1" applyAlignment="1">
      <alignment vertical="center"/>
    </xf>
    <xf numFmtId="0" fontId="4" fillId="6" borderId="21" xfId="0" applyFont="1" applyFill="1" applyBorder="1" applyAlignment="1">
      <alignment vertical="center"/>
    </xf>
    <xf numFmtId="0" fontId="4" fillId="6" borderId="23" xfId="0" applyFont="1" applyFill="1" applyBorder="1" applyAlignment="1">
      <alignment vertical="center"/>
    </xf>
    <xf numFmtId="0" fontId="8" fillId="6" borderId="10" xfId="0" applyFont="1" applyFill="1" applyBorder="1" applyAlignment="1">
      <alignment horizontal="center"/>
    </xf>
    <xf numFmtId="0" fontId="4" fillId="3" borderId="1" xfId="0" applyFont="1" applyFill="1" applyBorder="1" applyAlignment="1">
      <alignment vertical="center"/>
    </xf>
    <xf numFmtId="0" fontId="4" fillId="3" borderId="21" xfId="0" applyFont="1" applyFill="1" applyBorder="1" applyAlignment="1">
      <alignment vertical="center"/>
    </xf>
    <xf numFmtId="0" fontId="4" fillId="3" borderId="22" xfId="0" applyFont="1" applyFill="1" applyBorder="1" applyAlignment="1">
      <alignment vertical="center"/>
    </xf>
    <xf numFmtId="0" fontId="4" fillId="3" borderId="23" xfId="0" applyFont="1" applyFill="1" applyBorder="1" applyAlignment="1">
      <alignment vertical="center"/>
    </xf>
    <xf numFmtId="0" fontId="4" fillId="6" borderId="22" xfId="0" applyFont="1" applyFill="1" applyBorder="1" applyAlignment="1">
      <alignment horizontal="left" vertical="center"/>
    </xf>
    <xf numFmtId="0" fontId="3" fillId="2" borderId="0" xfId="0" applyFont="1" applyFill="1" applyAlignment="1">
      <alignment vertical="top" wrapText="1"/>
    </xf>
    <xf numFmtId="4" fontId="3" fillId="2" borderId="0" xfId="0" applyNumberFormat="1" applyFont="1" applyFill="1" applyAlignment="1">
      <alignment vertical="top" wrapText="1"/>
    </xf>
    <xf numFmtId="0" fontId="5" fillId="2" borderId="0" xfId="0" applyFont="1" applyFill="1" applyAlignment="1">
      <alignment vertical="top" wrapText="1"/>
    </xf>
    <xf numFmtId="0" fontId="6" fillId="6" borderId="5" xfId="0" applyFont="1" applyFill="1" applyBorder="1" applyAlignment="1">
      <alignment vertical="top" wrapText="1"/>
    </xf>
    <xf numFmtId="0" fontId="7" fillId="6" borderId="7" xfId="0" applyFont="1" applyFill="1" applyBorder="1" applyAlignment="1">
      <alignment vertical="top" wrapText="1"/>
    </xf>
    <xf numFmtId="0" fontId="6" fillId="6" borderId="17" xfId="0" applyFont="1" applyFill="1" applyBorder="1" applyAlignment="1">
      <alignment vertical="center" wrapText="1"/>
    </xf>
    <xf numFmtId="0" fontId="6" fillId="6" borderId="18" xfId="0" applyFont="1" applyFill="1" applyBorder="1" applyAlignment="1">
      <alignment vertical="center" wrapText="1"/>
    </xf>
    <xf numFmtId="0" fontId="6" fillId="6" borderId="20" xfId="0" applyFont="1" applyFill="1" applyBorder="1" applyAlignment="1">
      <alignment vertical="center" wrapText="1"/>
    </xf>
    <xf numFmtId="0" fontId="6" fillId="6" borderId="19" xfId="0" applyFont="1" applyFill="1" applyBorder="1" applyAlignment="1">
      <alignment vertical="center" wrapText="1"/>
    </xf>
    <xf numFmtId="0" fontId="4" fillId="6" borderId="11" xfId="0" applyFont="1" applyFill="1" applyBorder="1" applyAlignment="1">
      <alignment vertical="center"/>
    </xf>
    <xf numFmtId="4" fontId="4" fillId="6" borderId="1" xfId="0" applyNumberFormat="1" applyFont="1" applyFill="1" applyBorder="1" applyAlignment="1">
      <alignment horizontal="right" vertical="top" wrapText="1"/>
    </xf>
    <xf numFmtId="0" fontId="4" fillId="6" borderId="1" xfId="0" applyFont="1" applyFill="1" applyBorder="1" applyAlignment="1">
      <alignment horizontal="left" vertical="top"/>
    </xf>
    <xf numFmtId="0" fontId="9" fillId="0" borderId="0" xfId="0" applyFont="1" applyAlignment="1">
      <alignment horizontal="center" vertical="center"/>
    </xf>
    <xf numFmtId="0" fontId="2" fillId="0" borderId="0" xfId="0" applyFont="1" applyAlignment="1">
      <alignment horizontal="center" vertical="center" wrapText="1"/>
    </xf>
    <xf numFmtId="0" fontId="4" fillId="3" borderId="1" xfId="0" applyFont="1" applyFill="1" applyBorder="1" applyAlignment="1">
      <alignment vertical="top" wrapText="1"/>
    </xf>
    <xf numFmtId="0" fontId="4" fillId="6" borderId="1" xfId="0" applyFont="1" applyFill="1" applyBorder="1" applyAlignment="1">
      <alignment vertical="top" wrapText="1"/>
    </xf>
    <xf numFmtId="164" fontId="4" fillId="6" borderId="1" xfId="0" applyNumberFormat="1" applyFont="1" applyFill="1" applyBorder="1" applyAlignment="1">
      <alignment horizontal="right" vertical="top" wrapText="1"/>
    </xf>
    <xf numFmtId="0" fontId="4" fillId="6" borderId="1" xfId="0" applyFont="1" applyFill="1" applyBorder="1" applyAlignment="1">
      <alignment vertical="top"/>
    </xf>
    <xf numFmtId="0" fontId="16" fillId="3" borderId="1" xfId="0" applyFont="1" applyFill="1" applyBorder="1" applyAlignment="1">
      <alignment horizontal="left" vertical="center" wrapText="1"/>
    </xf>
    <xf numFmtId="4" fontId="16" fillId="3" borderId="1" xfId="0" applyNumberFormat="1" applyFont="1" applyFill="1" applyBorder="1" applyAlignment="1">
      <alignment horizontal="right" vertical="center" wrapText="1"/>
    </xf>
    <xf numFmtId="164" fontId="16" fillId="3" borderId="1" xfId="0" applyNumberFormat="1" applyFont="1" applyFill="1" applyBorder="1" applyAlignment="1">
      <alignment horizontal="right" vertical="center" wrapText="1"/>
    </xf>
    <xf numFmtId="0" fontId="17" fillId="4" borderId="1" xfId="0" applyFont="1" applyFill="1" applyBorder="1" applyAlignment="1">
      <alignment horizontal="center" vertical="center" wrapText="1"/>
    </xf>
    <xf numFmtId="4" fontId="17" fillId="4" borderId="1" xfId="0" applyNumberFormat="1" applyFont="1" applyFill="1" applyBorder="1" applyAlignment="1">
      <alignment horizontal="right" vertical="center" wrapText="1"/>
    </xf>
    <xf numFmtId="164" fontId="17" fillId="4" borderId="1" xfId="0" applyNumberFormat="1" applyFont="1" applyFill="1" applyBorder="1" applyAlignment="1">
      <alignment horizontal="right" vertical="center" wrapText="1"/>
    </xf>
    <xf numFmtId="0" fontId="17" fillId="5" borderId="1" xfId="0" applyFont="1" applyFill="1" applyBorder="1" applyAlignment="1">
      <alignment horizontal="center" vertical="center" wrapText="1"/>
    </xf>
    <xf numFmtId="4" fontId="17" fillId="5" borderId="1" xfId="0" applyNumberFormat="1" applyFont="1" applyFill="1" applyBorder="1" applyAlignment="1">
      <alignment horizontal="right" vertical="center" wrapText="1"/>
    </xf>
    <xf numFmtId="0" fontId="19" fillId="2" borderId="0" xfId="0" applyFont="1" applyFill="1" applyAlignment="1">
      <alignment horizontal="left" vertical="center" wrapText="1"/>
    </xf>
    <xf numFmtId="0" fontId="18" fillId="2" borderId="0" xfId="0" applyFont="1" applyFill="1" applyAlignment="1">
      <alignment horizontal="right" vertical="center" wrapText="1"/>
    </xf>
    <xf numFmtId="0" fontId="19" fillId="2" borderId="0" xfId="0" applyFont="1" applyFill="1" applyAlignment="1">
      <alignment horizontal="center" vertical="center" wrapText="1"/>
    </xf>
    <xf numFmtId="0" fontId="20" fillId="6" borderId="15" xfId="0" applyFont="1" applyFill="1" applyBorder="1" applyAlignment="1">
      <alignment horizontal="center" vertical="center" wrapText="1"/>
    </xf>
    <xf numFmtId="0" fontId="16" fillId="6" borderId="15" xfId="0" applyFont="1" applyFill="1" applyBorder="1" applyAlignment="1">
      <alignment vertical="center" wrapText="1"/>
    </xf>
    <xf numFmtId="10" fontId="22" fillId="9" borderId="15" xfId="0" applyNumberFormat="1" applyFont="1" applyFill="1" applyBorder="1" applyAlignment="1">
      <alignment horizontal="center" vertical="center"/>
    </xf>
    <xf numFmtId="4" fontId="22" fillId="0" borderId="15" xfId="0" applyNumberFormat="1" applyFont="1" applyBorder="1" applyAlignment="1">
      <alignment horizontal="center" vertical="center"/>
    </xf>
    <xf numFmtId="0" fontId="16" fillId="3" borderId="15" xfId="0" applyFont="1" applyFill="1" applyBorder="1" applyAlignment="1">
      <alignment vertical="center" wrapText="1"/>
    </xf>
    <xf numFmtId="10" fontId="22" fillId="0" borderId="15" xfId="0" applyNumberFormat="1" applyFont="1" applyBorder="1" applyAlignment="1">
      <alignment horizontal="center" vertical="center"/>
    </xf>
    <xf numFmtId="0" fontId="16" fillId="3" borderId="15" xfId="0" applyFont="1" applyFill="1" applyBorder="1" applyAlignment="1">
      <alignment horizontal="left" vertical="center" wrapText="1"/>
    </xf>
    <xf numFmtId="0" fontId="22" fillId="0" borderId="0" xfId="0" applyFont="1" applyAlignment="1">
      <alignment horizontal="center" vertical="center"/>
    </xf>
    <xf numFmtId="0" fontId="22" fillId="0" borderId="0" xfId="0" applyFont="1"/>
    <xf numFmtId="0" fontId="16" fillId="3" borderId="24" xfId="0" applyFont="1" applyFill="1" applyBorder="1" applyAlignment="1">
      <alignment vertical="center" wrapText="1"/>
    </xf>
    <xf numFmtId="0" fontId="20" fillId="6" borderId="26" xfId="0" applyFont="1" applyFill="1" applyBorder="1" applyAlignment="1">
      <alignment horizontal="center" vertical="center" wrapText="1"/>
    </xf>
    <xf numFmtId="0" fontId="20" fillId="6" borderId="27" xfId="0" applyFont="1" applyFill="1" applyBorder="1" applyAlignment="1">
      <alignment horizontal="center" vertical="center" wrapText="1"/>
    </xf>
    <xf numFmtId="0" fontId="16" fillId="3" borderId="25" xfId="0" applyFont="1" applyFill="1" applyBorder="1" applyAlignment="1">
      <alignment horizontal="center" vertical="center" wrapText="1"/>
    </xf>
    <xf numFmtId="44" fontId="16" fillId="6" borderId="15" xfId="1" applyFont="1" applyFill="1" applyBorder="1" applyAlignment="1">
      <alignment horizontal="left" vertical="center" wrapText="1"/>
    </xf>
    <xf numFmtId="44" fontId="16" fillId="6" borderId="15" xfId="1" applyFont="1" applyFill="1" applyBorder="1" applyAlignment="1">
      <alignment horizontal="right" vertical="top" wrapText="1"/>
    </xf>
    <xf numFmtId="44" fontId="16" fillId="3" borderId="15" xfId="1" applyFont="1" applyFill="1" applyBorder="1" applyAlignment="1">
      <alignment horizontal="left" vertical="center" wrapText="1"/>
    </xf>
    <xf numFmtId="44" fontId="16" fillId="3" borderId="15" xfId="1" applyFont="1" applyFill="1" applyBorder="1" applyAlignment="1">
      <alignment horizontal="right" vertical="top" wrapText="1"/>
    </xf>
    <xf numFmtId="44" fontId="16" fillId="3" borderId="24" xfId="1" applyFont="1" applyFill="1" applyBorder="1" applyAlignment="1">
      <alignment horizontal="left" vertical="center" wrapText="1"/>
    </xf>
    <xf numFmtId="0" fontId="21" fillId="0" borderId="0" xfId="0" applyFont="1"/>
    <xf numFmtId="0" fontId="16" fillId="8" borderId="29" xfId="0" applyFont="1" applyFill="1" applyBorder="1" applyAlignment="1">
      <alignment horizontal="center" vertical="center" wrapText="1"/>
    </xf>
    <xf numFmtId="0" fontId="16" fillId="8" borderId="30" xfId="0" applyFont="1" applyFill="1" applyBorder="1" applyAlignment="1">
      <alignment horizontal="center" vertical="center" wrapText="1"/>
    </xf>
    <xf numFmtId="44" fontId="16" fillId="8" borderId="31" xfId="1" applyFont="1" applyFill="1" applyBorder="1" applyAlignment="1">
      <alignment horizontal="center" vertical="center" wrapText="1"/>
    </xf>
    <xf numFmtId="4" fontId="23" fillId="8" borderId="2" xfId="0" applyNumberFormat="1" applyFont="1" applyFill="1" applyBorder="1" applyAlignment="1">
      <alignment horizontal="center" vertical="center" wrapText="1"/>
    </xf>
    <xf numFmtId="0" fontId="21" fillId="0" borderId="0" xfId="0" applyFont="1" applyAlignment="1">
      <alignment vertical="center"/>
    </xf>
    <xf numFmtId="4" fontId="16" fillId="3" borderId="11" xfId="0" applyNumberFormat="1" applyFont="1" applyFill="1" applyBorder="1" applyAlignment="1">
      <alignment horizontal="right" vertical="center" wrapText="1"/>
    </xf>
    <xf numFmtId="0" fontId="16" fillId="3" borderId="1" xfId="0" applyFont="1" applyFill="1" applyBorder="1" applyAlignment="1">
      <alignment horizontal="center" vertical="center" wrapText="1"/>
    </xf>
    <xf numFmtId="0" fontId="18" fillId="2" borderId="0" xfId="0" applyFont="1" applyFill="1" applyAlignment="1">
      <alignment horizontal="center" vertical="center" wrapText="1"/>
    </xf>
    <xf numFmtId="0" fontId="21" fillId="0" borderId="0" xfId="0" applyFont="1" applyAlignment="1">
      <alignment horizontal="center"/>
    </xf>
    <xf numFmtId="0" fontId="20" fillId="6" borderId="15" xfId="0" applyFont="1" applyFill="1" applyBorder="1" applyAlignment="1">
      <alignment vertical="center" wrapText="1"/>
    </xf>
    <xf numFmtId="0" fontId="20" fillId="6" borderId="26" xfId="0" applyFont="1" applyFill="1" applyBorder="1" applyAlignment="1">
      <alignment vertical="center" wrapText="1"/>
    </xf>
    <xf numFmtId="44" fontId="22" fillId="0" borderId="15" xfId="1" applyFont="1" applyBorder="1"/>
    <xf numFmtId="10" fontId="24" fillId="6" borderId="15" xfId="0" applyNumberFormat="1" applyFont="1" applyFill="1" applyBorder="1" applyAlignment="1">
      <alignment horizontal="center" vertical="center"/>
    </xf>
    <xf numFmtId="4" fontId="18" fillId="2" borderId="0" xfId="0" applyNumberFormat="1" applyFont="1" applyFill="1" applyAlignment="1">
      <alignment horizontal="right" vertical="center" wrapText="1"/>
    </xf>
    <xf numFmtId="4" fontId="22" fillId="0" borderId="0" xfId="0" applyNumberFormat="1" applyFont="1"/>
    <xf numFmtId="0" fontId="20" fillId="2" borderId="0" xfId="0" applyFont="1" applyFill="1" applyAlignment="1">
      <alignment horizontal="center" vertical="top" wrapText="1"/>
    </xf>
    <xf numFmtId="0" fontId="20" fillId="2" borderId="0" xfId="0" applyFont="1" applyFill="1" applyAlignment="1">
      <alignment horizontal="left" vertical="top" wrapText="1"/>
    </xf>
    <xf numFmtId="0" fontId="20" fillId="2" borderId="0" xfId="0" applyFont="1" applyFill="1" applyAlignment="1">
      <alignment vertical="top" wrapText="1"/>
    </xf>
    <xf numFmtId="0" fontId="18" fillId="2" borderId="0" xfId="0" applyFont="1" applyFill="1" applyAlignment="1">
      <alignment horizontal="center" vertical="top" wrapText="1"/>
    </xf>
    <xf numFmtId="0" fontId="27" fillId="2" borderId="0" xfId="0" applyFont="1" applyFill="1" applyAlignment="1">
      <alignment horizontal="left" vertical="center" wrapText="1"/>
    </xf>
    <xf numFmtId="0" fontId="18" fillId="2" borderId="0" xfId="0" applyFont="1" applyFill="1" applyAlignment="1">
      <alignment horizontal="left" vertical="top" wrapText="1"/>
    </xf>
    <xf numFmtId="44" fontId="0" fillId="0" borderId="0" xfId="0" applyNumberFormat="1"/>
    <xf numFmtId="44" fontId="22" fillId="0" borderId="0" xfId="0" applyNumberFormat="1" applyFont="1"/>
    <xf numFmtId="9" fontId="24" fillId="6" borderId="15" xfId="7" applyFont="1" applyFill="1" applyBorder="1" applyAlignment="1">
      <alignment horizontal="center" vertical="center"/>
    </xf>
    <xf numFmtId="9" fontId="0" fillId="0" borderId="0" xfId="0" applyNumberFormat="1" applyAlignment="1">
      <alignment horizontal="center" vertical="center"/>
    </xf>
    <xf numFmtId="0" fontId="20" fillId="6" borderId="34" xfId="0" applyFont="1" applyFill="1" applyBorder="1" applyAlignment="1">
      <alignment vertical="center" wrapText="1"/>
    </xf>
    <xf numFmtId="0" fontId="20" fillId="6" borderId="27" xfId="0" applyFont="1" applyFill="1" applyBorder="1" applyAlignment="1">
      <alignment vertical="center" wrapText="1"/>
    </xf>
    <xf numFmtId="0" fontId="16" fillId="3" borderId="22" xfId="0" applyFont="1" applyFill="1" applyBorder="1" applyAlignment="1">
      <alignment horizontal="left" vertical="center" wrapText="1"/>
    </xf>
    <xf numFmtId="0" fontId="16" fillId="3" borderId="23" xfId="0" applyFont="1" applyFill="1" applyBorder="1" applyAlignment="1">
      <alignment horizontal="left" vertical="center" wrapText="1"/>
    </xf>
    <xf numFmtId="0" fontId="16" fillId="3" borderId="21" xfId="0" applyFont="1" applyFill="1" applyBorder="1" applyAlignment="1">
      <alignment horizontal="left" vertical="center" wrapText="1"/>
    </xf>
    <xf numFmtId="0" fontId="16" fillId="6" borderId="11" xfId="0" applyFont="1" applyFill="1" applyBorder="1" applyAlignment="1">
      <alignment horizontal="center" vertical="center" wrapText="1"/>
    </xf>
    <xf numFmtId="0" fontId="16" fillId="6" borderId="35" xfId="0" applyFont="1" applyFill="1" applyBorder="1" applyAlignment="1">
      <alignment horizontal="left" vertical="center" wrapText="1"/>
    </xf>
    <xf numFmtId="0" fontId="16" fillId="6" borderId="36" xfId="0" applyFont="1" applyFill="1" applyBorder="1" applyAlignment="1">
      <alignment horizontal="left" vertical="center" wrapText="1"/>
    </xf>
    <xf numFmtId="0" fontId="16" fillId="6" borderId="37" xfId="0" applyFont="1" applyFill="1" applyBorder="1" applyAlignment="1">
      <alignment horizontal="left" vertical="center" wrapText="1"/>
    </xf>
    <xf numFmtId="4" fontId="16" fillId="6" borderId="11" xfId="0" applyNumberFormat="1" applyFont="1" applyFill="1" applyBorder="1" applyAlignment="1">
      <alignment horizontal="right" vertical="center" wrapText="1"/>
    </xf>
    <xf numFmtId="164" fontId="16" fillId="6" borderId="11" xfId="0" applyNumberFormat="1" applyFont="1" applyFill="1" applyBorder="1" applyAlignment="1">
      <alignment horizontal="right" vertical="center" wrapText="1"/>
    </xf>
    <xf numFmtId="0" fontId="16" fillId="6" borderId="1" xfId="0" applyFont="1" applyFill="1" applyBorder="1" applyAlignment="1">
      <alignment horizontal="center" vertical="center" wrapText="1"/>
    </xf>
    <xf numFmtId="0" fontId="16" fillId="6" borderId="22" xfId="0" applyFont="1" applyFill="1" applyBorder="1" applyAlignment="1">
      <alignment horizontal="left" vertical="center" wrapText="1"/>
    </xf>
    <xf numFmtId="0" fontId="16" fillId="6" borderId="23" xfId="0" applyFont="1" applyFill="1" applyBorder="1" applyAlignment="1">
      <alignment horizontal="left" vertical="center" wrapText="1"/>
    </xf>
    <xf numFmtId="0" fontId="16" fillId="6" borderId="21" xfId="0" applyFont="1" applyFill="1" applyBorder="1" applyAlignment="1">
      <alignment horizontal="left" vertical="center" wrapText="1"/>
    </xf>
    <xf numFmtId="164" fontId="16" fillId="6" borderId="1" xfId="0" applyNumberFormat="1" applyFont="1" applyFill="1" applyBorder="1" applyAlignment="1">
      <alignment horizontal="right" vertical="center" wrapText="1"/>
    </xf>
    <xf numFmtId="4" fontId="18" fillId="2" borderId="0" xfId="0" applyNumberFormat="1" applyFont="1" applyFill="1" applyAlignment="1">
      <alignment horizontal="left" vertical="top" wrapText="1"/>
    </xf>
    <xf numFmtId="4" fontId="19" fillId="2" borderId="0" xfId="0" applyNumberFormat="1" applyFont="1" applyFill="1" applyAlignment="1">
      <alignment horizontal="center" vertical="center" wrapText="1"/>
    </xf>
    <xf numFmtId="4" fontId="21" fillId="0" borderId="0" xfId="0" applyNumberFormat="1" applyFont="1"/>
    <xf numFmtId="0" fontId="16" fillId="10" borderId="11" xfId="0" applyFont="1" applyFill="1" applyBorder="1" applyAlignment="1">
      <alignment horizontal="center" vertical="center" wrapText="1"/>
    </xf>
    <xf numFmtId="0" fontId="16" fillId="10" borderId="11" xfId="0" applyFont="1" applyFill="1" applyBorder="1" applyAlignment="1">
      <alignment horizontal="left" vertical="center" wrapText="1"/>
    </xf>
    <xf numFmtId="4" fontId="16" fillId="10" borderId="11" xfId="0" applyNumberFormat="1" applyFont="1" applyFill="1" applyBorder="1" applyAlignment="1">
      <alignment horizontal="right" vertical="center" wrapText="1"/>
    </xf>
    <xf numFmtId="164" fontId="16" fillId="10" borderId="11" xfId="0" applyNumberFormat="1" applyFont="1" applyFill="1" applyBorder="1" applyAlignment="1">
      <alignment horizontal="right" vertical="center" wrapText="1"/>
    </xf>
    <xf numFmtId="0" fontId="16" fillId="10" borderId="1" xfId="0" applyFont="1" applyFill="1" applyBorder="1" applyAlignment="1">
      <alignment horizontal="center" vertical="center" wrapText="1"/>
    </xf>
    <xf numFmtId="0" fontId="16" fillId="10" borderId="1" xfId="0" applyFont="1" applyFill="1" applyBorder="1" applyAlignment="1">
      <alignment horizontal="left" vertical="center" wrapText="1"/>
    </xf>
    <xf numFmtId="4" fontId="16" fillId="10" borderId="1" xfId="0" applyNumberFormat="1" applyFont="1" applyFill="1" applyBorder="1" applyAlignment="1">
      <alignment horizontal="right" vertical="center" wrapText="1"/>
    </xf>
    <xf numFmtId="164" fontId="16" fillId="10" borderId="1" xfId="0" applyNumberFormat="1" applyFont="1" applyFill="1" applyBorder="1" applyAlignment="1">
      <alignment horizontal="right" vertical="center" wrapText="1"/>
    </xf>
    <xf numFmtId="0" fontId="2" fillId="0" borderId="3" xfId="0" applyFont="1" applyBorder="1" applyAlignment="1">
      <alignment horizontal="center" vertical="center" wrapText="1"/>
    </xf>
    <xf numFmtId="0" fontId="2" fillId="0" borderId="4" xfId="0" applyFont="1" applyBorder="1" applyAlignment="1">
      <alignment horizontal="left" vertical="top" wrapText="1"/>
    </xf>
    <xf numFmtId="0" fontId="0" fillId="0" borderId="4" xfId="0" applyBorder="1"/>
    <xf numFmtId="0" fontId="0" fillId="0" borderId="5" xfId="0" applyBorder="1"/>
    <xf numFmtId="0" fontId="2" fillId="0" borderId="6" xfId="0" applyFont="1" applyBorder="1" applyAlignment="1">
      <alignment horizontal="center" vertical="center" wrapText="1"/>
    </xf>
    <xf numFmtId="0" fontId="2" fillId="0" borderId="0" xfId="0" applyFont="1" applyAlignment="1">
      <alignment horizontal="left" vertical="top" wrapText="1"/>
    </xf>
    <xf numFmtId="0" fontId="0" fillId="0" borderId="7" xfId="0" applyBorder="1"/>
    <xf numFmtId="0" fontId="3" fillId="0" borderId="6" xfId="0" applyFont="1" applyBorder="1" applyAlignment="1">
      <alignment horizontal="center" vertical="center" wrapText="1"/>
    </xf>
    <xf numFmtId="0" fontId="15" fillId="0" borderId="0" xfId="0" applyFont="1" applyAlignment="1">
      <alignment vertical="center" wrapText="1"/>
    </xf>
    <xf numFmtId="0" fontId="2" fillId="0" borderId="8" xfId="0" applyFont="1" applyBorder="1" applyAlignment="1">
      <alignment horizontal="center" vertical="center" wrapText="1"/>
    </xf>
    <xf numFmtId="0" fontId="9" fillId="0" borderId="9" xfId="0" applyFont="1" applyBorder="1" applyAlignment="1">
      <alignment horizontal="center" vertical="center"/>
    </xf>
    <xf numFmtId="0" fontId="14" fillId="0" borderId="9" xfId="0" applyFont="1" applyBorder="1" applyAlignment="1">
      <alignment horizontal="center" vertical="center"/>
    </xf>
    <xf numFmtId="0" fontId="0" fillId="0" borderId="9" xfId="0" applyBorder="1"/>
    <xf numFmtId="0" fontId="0" fillId="0" borderId="10" xfId="0" applyBorder="1"/>
    <xf numFmtId="0" fontId="10" fillId="0" borderId="0" xfId="0" applyFont="1" applyAlignment="1">
      <alignment vertical="center" wrapText="1"/>
    </xf>
    <xf numFmtId="0" fontId="16" fillId="10" borderId="11" xfId="0" applyFont="1" applyFill="1" applyBorder="1" applyAlignment="1">
      <alignment horizontal="justify" vertical="justify" wrapText="1"/>
    </xf>
    <xf numFmtId="0" fontId="16" fillId="3" borderId="1" xfId="0" applyFont="1" applyFill="1" applyBorder="1" applyAlignment="1">
      <alignment horizontal="justify" vertical="justify" wrapText="1"/>
    </xf>
    <xf numFmtId="0" fontId="17" fillId="4" borderId="1" xfId="0" applyFont="1" applyFill="1" applyBorder="1" applyAlignment="1">
      <alignment horizontal="justify" vertical="justify" wrapText="1"/>
    </xf>
    <xf numFmtId="0" fontId="17" fillId="5" borderId="1" xfId="0" applyFont="1" applyFill="1" applyBorder="1" applyAlignment="1">
      <alignment horizontal="justify" vertical="justify" wrapText="1"/>
    </xf>
    <xf numFmtId="0" fontId="16" fillId="10" borderId="1" xfId="0" applyFont="1" applyFill="1" applyBorder="1" applyAlignment="1">
      <alignment horizontal="justify" vertical="justify" wrapText="1"/>
    </xf>
    <xf numFmtId="43" fontId="21" fillId="0" borderId="0" xfId="6" applyFont="1"/>
    <xf numFmtId="10" fontId="17" fillId="5" borderId="1" xfId="7" applyNumberFormat="1" applyFont="1" applyFill="1" applyBorder="1" applyAlignment="1">
      <alignment horizontal="right" vertical="center" wrapText="1"/>
    </xf>
    <xf numFmtId="0" fontId="18" fillId="2" borderId="0" xfId="0" applyFont="1" applyFill="1" applyAlignment="1">
      <alignment horizontal="left" vertical="center" wrapText="1"/>
    </xf>
    <xf numFmtId="0" fontId="18" fillId="2" borderId="0" xfId="0" applyFont="1" applyFill="1" applyAlignment="1">
      <alignment horizontal="right" vertical="center" wrapText="1"/>
    </xf>
    <xf numFmtId="4" fontId="18" fillId="2" borderId="0" xfId="0" applyNumberFormat="1" applyFont="1" applyFill="1" applyAlignment="1">
      <alignment horizontal="right" vertical="center" wrapText="1"/>
    </xf>
    <xf numFmtId="0" fontId="18" fillId="6" borderId="12" xfId="0" applyFont="1" applyFill="1" applyBorder="1" applyAlignment="1">
      <alignment horizontal="left" vertical="center" wrapText="1"/>
    </xf>
    <xf numFmtId="0" fontId="18" fillId="6" borderId="13" xfId="0" applyFont="1" applyFill="1" applyBorder="1" applyAlignment="1">
      <alignment horizontal="right" vertical="center" wrapText="1"/>
    </xf>
    <xf numFmtId="4" fontId="18" fillId="6" borderId="13" xfId="0" applyNumberFormat="1" applyFont="1" applyFill="1" applyBorder="1" applyAlignment="1">
      <alignment horizontal="right" vertical="center" wrapText="1"/>
    </xf>
    <xf numFmtId="0" fontId="18" fillId="6" borderId="14" xfId="0" applyFont="1" applyFill="1" applyBorder="1" applyAlignment="1">
      <alignment horizontal="right" vertical="center" wrapText="1"/>
    </xf>
    <xf numFmtId="0" fontId="18" fillId="2" borderId="0" xfId="0" applyFont="1" applyFill="1" applyAlignment="1">
      <alignment horizontal="left" vertical="top" wrapText="1"/>
    </xf>
    <xf numFmtId="0" fontId="20" fillId="2" borderId="0" xfId="0" applyFont="1" applyFill="1" applyAlignment="1">
      <alignment horizontal="center" wrapText="1"/>
    </xf>
    <xf numFmtId="0" fontId="21" fillId="0" borderId="0" xfId="0" applyFont="1"/>
    <xf numFmtId="0" fontId="20" fillId="2" borderId="0" xfId="0" applyFont="1" applyFill="1" applyAlignment="1">
      <alignment horizontal="left" vertical="top" wrapText="1"/>
    </xf>
    <xf numFmtId="0" fontId="26" fillId="2" borderId="0" xfId="0" applyFont="1" applyFill="1" applyAlignment="1">
      <alignment horizontal="left" vertical="top" wrapText="1"/>
    </xf>
    <xf numFmtId="0" fontId="20" fillId="2" borderId="33" xfId="0" applyFont="1" applyFill="1" applyBorder="1" applyAlignment="1">
      <alignment horizontal="center" wrapText="1"/>
    </xf>
    <xf numFmtId="0" fontId="20" fillId="6" borderId="26" xfId="0" applyFont="1" applyFill="1" applyBorder="1" applyAlignment="1">
      <alignment horizontal="center" vertical="center" wrapText="1"/>
    </xf>
    <xf numFmtId="0" fontId="20" fillId="6" borderId="34" xfId="0" applyFont="1" applyFill="1" applyBorder="1" applyAlignment="1">
      <alignment horizontal="center" vertical="center" wrapText="1"/>
    </xf>
    <xf numFmtId="0" fontId="20" fillId="6" borderId="27" xfId="0" applyFont="1" applyFill="1" applyBorder="1" applyAlignment="1">
      <alignment horizontal="center" vertical="center" wrapText="1"/>
    </xf>
    <xf numFmtId="0" fontId="20" fillId="6" borderId="15" xfId="8" applyFont="1" applyFill="1" applyBorder="1" applyAlignment="1">
      <alignment horizontal="center" vertical="center" wrapText="1"/>
    </xf>
    <xf numFmtId="0" fontId="20" fillId="6" borderId="24" xfId="0" applyFont="1" applyFill="1" applyBorder="1" applyAlignment="1">
      <alignment horizontal="center" vertical="center" wrapText="1"/>
    </xf>
    <xf numFmtId="0" fontId="20" fillId="6" borderId="25" xfId="0" applyFont="1" applyFill="1" applyBorder="1" applyAlignment="1">
      <alignment horizontal="center" vertical="center" wrapText="1"/>
    </xf>
    <xf numFmtId="4" fontId="20" fillId="6" borderId="24" xfId="0" applyNumberFormat="1" applyFont="1" applyFill="1" applyBorder="1" applyAlignment="1">
      <alignment horizontal="center" vertical="center" wrapText="1"/>
    </xf>
    <xf numFmtId="4" fontId="20" fillId="6" borderId="25" xfId="0" applyNumberFormat="1" applyFont="1" applyFill="1" applyBorder="1" applyAlignment="1">
      <alignment horizontal="center" vertical="center" wrapText="1"/>
    </xf>
    <xf numFmtId="0" fontId="19" fillId="2" borderId="0" xfId="0" applyFont="1" applyFill="1" applyAlignment="1">
      <alignment horizontal="center" vertical="center" wrapText="1"/>
    </xf>
    <xf numFmtId="0" fontId="21" fillId="0" borderId="0" xfId="0" applyFont="1" applyAlignment="1">
      <alignment vertical="center"/>
    </xf>
    <xf numFmtId="2" fontId="16" fillId="6" borderId="24" xfId="0" applyNumberFormat="1" applyFont="1" applyFill="1" applyBorder="1" applyAlignment="1">
      <alignment horizontal="center" vertical="center" wrapText="1"/>
    </xf>
    <xf numFmtId="2" fontId="16" fillId="6" borderId="25" xfId="0" applyNumberFormat="1" applyFont="1" applyFill="1" applyBorder="1" applyAlignment="1">
      <alignment horizontal="center" vertical="center" wrapText="1"/>
    </xf>
    <xf numFmtId="0" fontId="16" fillId="6" borderId="24" xfId="0" applyFont="1" applyFill="1" applyBorder="1" applyAlignment="1">
      <alignment horizontal="left" vertical="center" wrapText="1"/>
    </xf>
    <xf numFmtId="0" fontId="16" fillId="6" borderId="25" xfId="0" applyFont="1" applyFill="1" applyBorder="1" applyAlignment="1">
      <alignment horizontal="left" vertical="center" wrapText="1"/>
    </xf>
    <xf numFmtId="0" fontId="16" fillId="3" borderId="24" xfId="0" applyFont="1" applyFill="1" applyBorder="1" applyAlignment="1">
      <alignment horizontal="center" vertical="center" wrapText="1"/>
    </xf>
    <xf numFmtId="0" fontId="16" fillId="3" borderId="28" xfId="0" applyFont="1" applyFill="1" applyBorder="1" applyAlignment="1">
      <alignment horizontal="center" vertical="center" wrapText="1"/>
    </xf>
    <xf numFmtId="2" fontId="16" fillId="3" borderId="24" xfId="0" applyNumberFormat="1" applyFont="1" applyFill="1" applyBorder="1" applyAlignment="1">
      <alignment horizontal="center" vertical="center" wrapText="1"/>
    </xf>
    <xf numFmtId="2" fontId="16" fillId="3" borderId="25" xfId="0" applyNumberFormat="1" applyFont="1" applyFill="1" applyBorder="1" applyAlignment="1">
      <alignment horizontal="center" vertical="center" wrapText="1"/>
    </xf>
    <xf numFmtId="0" fontId="16" fillId="3" borderId="24" xfId="0" applyFont="1" applyFill="1" applyBorder="1" applyAlignment="1">
      <alignment horizontal="left" vertical="center" wrapText="1"/>
    </xf>
    <xf numFmtId="0" fontId="16" fillId="3" borderId="25" xfId="0" applyFont="1" applyFill="1" applyBorder="1" applyAlignment="1">
      <alignment horizontal="left" vertical="center" wrapText="1"/>
    </xf>
    <xf numFmtId="0" fontId="2" fillId="0" borderId="4" xfId="0" applyFont="1" applyBorder="1" applyAlignment="1">
      <alignment horizontal="left" vertical="top" wrapText="1"/>
    </xf>
    <xf numFmtId="0" fontId="16" fillId="6" borderId="32" xfId="0" applyFont="1" applyFill="1" applyBorder="1" applyAlignment="1">
      <alignment horizontal="center" vertical="center" wrapText="1"/>
    </xf>
    <xf numFmtId="0" fontId="16" fillId="6" borderId="25" xfId="0" applyFont="1" applyFill="1" applyBorder="1" applyAlignment="1">
      <alignment horizontal="center" vertical="center" wrapText="1"/>
    </xf>
    <xf numFmtId="0" fontId="10" fillId="0" borderId="0" xfId="0" applyFont="1" applyAlignment="1">
      <alignment horizontal="center" vertical="center" wrapText="1"/>
    </xf>
  </cellXfs>
  <cellStyles count="9">
    <cellStyle name="Moeda" xfId="1" builtinId="4"/>
    <cellStyle name="Normal" xfId="0" builtinId="0"/>
    <cellStyle name="Normal 19" xfId="3" xr:uid="{598FF884-051E-44FB-BC48-660EF4E6034C}"/>
    <cellStyle name="Normal 2" xfId="8" xr:uid="{95F44FD0-138F-4325-B85C-875AAE21FC17}"/>
    <cellStyle name="ORÇ_FISICO100%" xfId="5" xr:uid="{5EA30CC0-FE9F-4C73-B26D-B40E73F984AA}"/>
    <cellStyle name="Porcentagem" xfId="7" builtinId="5"/>
    <cellStyle name="PREÇO_DESCONSIDERADO" xfId="2" xr:uid="{3DBBF868-8461-4032-BC49-DB5911507724}"/>
    <cellStyle name="Separador de milhares 5" xfId="4" xr:uid="{6179A4E7-7C3D-4F6C-A897-B2BBF04C07D2}"/>
    <cellStyle name="Vírgula" xfId="6" builtinId="3"/>
  </cellStyles>
  <dxfs count="4">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font>
      <fill>
        <patternFill>
          <bgColor theme="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0</xdr:col>
      <xdr:colOff>1078122</xdr:colOff>
      <xdr:row>1</xdr:row>
      <xdr:rowOff>897327</xdr:rowOff>
    </xdr:to>
    <xdr:pic>
      <xdr:nvPicPr>
        <xdr:cNvPr id="5" name="Imagem 4">
          <a:extLst>
            <a:ext uri="{FF2B5EF4-FFF2-40B4-BE49-F238E27FC236}">
              <a16:creationId xmlns:a16="http://schemas.microsoft.com/office/drawing/2014/main" id="{992D416C-EBC6-4CCE-B3AB-71923C2B15F0}"/>
            </a:ext>
          </a:extLst>
        </xdr:cNvPr>
        <xdr:cNvPicPr>
          <a:picLocks noChangeAspect="1"/>
        </xdr:cNvPicPr>
      </xdr:nvPicPr>
      <xdr:blipFill rotWithShape="1">
        <a:blip xmlns:r="http://schemas.openxmlformats.org/officeDocument/2006/relationships" r:embed="rId1"/>
        <a:srcRect l="5446" t="3963" r="4983" b="1990"/>
        <a:stretch/>
      </xdr:blipFill>
      <xdr:spPr>
        <a:xfrm>
          <a:off x="28575" y="28575"/>
          <a:ext cx="1049547" cy="1325952"/>
        </a:xfrm>
        <a:prstGeom prst="rect">
          <a:avLst/>
        </a:prstGeom>
      </xdr:spPr>
    </xdr:pic>
    <xdr:clientData/>
  </xdr:twoCellAnchor>
  <xdr:twoCellAnchor editAs="oneCell">
    <xdr:from>
      <xdr:col>10</xdr:col>
      <xdr:colOff>1336493</xdr:colOff>
      <xdr:row>0</xdr:row>
      <xdr:rowOff>66676</xdr:rowOff>
    </xdr:from>
    <xdr:to>
      <xdr:col>11</xdr:col>
      <xdr:colOff>862419</xdr:colOff>
      <xdr:row>1</xdr:row>
      <xdr:rowOff>257175</xdr:rowOff>
    </xdr:to>
    <xdr:pic>
      <xdr:nvPicPr>
        <xdr:cNvPr id="3" name="Imagem 2">
          <a:extLst>
            <a:ext uri="{FF2B5EF4-FFF2-40B4-BE49-F238E27FC236}">
              <a16:creationId xmlns:a16="http://schemas.microsoft.com/office/drawing/2014/main" id="{C75DB4FB-9A07-4F81-B928-17F1590AB944}"/>
            </a:ext>
          </a:extLst>
        </xdr:cNvPr>
        <xdr:cNvPicPr>
          <a:picLocks noChangeAspect="1"/>
        </xdr:cNvPicPr>
      </xdr:nvPicPr>
      <xdr:blipFill>
        <a:blip xmlns:r="http://schemas.openxmlformats.org/officeDocument/2006/relationships" r:embed="rId2"/>
        <a:stretch>
          <a:fillRect/>
        </a:stretch>
      </xdr:blipFill>
      <xdr:spPr>
        <a:xfrm>
          <a:off x="12395018" y="66676"/>
          <a:ext cx="897526" cy="6476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19050</xdr:colOff>
      <xdr:row>0</xdr:row>
      <xdr:rowOff>20955</xdr:rowOff>
    </xdr:from>
    <xdr:to>
      <xdr:col>13</xdr:col>
      <xdr:colOff>989076</xdr:colOff>
      <xdr:row>1</xdr:row>
      <xdr:rowOff>530473</xdr:rowOff>
    </xdr:to>
    <xdr:pic>
      <xdr:nvPicPr>
        <xdr:cNvPr id="4" name="Imagem 3">
          <a:extLst>
            <a:ext uri="{FF2B5EF4-FFF2-40B4-BE49-F238E27FC236}">
              <a16:creationId xmlns:a16="http://schemas.microsoft.com/office/drawing/2014/main" id="{B0E5AEF4-AE66-C044-1F3C-2A9726F4F4DC}"/>
            </a:ext>
          </a:extLst>
        </xdr:cNvPr>
        <xdr:cNvPicPr>
          <a:picLocks noChangeAspect="1"/>
        </xdr:cNvPicPr>
      </xdr:nvPicPr>
      <xdr:blipFill>
        <a:blip xmlns:r="http://schemas.openxmlformats.org/officeDocument/2006/relationships" r:embed="rId1"/>
        <a:stretch>
          <a:fillRect/>
        </a:stretch>
      </xdr:blipFill>
      <xdr:spPr>
        <a:xfrm>
          <a:off x="13849350" y="20955"/>
          <a:ext cx="970026" cy="700018"/>
        </a:xfrm>
        <a:prstGeom prst="rect">
          <a:avLst/>
        </a:prstGeom>
      </xdr:spPr>
    </xdr:pic>
    <xdr:clientData/>
  </xdr:twoCellAnchor>
  <xdr:twoCellAnchor editAs="oneCell">
    <xdr:from>
      <xdr:col>0</xdr:col>
      <xdr:colOff>22861</xdr:colOff>
      <xdr:row>0</xdr:row>
      <xdr:rowOff>22861</xdr:rowOff>
    </xdr:from>
    <xdr:to>
      <xdr:col>1</xdr:col>
      <xdr:colOff>548640</xdr:colOff>
      <xdr:row>2</xdr:row>
      <xdr:rowOff>149442</xdr:rowOff>
    </xdr:to>
    <xdr:pic>
      <xdr:nvPicPr>
        <xdr:cNvPr id="6" name="Imagem 5" descr="PF apreende documentação em associação de taxista-">
          <a:extLst>
            <a:ext uri="{FF2B5EF4-FFF2-40B4-BE49-F238E27FC236}">
              <a16:creationId xmlns:a16="http://schemas.microsoft.com/office/drawing/2014/main" id="{9D739ED0-EF75-1111-78E7-49880DFF264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861" y="22861"/>
          <a:ext cx="1219199" cy="1330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390525</xdr:colOff>
      <xdr:row>1</xdr:row>
      <xdr:rowOff>38100</xdr:rowOff>
    </xdr:from>
    <xdr:ext cx="809625" cy="1057275"/>
    <xdr:pic>
      <xdr:nvPicPr>
        <xdr:cNvPr id="2" name="image3.png" title="Imagem">
          <a:extLst>
            <a:ext uri="{FF2B5EF4-FFF2-40B4-BE49-F238E27FC236}">
              <a16:creationId xmlns:a16="http://schemas.microsoft.com/office/drawing/2014/main" id="{0F9A1E7E-8FD6-483D-8E83-B379CC8F61BB}"/>
            </a:ext>
          </a:extLst>
        </xdr:cNvPr>
        <xdr:cNvPicPr preferRelativeResize="0"/>
      </xdr:nvPicPr>
      <xdr:blipFill>
        <a:blip xmlns:r="http://schemas.openxmlformats.org/officeDocument/2006/relationships" r:embed="rId1" cstate="print"/>
        <a:stretch>
          <a:fillRect/>
        </a:stretch>
      </xdr:blipFill>
      <xdr:spPr>
        <a:xfrm>
          <a:off x="390525" y="247650"/>
          <a:ext cx="809625" cy="1057275"/>
        </a:xfrm>
        <a:prstGeom prst="rect">
          <a:avLst/>
        </a:prstGeom>
        <a:noFill/>
      </xdr:spPr>
    </xdr:pic>
    <xdr:clientData fLocksWithSheet="0"/>
  </xdr:oneCellAnchor>
  <xdr:twoCellAnchor editAs="oneCell">
    <xdr:from>
      <xdr:col>4</xdr:col>
      <xdr:colOff>285749</xdr:colOff>
      <xdr:row>1</xdr:row>
      <xdr:rowOff>79375</xdr:rowOff>
    </xdr:from>
    <xdr:to>
      <xdr:col>4</xdr:col>
      <xdr:colOff>1275670</xdr:colOff>
      <xdr:row>2</xdr:row>
      <xdr:rowOff>587375</xdr:rowOff>
    </xdr:to>
    <xdr:pic>
      <xdr:nvPicPr>
        <xdr:cNvPr id="4" name="Imagem 3">
          <a:extLst>
            <a:ext uri="{FF2B5EF4-FFF2-40B4-BE49-F238E27FC236}">
              <a16:creationId xmlns:a16="http://schemas.microsoft.com/office/drawing/2014/main" id="{89E75A50-D5EF-411B-982E-E47CC804D292}"/>
            </a:ext>
          </a:extLst>
        </xdr:cNvPr>
        <xdr:cNvPicPr>
          <a:picLocks noChangeAspect="1"/>
        </xdr:cNvPicPr>
      </xdr:nvPicPr>
      <xdr:blipFill>
        <a:blip xmlns:r="http://schemas.openxmlformats.org/officeDocument/2006/relationships" r:embed="rId2"/>
        <a:stretch>
          <a:fillRect/>
        </a:stretch>
      </xdr:blipFill>
      <xdr:spPr>
        <a:xfrm>
          <a:off x="7302499" y="285750"/>
          <a:ext cx="989921" cy="714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657225</xdr:colOff>
      <xdr:row>0</xdr:row>
      <xdr:rowOff>123825</xdr:rowOff>
    </xdr:from>
    <xdr:ext cx="904875" cy="1152525"/>
    <xdr:pic>
      <xdr:nvPicPr>
        <xdr:cNvPr id="2" name="image3.png" title="Imagem">
          <a:extLst>
            <a:ext uri="{FF2B5EF4-FFF2-40B4-BE49-F238E27FC236}">
              <a16:creationId xmlns:a16="http://schemas.microsoft.com/office/drawing/2014/main" id="{EBEEBFF2-E59D-4D68-8149-19F64CA4F925}"/>
            </a:ext>
          </a:extLst>
        </xdr:cNvPr>
        <xdr:cNvPicPr preferRelativeResize="0"/>
      </xdr:nvPicPr>
      <xdr:blipFill>
        <a:blip xmlns:r="http://schemas.openxmlformats.org/officeDocument/2006/relationships" r:embed="rId1" cstate="print"/>
        <a:stretch>
          <a:fillRect/>
        </a:stretch>
      </xdr:blipFill>
      <xdr:spPr>
        <a:xfrm>
          <a:off x="657225" y="123825"/>
          <a:ext cx="904875" cy="1152525"/>
        </a:xfrm>
        <a:prstGeom prst="rect">
          <a:avLst/>
        </a:prstGeom>
        <a:noFill/>
      </xdr:spPr>
    </xdr:pic>
    <xdr:clientData fLocksWithSheet="0"/>
  </xdr:oneCellAnchor>
  <xdr:oneCellAnchor>
    <xdr:from>
      <xdr:col>10</xdr:col>
      <xdr:colOff>1438275</xdr:colOff>
      <xdr:row>1</xdr:row>
      <xdr:rowOff>190500</xdr:rowOff>
    </xdr:from>
    <xdr:ext cx="1162050" cy="1076325"/>
    <xdr:pic>
      <xdr:nvPicPr>
        <xdr:cNvPr id="3" name="image2.png" title="Imagem">
          <a:extLst>
            <a:ext uri="{FF2B5EF4-FFF2-40B4-BE49-F238E27FC236}">
              <a16:creationId xmlns:a16="http://schemas.microsoft.com/office/drawing/2014/main" id="{F6F19B83-E934-46EA-B156-61CCCA2C726A}"/>
            </a:ext>
          </a:extLst>
        </xdr:cNvPr>
        <xdr:cNvPicPr preferRelativeResize="0"/>
      </xdr:nvPicPr>
      <xdr:blipFill>
        <a:blip xmlns:r="http://schemas.openxmlformats.org/officeDocument/2006/relationships" r:embed="rId2" cstate="print"/>
        <a:stretch>
          <a:fillRect/>
        </a:stretch>
      </xdr:blipFill>
      <xdr:spPr>
        <a:xfrm>
          <a:off x="13258800" y="400050"/>
          <a:ext cx="1162050" cy="107632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4f8a34f8dde73e7b/Documentos/EJ%20ENGENHARIA/GTED/OR&#199;AMENTO%20@%20SRPFCE/00%20-%20COTA&#199;&#213;ES/MAPA%20DE%20COTA&#199;&#195;O%20SRPFCE%20-%20ENTREGA%20FINAL%20-%20REV03.xlsx" TargetMode="External"/><Relationship Id="rId1" Type="http://schemas.openxmlformats.org/officeDocument/2006/relationships/externalLinkPath" Target="https://ufpebr0-my.sharepoint.com/4f8a34f8dde73e7b/Documentos/EJ%20ENGENHARIA/GTED/OR&#199;AMENTO%20@%20SRPFCE/00%20-%20COTA&#199;&#213;ES/MAPA%20DE%20COTA&#199;&#195;O%20SRPFCE%20-%20ENTREGA%20FINAL%20-%20REV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SUMO"/>
      <sheetName val="ELÉTRICA"/>
      <sheetName val="ARQUITETURA"/>
      <sheetName val="CLIMATIZAÇÃO"/>
      <sheetName val="IRRIGAÇÃO"/>
      <sheetName val="GLP"/>
      <sheetName val="SDAI"/>
      <sheetName val="QUADROS"/>
      <sheetName val="COTAÇÕES"/>
      <sheetName val="Planilha1"/>
    </sheetNames>
    <sheetDataSet>
      <sheetData sheetId="0"/>
      <sheetData sheetId="1"/>
      <sheetData sheetId="2">
        <row r="1">
          <cell r="B1" t="str">
            <v>DESCRIÇÃO</v>
          </cell>
          <cell r="C1" t="str">
            <v>UNIDADE</v>
          </cell>
          <cell r="D1" t="str">
            <v>MÉDIA</v>
          </cell>
          <cell r="E1" t="str">
            <v>FORNECEDOR 1</v>
          </cell>
          <cell r="F1" t="str">
            <v>COTAÇÃO 1</v>
          </cell>
          <cell r="G1" t="str">
            <v>FORNECEDOR 2</v>
          </cell>
          <cell r="H1" t="str">
            <v>COTAÇÃO 2</v>
          </cell>
          <cell r="I1" t="str">
            <v>FORNECEDOR 3</v>
          </cell>
          <cell r="J1" t="str">
            <v>COTAÇÃO 3</v>
          </cell>
        </row>
        <row r="2">
          <cell r="B2" t="str">
            <v>PORCELANATO TÉCNICO MINIMUM CONCRETO NATURAL 80x80cm - ELIANE</v>
          </cell>
          <cell r="C2" t="str">
            <v>M²</v>
          </cell>
          <cell r="D2">
            <v>150.04333333333332</v>
          </cell>
          <cell r="E2" t="str">
            <v>CERÂMICA ELIANE</v>
          </cell>
          <cell r="F2">
            <v>110.39</v>
          </cell>
          <cell r="G2" t="str">
            <v>CASA &amp; CONSTRUÇÃO</v>
          </cell>
          <cell r="H2">
            <v>152.99</v>
          </cell>
          <cell r="I2" t="str">
            <v>ELEVATO</v>
          </cell>
          <cell r="J2">
            <v>186.75</v>
          </cell>
        </row>
        <row r="3">
          <cell r="B3" t="str">
            <v>PORCELANATO TÉCNICO MINIMUM CARBONO NATURAL 80x80cm - ELIANE</v>
          </cell>
          <cell r="C3" t="str">
            <v>M²</v>
          </cell>
          <cell r="D3">
            <v>142.49</v>
          </cell>
          <cell r="E3" t="str">
            <v>CERÂMICA ELIANE</v>
          </cell>
          <cell r="F3">
            <v>109.11</v>
          </cell>
          <cell r="G3" t="str">
            <v>TELHA NORTE</v>
          </cell>
          <cell r="H3">
            <v>134.9</v>
          </cell>
          <cell r="I3" t="str">
            <v>ELEVATO</v>
          </cell>
          <cell r="J3">
            <v>183.46</v>
          </cell>
        </row>
        <row r="4">
          <cell r="B4" t="str">
            <v>PORCELANATO ACETINADO DIAMANTE BRANCO 30x90cm - ELIANE</v>
          </cell>
          <cell r="C4" t="str">
            <v>M²</v>
          </cell>
          <cell r="D4">
            <v>82.793333333333337</v>
          </cell>
          <cell r="E4" t="str">
            <v>CERÂMICA ELIANE</v>
          </cell>
          <cell r="F4">
            <v>72.58</v>
          </cell>
          <cell r="G4" t="str">
            <v>TELHA NORTE</v>
          </cell>
          <cell r="H4">
            <v>90.9</v>
          </cell>
          <cell r="I4" t="str">
            <v>CARAJÁS</v>
          </cell>
          <cell r="J4">
            <v>84.9</v>
          </cell>
        </row>
        <row r="5">
          <cell r="B5" t="str">
            <v>RODAPÉ PORCELANATO TÉCNICO MINIMUM CONCRETO NATURAL 80x10cm - ELIANE</v>
          </cell>
          <cell r="C5" t="str">
            <v>UND</v>
          </cell>
          <cell r="D5">
            <v>23.32</v>
          </cell>
          <cell r="E5" t="str">
            <v>CERÂMICA ELIANE</v>
          </cell>
          <cell r="F5">
            <v>23.32</v>
          </cell>
          <cell r="G5" t="str">
            <v>-</v>
          </cell>
          <cell r="H5" t="str">
            <v>-</v>
          </cell>
          <cell r="I5" t="str">
            <v>-</v>
          </cell>
          <cell r="J5" t="str">
            <v>-</v>
          </cell>
        </row>
        <row r="6">
          <cell r="B6" t="str">
            <v>REVESTIMENTO CIMENTICIO CRYSTALLI, NA TEXTURA CRYSTALLI MEZZO, 100X100CM, COR CINZA E COR CHUMBO</v>
          </cell>
          <cell r="C6" t="str">
            <v>M²</v>
          </cell>
          <cell r="D6">
            <v>408.16500000000002</v>
          </cell>
          <cell r="E6" t="str">
            <v>CASA 7</v>
          </cell>
          <cell r="F6">
            <v>443.54</v>
          </cell>
          <cell r="G6" t="str">
            <v>SOLARIUM</v>
          </cell>
          <cell r="H6">
            <v>372.79</v>
          </cell>
          <cell r="I6" t="str">
            <v>-</v>
          </cell>
          <cell r="J6" t="str">
            <v>-</v>
          </cell>
        </row>
        <row r="7">
          <cell r="B7" t="str">
            <v>IMPERMEABILIZANTE OLEOFUGANTE 1LT</v>
          </cell>
          <cell r="C7" t="str">
            <v>L</v>
          </cell>
          <cell r="D7">
            <v>117.6</v>
          </cell>
          <cell r="E7" t="str">
            <v>CASA 7</v>
          </cell>
          <cell r="F7">
            <v>117.6</v>
          </cell>
          <cell r="G7" t="str">
            <v>-</v>
          </cell>
          <cell r="H7" t="str">
            <v>-</v>
          </cell>
          <cell r="I7" t="str">
            <v>-</v>
          </cell>
          <cell r="J7" t="str">
            <v>-</v>
          </cell>
        </row>
        <row r="8">
          <cell r="B8" t="str">
            <v>DETERGENTE ALCALINO 1LT</v>
          </cell>
          <cell r="C8" t="str">
            <v>L</v>
          </cell>
          <cell r="D8">
            <v>92.96</v>
          </cell>
          <cell r="E8" t="str">
            <v>CASA 7</v>
          </cell>
          <cell r="F8">
            <v>92.96</v>
          </cell>
          <cell r="G8" t="str">
            <v>-</v>
          </cell>
          <cell r="H8" t="str">
            <v>-</v>
          </cell>
          <cell r="I8" t="str">
            <v>-</v>
          </cell>
          <cell r="J8" t="str">
            <v>-</v>
          </cell>
        </row>
        <row r="9">
          <cell r="B9" t="str">
            <v>CERA EXTERNA 1LT</v>
          </cell>
          <cell r="C9" t="str">
            <v>L</v>
          </cell>
          <cell r="D9">
            <v>106.4</v>
          </cell>
          <cell r="E9" t="str">
            <v>CASA 7</v>
          </cell>
          <cell r="F9">
            <v>106.4</v>
          </cell>
          <cell r="G9" t="str">
            <v>-</v>
          </cell>
          <cell r="H9" t="str">
            <v>-</v>
          </cell>
          <cell r="I9" t="str">
            <v>-</v>
          </cell>
          <cell r="J9" t="str">
            <v>-</v>
          </cell>
        </row>
        <row r="10">
          <cell r="B10" t="str">
            <v>REJUNTE CF 030 - 10KG</v>
          </cell>
          <cell r="C10" t="str">
            <v>UND</v>
          </cell>
          <cell r="D10">
            <v>110.88</v>
          </cell>
          <cell r="E10" t="str">
            <v>CASA 7</v>
          </cell>
          <cell r="F10">
            <v>110.88</v>
          </cell>
          <cell r="G10" t="str">
            <v>-</v>
          </cell>
          <cell r="H10" t="str">
            <v>-</v>
          </cell>
          <cell r="I10" t="str">
            <v>-</v>
          </cell>
          <cell r="J10" t="str">
            <v>-</v>
          </cell>
        </row>
        <row r="11">
          <cell r="B11" t="str">
            <v xml:space="preserve">PLACAS DE PISO VINILICO TEXTURA LISA, 950X950X60MM, LINHA SQUARE, COLEÇÃO FLOW - TITANIUM TARKET </v>
          </cell>
          <cell r="C11" t="str">
            <v>M²</v>
          </cell>
          <cell r="D11">
            <v>352.79666666666668</v>
          </cell>
          <cell r="E11" t="str">
            <v>ARTEPISO</v>
          </cell>
          <cell r="F11">
            <v>390.6</v>
          </cell>
          <cell r="G11" t="str">
            <v>C'ART</v>
          </cell>
          <cell r="H11">
            <v>267.79000000000002</v>
          </cell>
          <cell r="I11" t="str">
            <v>AMBIENTAR</v>
          </cell>
          <cell r="J11">
            <v>400</v>
          </cell>
        </row>
        <row r="12">
          <cell r="B12" t="str">
            <v>PLACAS DE PISO VINILICO, TEXTURA RÚSTICA, FORMATO RÉGUA 184X950MM E ESPESSURA DE 3,9MM - LINHA AMBIENTA, COLEÇÃO SERIES, COR JEQUITIBA</v>
          </cell>
          <cell r="C12" t="str">
            <v>M²</v>
          </cell>
          <cell r="D12">
            <v>201.32666666666668</v>
          </cell>
          <cell r="E12" t="str">
            <v>ARTEPISO</v>
          </cell>
          <cell r="F12">
            <v>214</v>
          </cell>
          <cell r="G12" t="str">
            <v>C'ART</v>
          </cell>
          <cell r="H12">
            <v>169.98</v>
          </cell>
          <cell r="I12" t="str">
            <v>AMBIENTAR</v>
          </cell>
          <cell r="J12">
            <v>220</v>
          </cell>
        </row>
        <row r="13">
          <cell r="B13" t="str">
            <v>KIT COMPLETO BACIA SANITÁRIA COM CAIXA ACOPLADA EM LOUÇA LINHA MONTE CARLO, COR BRANCO - COD.:P.808.17 MONTE CARLO DECA</v>
          </cell>
          <cell r="C13" t="str">
            <v>M²</v>
          </cell>
          <cell r="D13">
            <v>1313.27</v>
          </cell>
          <cell r="E13" t="str">
            <v>ACAL</v>
          </cell>
          <cell r="F13">
            <v>1340</v>
          </cell>
          <cell r="G13" t="str">
            <v>AMAZON</v>
          </cell>
          <cell r="H13">
            <v>1299.9100000000001</v>
          </cell>
          <cell r="I13" t="str">
            <v>LEROY</v>
          </cell>
          <cell r="J13">
            <v>1299.9000000000001</v>
          </cell>
        </row>
        <row r="14">
          <cell r="B14" t="str">
            <v>BACIA CONVENCIONAL CONFORTO SEM ABERTURA FRONTAL VOGUE PLUS CONFORTO BRANCO - COD.:P.5107.17 - DECA</v>
          </cell>
          <cell r="C14" t="str">
            <v>M²</v>
          </cell>
          <cell r="D14">
            <v>1170.8800000000001</v>
          </cell>
          <cell r="E14" t="str">
            <v>CASA &amp; ARTE</v>
          </cell>
          <cell r="F14">
            <v>1129.76</v>
          </cell>
          <cell r="G14" t="str">
            <v>LIVEN</v>
          </cell>
          <cell r="H14">
            <v>1221.46</v>
          </cell>
          <cell r="I14" t="str">
            <v>OBRA FÁCIL</v>
          </cell>
          <cell r="J14">
            <v>1161.42</v>
          </cell>
        </row>
        <row r="15">
          <cell r="B15" t="str">
            <v>ASSENTO VOGUE PLUS - BRANCO REF.: AP.50.17</v>
          </cell>
          <cell r="C15" t="str">
            <v>M²</v>
          </cell>
          <cell r="D15">
            <v>270.86666666666662</v>
          </cell>
          <cell r="E15" t="str">
            <v>LIVEN</v>
          </cell>
          <cell r="F15">
            <v>300.55</v>
          </cell>
          <cell r="G15" t="str">
            <v>AMAZON</v>
          </cell>
          <cell r="H15">
            <v>249</v>
          </cell>
          <cell r="I15" t="str">
            <v>VOGUE</v>
          </cell>
          <cell r="J15">
            <v>263.05</v>
          </cell>
        </row>
        <row r="16">
          <cell r="B16" t="str">
            <v>CUBA DE LOUÇA DE SOBREPOR EM CERÂMICA ESMALTADA FORMATO OVAL, COR BRANCO - COD.:L.65.17 DECA</v>
          </cell>
          <cell r="C16" t="str">
            <v>UND</v>
          </cell>
          <cell r="D16">
            <v>197.42333333333332</v>
          </cell>
          <cell r="E16" t="str">
            <v>LEROY</v>
          </cell>
          <cell r="F16">
            <v>199.89</v>
          </cell>
          <cell r="G16" t="str">
            <v>OBRAFACIL</v>
          </cell>
          <cell r="H16">
            <v>192.48</v>
          </cell>
          <cell r="I16" t="str">
            <v>AMAZON</v>
          </cell>
          <cell r="J16">
            <v>199.9</v>
          </cell>
        </row>
        <row r="17">
          <cell r="B17" t="str">
            <v>SIFÃO PARA LAVATORIO COR CROMADO - COD.:1680.C.100.112 DECA</v>
          </cell>
          <cell r="C17" t="str">
            <v>UND</v>
          </cell>
          <cell r="D17">
            <v>267.81333333333333</v>
          </cell>
          <cell r="E17" t="str">
            <v>CONDEC</v>
          </cell>
          <cell r="F17">
            <v>289.8</v>
          </cell>
          <cell r="G17" t="str">
            <v>SUBMARINO</v>
          </cell>
          <cell r="H17">
            <v>240</v>
          </cell>
          <cell r="I17" t="str">
            <v>ACAL</v>
          </cell>
          <cell r="J17">
            <v>273.64</v>
          </cell>
        </row>
        <row r="18">
          <cell r="B18" t="str">
            <v>LAVATÓRIO SUSPENSO – LINHA VOGUE PLUS. COR BRANCO. CÓD.: L.51.17 – DECA</v>
          </cell>
          <cell r="C18" t="str">
            <v>UND</v>
          </cell>
          <cell r="D18">
            <v>601.12333333333333</v>
          </cell>
          <cell r="E18" t="str">
            <v>HIDRO SHOP</v>
          </cell>
          <cell r="F18">
            <v>613.04999999999995</v>
          </cell>
          <cell r="G18" t="str">
            <v>DECA</v>
          </cell>
          <cell r="H18">
            <v>615.51</v>
          </cell>
          <cell r="I18" t="str">
            <v>OBRA FÁCIL</v>
          </cell>
          <cell r="J18">
            <v>574.80999999999995</v>
          </cell>
        </row>
        <row r="19">
          <cell r="B19" t="str">
            <v>TORNEIRA DE MESA PARA COZINHA, COR CROMADO LINHA FLEX PLUS - COD.:1167.C21 DECA</v>
          </cell>
          <cell r="C19" t="str">
            <v>UND</v>
          </cell>
          <cell r="D19">
            <v>265.31666666666666</v>
          </cell>
          <cell r="E19" t="str">
            <v>CONDEC</v>
          </cell>
          <cell r="F19">
            <v>263.89999999999998</v>
          </cell>
          <cell r="G19" t="str">
            <v>CARAJÁS</v>
          </cell>
          <cell r="H19">
            <v>269.89999999999998</v>
          </cell>
          <cell r="I19" t="str">
            <v>AMERICANAS</v>
          </cell>
          <cell r="J19">
            <v>262.14999999999998</v>
          </cell>
        </row>
        <row r="20">
          <cell r="B20" t="str">
            <v>TORNEIRA DE MESA CONFORTO COM FECHAMENTO AUTOMÁTICO PARA LAVATÓRIO- LINHA DECAMATIC ECO. CÓD.: 1173.C.CONF – DECA</v>
          </cell>
          <cell r="C20" t="str">
            <v>UND</v>
          </cell>
          <cell r="D20">
            <v>1100.6200000000001</v>
          </cell>
          <cell r="E20" t="str">
            <v>TOCA OBRA</v>
          </cell>
          <cell r="F20">
            <v>966.06</v>
          </cell>
          <cell r="G20" t="str">
            <v>CONDEC</v>
          </cell>
          <cell r="H20">
            <v>1099.9000000000001</v>
          </cell>
          <cell r="I20" t="str">
            <v>DECA</v>
          </cell>
          <cell r="J20">
            <v>1235.9000000000001</v>
          </cell>
        </row>
        <row r="21">
          <cell r="B21" t="str">
            <v>TORNEIRA CROMADA TEMPORIZADA COM FECHAMENTO AUTOMÁTICO DE PRESSÃO PARA LAVATÓRIO DE MESA - LINHA DECAMATIC ECO. CÓD.: L.1173.C – DECA</v>
          </cell>
          <cell r="C21" t="str">
            <v>UND</v>
          </cell>
          <cell r="D21">
            <v>663.28000000000009</v>
          </cell>
          <cell r="E21" t="str">
            <v>DECA</v>
          </cell>
          <cell r="F21">
            <v>726.9</v>
          </cell>
          <cell r="G21" t="str">
            <v>CONDEC</v>
          </cell>
          <cell r="H21">
            <v>638.94000000000005</v>
          </cell>
          <cell r="I21" t="str">
            <v>OBRA FÁCIL</v>
          </cell>
          <cell r="J21">
            <v>624</v>
          </cell>
        </row>
        <row r="22">
          <cell r="B22" t="str">
            <v>ACABAMENTO PARA VÁLVULA DE DESCARGA, HIDRA ECO CONFORTO REF.: 4900.C.CONG</v>
          </cell>
          <cell r="C22" t="str">
            <v>UND</v>
          </cell>
          <cell r="D22">
            <v>448.0333333333333</v>
          </cell>
          <cell r="E22" t="str">
            <v>DECA</v>
          </cell>
          <cell r="F22">
            <v>404.9</v>
          </cell>
          <cell r="G22" t="str">
            <v>CASA HYDRO</v>
          </cell>
          <cell r="H22">
            <v>518</v>
          </cell>
          <cell r="I22" t="str">
            <v>POSITANO</v>
          </cell>
          <cell r="J22">
            <v>421.2</v>
          </cell>
        </row>
        <row r="23">
          <cell r="B23" t="str">
            <v>FECHADURA COM MAÇANETA STAM EXTERNA</v>
          </cell>
          <cell r="C23" t="str">
            <v>UND</v>
          </cell>
          <cell r="D23">
            <v>130.54666666666665</v>
          </cell>
          <cell r="E23" t="str">
            <v>MAGAZINE LUIZA</v>
          </cell>
          <cell r="F23">
            <v>139.5</v>
          </cell>
          <cell r="G23" t="str">
            <v>SIB MATERIAIS</v>
          </cell>
          <cell r="H23">
            <v>137.24</v>
          </cell>
          <cell r="I23" t="str">
            <v>CARAJÁS</v>
          </cell>
          <cell r="J23">
            <v>114.9</v>
          </cell>
        </row>
        <row r="24">
          <cell r="B24" t="str">
            <v>FECHADURA LINHA PADO BEETHOVEN</v>
          </cell>
          <cell r="C24" t="str">
            <v>UND</v>
          </cell>
          <cell r="D24">
            <v>302.74666666666667</v>
          </cell>
          <cell r="E24" t="str">
            <v>CASAS BAHIA</v>
          </cell>
          <cell r="F24">
            <v>241.9</v>
          </cell>
          <cell r="G24" t="str">
            <v>MADEIRA MADEIRA</v>
          </cell>
          <cell r="H24">
            <v>229.8</v>
          </cell>
          <cell r="I24" t="str">
            <v>PADO</v>
          </cell>
          <cell r="J24">
            <v>436.54</v>
          </cell>
        </row>
        <row r="25">
          <cell r="B25" t="str">
            <v>PUXADOR BARRA RETA, 40CM, PRETO</v>
          </cell>
          <cell r="C25" t="str">
            <v>UND</v>
          </cell>
          <cell r="D25">
            <v>241.43666666666664</v>
          </cell>
          <cell r="E25" t="str">
            <v>LOJA DO PUXADOR</v>
          </cell>
          <cell r="F25">
            <v>311.31</v>
          </cell>
          <cell r="G25" t="str">
            <v>AMERICANAS</v>
          </cell>
          <cell r="H25">
            <v>221</v>
          </cell>
          <cell r="I25" t="str">
            <v>AMAZON</v>
          </cell>
          <cell r="J25">
            <v>192</v>
          </cell>
        </row>
        <row r="26">
          <cell r="B26" t="str">
            <v xml:space="preserve">COMBINADO VASO SANITÁRIO E PIA PRISIONAL COM VASO FRONTAL OU LATERAL. INCLUI ACIONADORES TEMPORIZADOS PARA TORNEIRA E VÁLVULA DE DESCARGA– LINHA KOMPACT. MATERIAL: AÇO INOX 304 2MM, ACABAMENTO ESCOVADO. CÓD.: 076110 – DRACO </v>
          </cell>
          <cell r="C26" t="str">
            <v>UND</v>
          </cell>
          <cell r="D26">
            <v>9950</v>
          </cell>
          <cell r="E26" t="str">
            <v>INOXY</v>
          </cell>
          <cell r="F26">
            <v>9340</v>
          </cell>
          <cell r="G26" t="str">
            <v>INOXTAP</v>
          </cell>
          <cell r="H26">
            <v>7560</v>
          </cell>
          <cell r="I26" t="str">
            <v>PARANÁ INOX</v>
          </cell>
          <cell r="J26">
            <v>12950</v>
          </cell>
        </row>
        <row r="27">
          <cell r="B27" t="str">
            <v>SOMBREADOR PARA TRÊS VAGAS</v>
          </cell>
          <cell r="C27" t="str">
            <v>UND</v>
          </cell>
          <cell r="D27">
            <v>2300</v>
          </cell>
          <cell r="E27" t="str">
            <v>DAFABRICA</v>
          </cell>
          <cell r="F27">
            <v>2300</v>
          </cell>
          <cell r="G27" t="str">
            <v>-</v>
          </cell>
          <cell r="H27" t="str">
            <v>-</v>
          </cell>
          <cell r="I27" t="str">
            <v>-</v>
          </cell>
          <cell r="J27" t="str">
            <v>-</v>
          </cell>
        </row>
        <row r="28">
          <cell r="B28" t="str">
            <v>CARPETE EM PLACA MODULAR, COM 50X50CM - LINHA DESSO, COLEÇÃO DESERT</v>
          </cell>
          <cell r="C28" t="str">
            <v>M²</v>
          </cell>
          <cell r="D28">
            <v>362.13000000000005</v>
          </cell>
          <cell r="E28" t="str">
            <v>AFREL</v>
          </cell>
          <cell r="F28">
            <v>307.32</v>
          </cell>
          <cell r="G28" t="str">
            <v>C'ART</v>
          </cell>
          <cell r="H28">
            <v>317.89</v>
          </cell>
          <cell r="I28" t="str">
            <v>AMBIENTAR</v>
          </cell>
          <cell r="J28">
            <v>461.18</v>
          </cell>
        </row>
        <row r="29">
          <cell r="B29" t="str">
            <v>JOGO DE FECHADURAS TETRA</v>
          </cell>
          <cell r="C29" t="str">
            <v>UND</v>
          </cell>
          <cell r="D29">
            <v>139.99</v>
          </cell>
          <cell r="E29" t="str">
            <v>AMAZON</v>
          </cell>
          <cell r="F29">
            <v>139.99</v>
          </cell>
          <cell r="G29" t="str">
            <v>-</v>
          </cell>
          <cell r="H29" t="str">
            <v>-</v>
          </cell>
          <cell r="I29" t="str">
            <v>-</v>
          </cell>
          <cell r="J29" t="str">
            <v>-</v>
          </cell>
        </row>
        <row r="30">
          <cell r="B30" t="str">
            <v>SISTEMA AUTOMÁTICO PARA PORTA DESLIZANTE DE VIDRO TEMPERADO</v>
          </cell>
          <cell r="C30" t="str">
            <v>UND</v>
          </cell>
          <cell r="D30">
            <v>8900</v>
          </cell>
          <cell r="E30" t="str">
            <v>ENGEFELP</v>
          </cell>
          <cell r="F30">
            <v>8900</v>
          </cell>
          <cell r="G30" t="str">
            <v>-</v>
          </cell>
          <cell r="H30" t="str">
            <v>-</v>
          </cell>
          <cell r="I30" t="str">
            <v>-</v>
          </cell>
          <cell r="J30" t="str">
            <v>-</v>
          </cell>
        </row>
        <row r="31">
          <cell r="B31" t="str">
            <v>BEBEDOURO INDUSTRIAL</v>
          </cell>
          <cell r="C31" t="str">
            <v>UND</v>
          </cell>
          <cell r="D31">
            <v>2399.9</v>
          </cell>
          <cell r="E31" t="str">
            <v>LIDER</v>
          </cell>
          <cell r="F31">
            <v>2399.9</v>
          </cell>
          <cell r="G31" t="str">
            <v>-</v>
          </cell>
          <cell r="H31"/>
          <cell r="I31" t="str">
            <v>-</v>
          </cell>
          <cell r="J31"/>
        </row>
        <row r="32">
          <cell r="B32" t="str">
            <v>PASTILHA DE PORCELANA ESMALTADA 5X5CM, LINHA ENGENHARIA, COR BEAUFORT, ATLAS REFERÊNCIA M6256 OU SIMILAR</v>
          </cell>
          <cell r="C32" t="str">
            <v>UND</v>
          </cell>
          <cell r="D32">
            <v>163.57333333333335</v>
          </cell>
          <cell r="E32" t="str">
            <v>PASTILHART</v>
          </cell>
          <cell r="F32">
            <v>148.75</v>
          </cell>
          <cell r="G32" t="str">
            <v>ARQPLACE</v>
          </cell>
          <cell r="H32">
            <v>146.07</v>
          </cell>
          <cell r="I32" t="str">
            <v>ACAL</v>
          </cell>
          <cell r="J32">
            <v>195.9</v>
          </cell>
        </row>
        <row r="33">
          <cell r="B33" t="str">
            <v>PASTILHA DE PORCELANA ESMALTADA 5X5CM, LINHA ENGENHARIA, COR BARENTS, ATLAS REFERÊNCIA M6329 OU SIMILAR</v>
          </cell>
          <cell r="C33" t="str">
            <v>UND</v>
          </cell>
          <cell r="D33">
            <v>169.51333333333332</v>
          </cell>
          <cell r="E33" t="str">
            <v>PASTILHART</v>
          </cell>
          <cell r="F33">
            <v>153.19999999999999</v>
          </cell>
          <cell r="G33" t="str">
            <v>ARQPLACE</v>
          </cell>
          <cell r="H33">
            <v>150.44</v>
          </cell>
          <cell r="I33" t="str">
            <v>ACAL</v>
          </cell>
          <cell r="J33">
            <v>204.9</v>
          </cell>
        </row>
        <row r="34">
          <cell r="B34" t="str">
            <v>PISO ELEVADO EM ARDÓSIA (ROCHA NATURAL), SEM POLIMENTO, 600x600x2mm, COM RESISTÊNCIA DE SUPORTAR 320Kg/m² COM CARGA CONCENTRADA E CARGA DISTRIBUÍDA 860Kg/m² COM PEDESTAIS EM POLIPROPILENO</v>
          </cell>
          <cell r="C34" t="str">
            <v>M²</v>
          </cell>
          <cell r="D34">
            <v>214.23703903113451</v>
          </cell>
          <cell r="E34" t="str">
            <v>TOP PISOS ELEVADOS</v>
          </cell>
          <cell r="F34">
            <v>188.99999999999997</v>
          </cell>
          <cell r="G34" t="str">
            <v>VINI PISOS ELEVADOS</v>
          </cell>
          <cell r="H34">
            <v>248.26111709340353</v>
          </cell>
          <cell r="I34" t="str">
            <v>FERPISOS ELEVADOS</v>
          </cell>
          <cell r="J34">
            <v>205.45</v>
          </cell>
        </row>
        <row r="35">
          <cell r="B35" t="str">
            <v>PISO EMBORRACHADO</v>
          </cell>
          <cell r="C35" t="str">
            <v>M²</v>
          </cell>
          <cell r="D35">
            <v>145.9</v>
          </cell>
          <cell r="E35" t="str">
            <v>MULTIFORMAS</v>
          </cell>
          <cell r="F35">
            <v>145.9</v>
          </cell>
          <cell r="G35" t="str">
            <v>-</v>
          </cell>
          <cell r="H35" t="str">
            <v>-</v>
          </cell>
          <cell r="I35" t="str">
            <v>-</v>
          </cell>
          <cell r="J35" t="str">
            <v>-</v>
          </cell>
        </row>
        <row r="36">
          <cell r="B36" t="str">
            <v xml:space="preserve">RALO ANTIESPUMA 100MM PVC </v>
          </cell>
          <cell r="C36" t="str">
            <v>UND</v>
          </cell>
          <cell r="D36">
            <v>25.563333333333333</v>
          </cell>
          <cell r="E36" t="str">
            <v>AMAZON</v>
          </cell>
          <cell r="F36">
            <v>24.9</v>
          </cell>
          <cell r="G36" t="str">
            <v>LEROY</v>
          </cell>
          <cell r="H36">
            <v>24.89</v>
          </cell>
          <cell r="I36" t="str">
            <v>FERREIRA COSTA</v>
          </cell>
          <cell r="J36">
            <v>26.9</v>
          </cell>
        </row>
        <row r="37">
          <cell r="B37" t="str">
            <v xml:space="preserve">RALO ANTIESPUMA 150MM PVC </v>
          </cell>
          <cell r="C37" t="str">
            <v>UND</v>
          </cell>
          <cell r="D37">
            <v>27.709999999999997</v>
          </cell>
          <cell r="E37" t="str">
            <v>TELHANORTE</v>
          </cell>
          <cell r="F37">
            <v>33.9</v>
          </cell>
          <cell r="G37" t="str">
            <v>PONTO FRIO</v>
          </cell>
          <cell r="H37">
            <v>24.16</v>
          </cell>
          <cell r="I37" t="str">
            <v>AMERICANAS</v>
          </cell>
          <cell r="J37">
            <v>25.07</v>
          </cell>
        </row>
        <row r="38">
          <cell r="B38" t="str">
            <v>MOTOR DELIZANTE PARA PORTÃO</v>
          </cell>
          <cell r="C38" t="str">
            <v>UND</v>
          </cell>
          <cell r="D38">
            <v>2332.9</v>
          </cell>
          <cell r="E38" t="str">
            <v>MAGAZINE LUIZA</v>
          </cell>
          <cell r="F38">
            <v>1979.88</v>
          </cell>
          <cell r="G38" t="str">
            <v>LOJA DO PONTO</v>
          </cell>
          <cell r="H38">
            <v>2685.92</v>
          </cell>
          <cell r="I38" t="str">
            <v>-</v>
          </cell>
          <cell r="J38" t="str">
            <v>-</v>
          </cell>
        </row>
        <row r="39">
          <cell r="B39" t="str">
            <v>ELEVADOR AUTOMOTIVO 2500KG TRIFÁSICO</v>
          </cell>
          <cell r="C39" t="str">
            <v>UND</v>
          </cell>
          <cell r="D39">
            <v>9217.35</v>
          </cell>
          <cell r="E39" t="str">
            <v>LOJA DO MECÂNICO</v>
          </cell>
          <cell r="F39">
            <v>8514.33</v>
          </cell>
          <cell r="G39" t="str">
            <v>AMERICANAS</v>
          </cell>
          <cell r="H39">
            <v>9068.06</v>
          </cell>
          <cell r="I39" t="str">
            <v>SUBMARINO</v>
          </cell>
          <cell r="J39">
            <v>10069.66</v>
          </cell>
        </row>
        <row r="40">
          <cell r="B40" t="str">
            <v>PAINEL DE ALUMÍNIO ACM</v>
          </cell>
          <cell r="C40" t="str">
            <v>M²</v>
          </cell>
          <cell r="D40">
            <v>115.61333333333334</v>
          </cell>
          <cell r="E40" t="str">
            <v>RM POLICARBONATOS</v>
          </cell>
          <cell r="F40">
            <v>100.73</v>
          </cell>
          <cell r="G40" t="str">
            <v>CARREFOUR</v>
          </cell>
          <cell r="H40">
            <v>129.31</v>
          </cell>
          <cell r="I40" t="str">
            <v>BOLD</v>
          </cell>
          <cell r="J40">
            <v>116.8</v>
          </cell>
        </row>
        <row r="41">
          <cell r="B41" t="str">
            <v>RODAPÉ EM POLIESTIRENO DE 10CM</v>
          </cell>
          <cell r="C41" t="str">
            <v>M</v>
          </cell>
          <cell r="D41">
            <v>34.660555555555554</v>
          </cell>
          <cell r="E41" t="str">
            <v>BELA FERRAGENS</v>
          </cell>
          <cell r="F41">
            <v>48.150000000000006</v>
          </cell>
          <cell r="G41" t="str">
            <v>LIVEN</v>
          </cell>
          <cell r="H41">
            <v>28.79</v>
          </cell>
          <cell r="I41" t="str">
            <v>LEROY</v>
          </cell>
          <cell r="J41">
            <v>27.041666666666671</v>
          </cell>
        </row>
        <row r="42">
          <cell r="B42" t="str">
            <v>GRADIL BELGO SECURIFOR</v>
          </cell>
          <cell r="C42" t="str">
            <v>M²</v>
          </cell>
          <cell r="D42">
            <v>560.33780000000002</v>
          </cell>
          <cell r="E42" t="str">
            <v>BELGO CERCAS</v>
          </cell>
          <cell r="F42">
            <v>560.33780000000002</v>
          </cell>
          <cell r="G42" t="str">
            <v>-</v>
          </cell>
          <cell r="H42" t="str">
            <v>-</v>
          </cell>
          <cell r="I42" t="str">
            <v>-</v>
          </cell>
          <cell r="J42" t="str">
            <v>-</v>
          </cell>
        </row>
        <row r="43">
          <cell r="B43" t="str">
            <v>AUTOMATIZADOR DE GIRO PARA PORTA PIVOTANTE</v>
          </cell>
          <cell r="C43" t="str">
            <v>UND</v>
          </cell>
          <cell r="D43">
            <v>2332.8733333333334</v>
          </cell>
          <cell r="E43" t="str">
            <v>UPPERSEG</v>
          </cell>
          <cell r="F43">
            <v>2023.41</v>
          </cell>
          <cell r="G43" t="str">
            <v>AMERICANAS</v>
          </cell>
          <cell r="H43">
            <v>2358.37</v>
          </cell>
          <cell r="I43" t="str">
            <v>DIPROSEG</v>
          </cell>
          <cell r="J43">
            <v>2616.84</v>
          </cell>
        </row>
        <row r="44">
          <cell r="B44" t="str">
            <v>VÁLVULA PARA MICTÓRIO ACIONAMENTO POR SENSOR DECA 2780.C</v>
          </cell>
          <cell r="C44" t="str">
            <v>UND</v>
          </cell>
          <cell r="D44">
            <v>3221.42</v>
          </cell>
          <cell r="E44" t="str">
            <v>AMERICANAS</v>
          </cell>
          <cell r="F44">
            <v>3037.14</v>
          </cell>
          <cell r="G44" t="str">
            <v>CONDEC</v>
          </cell>
          <cell r="H44">
            <v>3277.22</v>
          </cell>
          <cell r="I44" t="str">
            <v>CASAS BAHIA</v>
          </cell>
          <cell r="J44">
            <v>3349.9</v>
          </cell>
        </row>
        <row r="45">
          <cell r="B45" t="str">
            <v>MICTÓRIO COM SIFÃO INTEGRADO DECA M.715.17</v>
          </cell>
          <cell r="C45" t="str">
            <v>UND</v>
          </cell>
          <cell r="D45">
            <v>512.46333333333325</v>
          </cell>
          <cell r="E45" t="str">
            <v>CASA MIMOSA</v>
          </cell>
          <cell r="F45">
            <v>488.29</v>
          </cell>
          <cell r="G45" t="str">
            <v>FERREIRA COSTA</v>
          </cell>
          <cell r="H45">
            <v>550</v>
          </cell>
          <cell r="I45" t="str">
            <v>MAGALU</v>
          </cell>
          <cell r="J45">
            <v>499.1</v>
          </cell>
        </row>
        <row r="46">
          <cell r="B46" t="str">
            <v xml:space="preserve">TANQUE EM LOUÇA COM CAPACIDADE DE 30 LITROS, COR BRANCO, REF.: TQ.02.17, DECA </v>
          </cell>
          <cell r="C46" t="str">
            <v>UND</v>
          </cell>
          <cell r="D46">
            <v>598.09666666666669</v>
          </cell>
          <cell r="E46" t="str">
            <v>LOJA MERC</v>
          </cell>
          <cell r="F46">
            <v>506.07</v>
          </cell>
          <cell r="G46" t="str">
            <v>OBRA FÁCIL</v>
          </cell>
          <cell r="H46">
            <v>602.63</v>
          </cell>
          <cell r="I46" t="str">
            <v>SOEDRAL</v>
          </cell>
          <cell r="J46">
            <v>685.59</v>
          </cell>
        </row>
        <row r="47">
          <cell r="B47" t="str">
            <v>TORNEIRA PARA JARDIM COM ADAPTADOR DE MANGUEIRA FLEX, COR CROMADO, DECA 1153.C20</v>
          </cell>
          <cell r="C47" t="str">
            <v>UND</v>
          </cell>
          <cell r="D47">
            <v>192.92999999999998</v>
          </cell>
          <cell r="E47" t="str">
            <v>AMAZON</v>
          </cell>
          <cell r="F47">
            <v>210.34</v>
          </cell>
          <cell r="G47" t="str">
            <v>CARREFOUR</v>
          </cell>
          <cell r="H47">
            <v>188.55</v>
          </cell>
          <cell r="I47" t="str">
            <v>CARAJÁS</v>
          </cell>
          <cell r="J47">
            <v>179.9</v>
          </cell>
        </row>
        <row r="48">
          <cell r="B48" t="str">
            <v xml:space="preserve">ACABAMENTO PARA REGISTRO DE GAVETA - LINHA FLEX PLUS. CÓD.: 4900.C21.GD – DECA </v>
          </cell>
          <cell r="C48" t="str">
            <v>UND</v>
          </cell>
          <cell r="D48">
            <v>71.983333333333334</v>
          </cell>
          <cell r="E48" t="str">
            <v>ACAL HOME CENTER</v>
          </cell>
          <cell r="F48">
            <v>75.900000000000006</v>
          </cell>
          <cell r="G48" t="str">
            <v>DECA</v>
          </cell>
          <cell r="H48">
            <v>75.900000000000006</v>
          </cell>
          <cell r="I48" t="str">
            <v>LOJA OBRA FÁCIL</v>
          </cell>
          <cell r="J48">
            <v>64.150000000000006</v>
          </cell>
        </row>
        <row r="49">
          <cell r="B49" t="str">
            <v>TUBO RETANGULAR DE ALUMÍNIO</v>
          </cell>
          <cell r="C49" t="str">
            <v>M</v>
          </cell>
          <cell r="D49">
            <v>55.311666666666667</v>
          </cell>
          <cell r="E49" t="str">
            <v>CEARÁ ALUMÍNIO</v>
          </cell>
          <cell r="F49">
            <v>39.966666666666669</v>
          </cell>
          <cell r="G49" t="str">
            <v>ALCOONORT</v>
          </cell>
          <cell r="H49">
            <v>70.656666666666666</v>
          </cell>
          <cell r="I49" t="str">
            <v>-</v>
          </cell>
          <cell r="J49" t="str">
            <v>-</v>
          </cell>
        </row>
        <row r="50">
          <cell r="B50" t="str">
            <v>FORRO DE LÃ DE PET</v>
          </cell>
          <cell r="C50" t="str">
            <v>M²</v>
          </cell>
          <cell r="D50">
            <v>84.485128939828073</v>
          </cell>
          <cell r="E50" t="str">
            <v>PERFECTTO</v>
          </cell>
          <cell r="F50">
            <v>84.885386819484239</v>
          </cell>
          <cell r="G50" t="str">
            <v>PORTAL DA ACÚSTICA</v>
          </cell>
          <cell r="H50">
            <v>90.79</v>
          </cell>
          <cell r="I50" t="str">
            <v>CLICK HOUSE</v>
          </cell>
          <cell r="J50">
            <v>77.78</v>
          </cell>
        </row>
        <row r="51">
          <cell r="B51" t="str">
            <v>CUBA INOX ALTO BRILHO</v>
          </cell>
          <cell r="C51" t="str">
            <v>UND</v>
          </cell>
          <cell r="D51">
            <v>523.51</v>
          </cell>
          <cell r="E51" t="str">
            <v>PONTO FRIO</v>
          </cell>
          <cell r="F51">
            <v>477.97</v>
          </cell>
          <cell r="G51" t="str">
            <v>COPARE</v>
          </cell>
          <cell r="H51">
            <v>569.04999999999995</v>
          </cell>
          <cell r="I51" t="str">
            <v>-</v>
          </cell>
          <cell r="J51" t="str">
            <v>-</v>
          </cell>
        </row>
        <row r="52">
          <cell r="B52" t="str">
            <v>ESCORA P4</v>
          </cell>
          <cell r="C52" t="str">
            <v>MÊS</v>
          </cell>
          <cell r="D52">
            <v>17.16333333333333</v>
          </cell>
          <cell r="E52" t="str">
            <v>EQMIX</v>
          </cell>
          <cell r="F52">
            <v>14</v>
          </cell>
          <cell r="G52" t="str">
            <v>LOQUICENTER</v>
          </cell>
          <cell r="H52">
            <v>19.54</v>
          </cell>
          <cell r="I52" t="str">
            <v>TUTILOC</v>
          </cell>
          <cell r="J52">
            <v>17.95</v>
          </cell>
        </row>
        <row r="53">
          <cell r="B53" t="str">
            <v>DIVISÓRIA ACÚSTICA, ESTRUTURA EM ALUMÍNIO E PAINEIS EM MDF</v>
          </cell>
          <cell r="C53" t="str">
            <v>M²</v>
          </cell>
          <cell r="D53">
            <v>1157.53</v>
          </cell>
          <cell r="E53" t="str">
            <v>SULAR</v>
          </cell>
          <cell r="F53">
            <v>1525.06</v>
          </cell>
          <cell r="G53" t="str">
            <v>CELLUS</v>
          </cell>
          <cell r="H53">
            <v>790</v>
          </cell>
          <cell r="I53" t="str">
            <v>-</v>
          </cell>
          <cell r="J53" t="str">
            <v>-</v>
          </cell>
        </row>
        <row r="54">
          <cell r="B54" t="str">
            <v>PORTA 80x210 NO MESMO PADRÃO DA DIVISÓRIA</v>
          </cell>
          <cell r="C54" t="str">
            <v>UND</v>
          </cell>
          <cell r="D54">
            <v>4209.24</v>
          </cell>
          <cell r="E54" t="str">
            <v>SULAR</v>
          </cell>
          <cell r="F54">
            <v>6364.48</v>
          </cell>
          <cell r="G54" t="str">
            <v>CELLUS</v>
          </cell>
          <cell r="H54">
            <v>2054</v>
          </cell>
          <cell r="I54" t="str">
            <v>-</v>
          </cell>
          <cell r="J54" t="str">
            <v>-</v>
          </cell>
        </row>
        <row r="55">
          <cell r="B55" t="str">
            <v>ACABAMENTO PARA REGISTRO DE PRESSÃO COM MECANISMO MEIA VOLTA, LINHA FLEX PLUS, REF. DECA, COD. 4916.C21.PQ</v>
          </cell>
          <cell r="C55" t="str">
            <v>UND</v>
          </cell>
          <cell r="D55">
            <v>84.286666666666662</v>
          </cell>
          <cell r="E55" t="str">
            <v>AMAZON</v>
          </cell>
          <cell r="F55">
            <v>93.99</v>
          </cell>
          <cell r="G55" t="str">
            <v>CONDEC</v>
          </cell>
          <cell r="H55">
            <v>79.900000000000006</v>
          </cell>
          <cell r="I55" t="str">
            <v>LOJA OBRA FÁCIL</v>
          </cell>
          <cell r="J55">
            <v>78.97</v>
          </cell>
        </row>
        <row r="56">
          <cell r="B56" t="str">
            <v xml:space="preserve"> EPS TIPO 5F COM DENSIDADE DE 22,5 KGM³, ANTICHAMAS (TIPO F), RESISTÊNCIA A COMPRESSÃO DE 104 KPa, DEFORMAÇÃO DE 10%</v>
          </cell>
          <cell r="C56" t="str">
            <v>UND</v>
          </cell>
          <cell r="D56">
            <v>1027.7522077922076</v>
          </cell>
          <cell r="E56" t="str">
            <v>INSUMO CPOS (F.07.000.022016)</v>
          </cell>
          <cell r="F56">
            <v>1126.8900000000001</v>
          </cell>
          <cell r="G56" t="str">
            <v>ISORECORT</v>
          </cell>
          <cell r="H56">
            <v>928.61441558441538</v>
          </cell>
          <cell r="I56" t="str">
            <v>-</v>
          </cell>
          <cell r="J56" t="str">
            <v>-</v>
          </cell>
        </row>
      </sheetData>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28B4C-C7B2-4C18-B3D0-B38319B1CEF6}">
  <dimension ref="A1:XET176"/>
  <sheetViews>
    <sheetView topLeftCell="A165" zoomScaleNormal="100" workbookViewId="0">
      <selection activeCell="E183" sqref="E183"/>
    </sheetView>
  </sheetViews>
  <sheetFormatPr defaultRowHeight="16.5" x14ac:dyDescent="0.3"/>
  <cols>
    <col min="1" max="1" width="21.5703125" customWidth="1"/>
    <col min="2" max="2" width="64.140625" customWidth="1"/>
    <col min="3" max="3" width="22" customWidth="1"/>
    <col min="4" max="4" width="3.28515625" customWidth="1"/>
    <col min="10" max="10" width="9.140625" customWidth="1"/>
    <col min="11" max="11" width="20.5703125" customWidth="1"/>
    <col min="12" max="12" width="13.140625" customWidth="1"/>
  </cols>
  <sheetData>
    <row r="1" spans="1:16374" ht="36" customHeight="1" x14ac:dyDescent="0.3">
      <c r="A1" s="104"/>
      <c r="B1" s="105" t="s">
        <v>5098</v>
      </c>
      <c r="C1" s="173" t="s">
        <v>0</v>
      </c>
      <c r="D1" s="173"/>
      <c r="E1" s="173"/>
      <c r="F1" s="174" t="s">
        <v>5093</v>
      </c>
      <c r="G1" s="174"/>
      <c r="H1" s="174"/>
      <c r="I1" s="106" t="s">
        <v>1</v>
      </c>
      <c r="J1" s="106"/>
      <c r="K1" s="106" t="s">
        <v>2</v>
      </c>
      <c r="L1" s="106"/>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c r="BD1" s="88"/>
      <c r="BE1" s="88"/>
      <c r="BF1" s="88"/>
      <c r="BG1" s="88"/>
      <c r="BH1" s="88"/>
      <c r="BI1" s="88"/>
      <c r="BJ1" s="88"/>
      <c r="BK1" s="88"/>
      <c r="BL1" s="88"/>
      <c r="BM1" s="88"/>
      <c r="BN1" s="88"/>
      <c r="BO1" s="88"/>
      <c r="BP1" s="88"/>
      <c r="BQ1" s="88"/>
      <c r="BR1" s="88"/>
      <c r="BS1" s="88"/>
      <c r="BT1" s="88"/>
      <c r="BU1" s="88"/>
      <c r="BV1" s="88"/>
      <c r="BW1" s="88"/>
      <c r="BX1" s="88"/>
      <c r="BY1" s="88"/>
      <c r="BZ1" s="88"/>
      <c r="CA1" s="88"/>
      <c r="CB1" s="88"/>
      <c r="CC1" s="88"/>
      <c r="CD1" s="88"/>
      <c r="CE1" s="88"/>
      <c r="CF1" s="88"/>
      <c r="CG1" s="88"/>
      <c r="CH1" s="88"/>
      <c r="CI1" s="88"/>
      <c r="CJ1" s="88"/>
      <c r="CK1" s="88"/>
      <c r="CL1" s="88"/>
      <c r="CM1" s="88"/>
      <c r="CN1" s="88"/>
      <c r="CO1" s="88"/>
      <c r="CP1" s="88"/>
      <c r="CQ1" s="88"/>
      <c r="CR1" s="88"/>
      <c r="CS1" s="88"/>
      <c r="CT1" s="88"/>
      <c r="CU1" s="88"/>
      <c r="CV1" s="88"/>
      <c r="CW1" s="88"/>
      <c r="CX1" s="88"/>
      <c r="CY1" s="88"/>
      <c r="CZ1" s="88"/>
      <c r="DA1" s="88"/>
      <c r="DB1" s="88"/>
      <c r="DC1" s="88"/>
      <c r="DD1" s="88"/>
      <c r="DE1" s="88"/>
      <c r="DF1" s="88"/>
      <c r="DG1" s="88"/>
      <c r="DH1" s="88"/>
      <c r="DI1" s="88"/>
      <c r="DJ1" s="88"/>
      <c r="DK1" s="88"/>
      <c r="DL1" s="88"/>
      <c r="DM1" s="88"/>
      <c r="DN1" s="88"/>
      <c r="DO1" s="88"/>
      <c r="DP1" s="88"/>
      <c r="DQ1" s="88"/>
      <c r="DR1" s="88"/>
      <c r="DS1" s="88"/>
      <c r="DT1" s="88"/>
      <c r="DU1" s="88"/>
      <c r="DV1" s="88"/>
      <c r="DW1" s="88"/>
      <c r="DX1" s="88"/>
      <c r="DY1" s="88"/>
      <c r="DZ1" s="88"/>
      <c r="EA1" s="88"/>
      <c r="EB1" s="88"/>
      <c r="EC1" s="88"/>
      <c r="ED1" s="88"/>
      <c r="EE1" s="88"/>
      <c r="EF1" s="88"/>
      <c r="EG1" s="88"/>
      <c r="EH1" s="88"/>
      <c r="EI1" s="88"/>
      <c r="EJ1" s="88"/>
      <c r="EK1" s="88"/>
      <c r="EL1" s="88"/>
      <c r="EM1" s="88"/>
      <c r="EN1" s="88"/>
      <c r="EO1" s="88"/>
      <c r="EP1" s="88"/>
      <c r="EQ1" s="88"/>
      <c r="ER1" s="88"/>
      <c r="ES1" s="88"/>
      <c r="ET1" s="88"/>
      <c r="EU1" s="88"/>
      <c r="EV1" s="88"/>
      <c r="EW1" s="88"/>
      <c r="EX1" s="88"/>
      <c r="EY1" s="88"/>
      <c r="EZ1" s="88"/>
      <c r="FA1" s="88"/>
      <c r="FB1" s="88"/>
      <c r="FC1" s="88"/>
      <c r="FD1" s="88"/>
      <c r="FE1" s="88"/>
      <c r="FF1" s="88"/>
      <c r="FG1" s="88"/>
      <c r="FH1" s="88"/>
      <c r="FI1" s="88"/>
      <c r="FJ1" s="88"/>
      <c r="FK1" s="88"/>
      <c r="FL1" s="88"/>
      <c r="FM1" s="88"/>
      <c r="FN1" s="88"/>
      <c r="FO1" s="88"/>
      <c r="FP1" s="88"/>
      <c r="FQ1" s="88"/>
      <c r="FR1" s="88"/>
      <c r="FS1" s="88"/>
      <c r="FT1" s="88"/>
      <c r="FU1" s="88"/>
      <c r="FV1" s="88"/>
      <c r="FW1" s="88"/>
      <c r="FX1" s="88"/>
      <c r="FY1" s="88"/>
      <c r="FZ1" s="88"/>
      <c r="GA1" s="88"/>
      <c r="GB1" s="88"/>
      <c r="GC1" s="88"/>
      <c r="GD1" s="88"/>
      <c r="GE1" s="88"/>
      <c r="GF1" s="88"/>
      <c r="GG1" s="88"/>
      <c r="GH1" s="88"/>
      <c r="GI1" s="88"/>
      <c r="GJ1" s="88"/>
      <c r="GK1" s="88"/>
      <c r="GL1" s="88"/>
      <c r="GM1" s="88"/>
      <c r="GN1" s="88"/>
      <c r="GO1" s="88"/>
      <c r="GP1" s="88"/>
      <c r="GQ1" s="88"/>
      <c r="GR1" s="88"/>
      <c r="GS1" s="88"/>
      <c r="GT1" s="88"/>
      <c r="GU1" s="88"/>
      <c r="GV1" s="88"/>
      <c r="GW1" s="88"/>
      <c r="GX1" s="88"/>
      <c r="GY1" s="88"/>
      <c r="GZ1" s="88"/>
      <c r="HA1" s="88"/>
      <c r="HB1" s="88"/>
      <c r="HC1" s="88"/>
      <c r="HD1" s="88"/>
      <c r="HE1" s="88"/>
      <c r="HF1" s="88"/>
      <c r="HG1" s="88"/>
      <c r="HH1" s="88"/>
      <c r="HI1" s="88"/>
      <c r="HJ1" s="88"/>
      <c r="HK1" s="88"/>
      <c r="HL1" s="88"/>
      <c r="HM1" s="88"/>
      <c r="HN1" s="88"/>
      <c r="HO1" s="88"/>
      <c r="HP1" s="88"/>
      <c r="HQ1" s="88"/>
      <c r="HR1" s="88"/>
      <c r="HS1" s="88"/>
      <c r="HT1" s="88"/>
      <c r="HU1" s="88"/>
      <c r="HV1" s="88"/>
      <c r="HW1" s="88"/>
      <c r="HX1" s="88"/>
      <c r="HY1" s="88"/>
      <c r="HZ1" s="88"/>
      <c r="IA1" s="88"/>
      <c r="IB1" s="88"/>
      <c r="IC1" s="88"/>
      <c r="ID1" s="88"/>
      <c r="IE1" s="88"/>
      <c r="IF1" s="88"/>
      <c r="IG1" s="88"/>
      <c r="IH1" s="88"/>
      <c r="II1" s="88"/>
      <c r="IJ1" s="88"/>
      <c r="IK1" s="88"/>
      <c r="IL1" s="88"/>
      <c r="IM1" s="88"/>
      <c r="IN1" s="88"/>
      <c r="IO1" s="88"/>
      <c r="IP1" s="88"/>
      <c r="IQ1" s="88"/>
      <c r="IR1" s="88"/>
      <c r="IS1" s="88"/>
      <c r="IT1" s="88"/>
      <c r="IU1" s="88"/>
      <c r="IV1" s="88"/>
      <c r="IW1" s="88"/>
      <c r="IX1" s="88"/>
      <c r="IY1" s="88"/>
      <c r="IZ1" s="88"/>
      <c r="JA1" s="88"/>
      <c r="JB1" s="88"/>
      <c r="JC1" s="88"/>
      <c r="JD1" s="88"/>
      <c r="JE1" s="88"/>
      <c r="JF1" s="88"/>
      <c r="JG1" s="88"/>
      <c r="JH1" s="88"/>
      <c r="JI1" s="88"/>
      <c r="JJ1" s="88"/>
      <c r="JK1" s="88"/>
      <c r="JL1" s="88"/>
      <c r="JM1" s="88"/>
      <c r="JN1" s="88"/>
      <c r="JO1" s="88"/>
      <c r="JP1" s="88"/>
      <c r="JQ1" s="88"/>
      <c r="JR1" s="88"/>
      <c r="JS1" s="88"/>
      <c r="JT1" s="88"/>
      <c r="JU1" s="88"/>
      <c r="JV1" s="88"/>
      <c r="JW1" s="88"/>
      <c r="JX1" s="88"/>
      <c r="JY1" s="88"/>
      <c r="JZ1" s="88"/>
      <c r="KA1" s="88"/>
      <c r="KB1" s="88"/>
      <c r="KC1" s="88"/>
      <c r="KD1" s="88"/>
      <c r="KE1" s="88"/>
      <c r="KF1" s="88"/>
      <c r="KG1" s="88"/>
      <c r="KH1" s="88"/>
      <c r="KI1" s="88"/>
      <c r="KJ1" s="88"/>
      <c r="KK1" s="88"/>
      <c r="KL1" s="88"/>
      <c r="KM1" s="88"/>
      <c r="KN1" s="88"/>
      <c r="KO1" s="88"/>
      <c r="KP1" s="88"/>
      <c r="KQ1" s="88"/>
      <c r="KR1" s="88"/>
      <c r="KS1" s="88"/>
      <c r="KT1" s="88"/>
      <c r="KU1" s="88"/>
      <c r="KV1" s="88"/>
      <c r="KW1" s="88"/>
      <c r="KX1" s="88"/>
      <c r="KY1" s="88"/>
      <c r="KZ1" s="88"/>
      <c r="LA1" s="88"/>
      <c r="LB1" s="88"/>
      <c r="LC1" s="88"/>
      <c r="LD1" s="88"/>
      <c r="LE1" s="88"/>
      <c r="LF1" s="88"/>
      <c r="LG1" s="88"/>
      <c r="LH1" s="88"/>
      <c r="LI1" s="88"/>
      <c r="LJ1" s="88"/>
      <c r="LK1" s="88"/>
      <c r="LL1" s="88"/>
      <c r="LM1" s="88"/>
      <c r="LN1" s="88"/>
      <c r="LO1" s="88"/>
      <c r="LP1" s="88"/>
      <c r="LQ1" s="88"/>
      <c r="LR1" s="88"/>
      <c r="LS1" s="88"/>
      <c r="LT1" s="88"/>
      <c r="LU1" s="88"/>
      <c r="LV1" s="88"/>
      <c r="LW1" s="88"/>
      <c r="LX1" s="88"/>
      <c r="LY1" s="88"/>
      <c r="LZ1" s="88"/>
      <c r="MA1" s="88"/>
      <c r="MB1" s="88"/>
      <c r="MC1" s="88"/>
      <c r="MD1" s="88"/>
      <c r="ME1" s="88"/>
      <c r="MF1" s="88"/>
      <c r="MG1" s="88"/>
      <c r="MH1" s="88"/>
      <c r="MI1" s="88"/>
      <c r="MJ1" s="88"/>
      <c r="MK1" s="88"/>
      <c r="ML1" s="88"/>
      <c r="MM1" s="88"/>
      <c r="MN1" s="88"/>
      <c r="MO1" s="88"/>
      <c r="MP1" s="88"/>
      <c r="MQ1" s="88"/>
      <c r="MR1" s="88"/>
      <c r="MS1" s="88"/>
      <c r="MT1" s="88"/>
      <c r="MU1" s="88"/>
      <c r="MV1" s="88"/>
      <c r="MW1" s="88"/>
      <c r="MX1" s="88"/>
      <c r="MY1" s="88"/>
      <c r="MZ1" s="88"/>
      <c r="NA1" s="88"/>
      <c r="NB1" s="88"/>
      <c r="NC1" s="88"/>
      <c r="ND1" s="88"/>
      <c r="NE1" s="88"/>
      <c r="NF1" s="88"/>
      <c r="NG1" s="88"/>
      <c r="NH1" s="88"/>
      <c r="NI1" s="88"/>
      <c r="NJ1" s="88"/>
      <c r="NK1" s="88"/>
      <c r="NL1" s="88"/>
      <c r="NM1" s="88"/>
      <c r="NN1" s="88"/>
      <c r="NO1" s="88"/>
      <c r="NP1" s="88"/>
      <c r="NQ1" s="88"/>
      <c r="NR1" s="88"/>
      <c r="NS1" s="88"/>
      <c r="NT1" s="88"/>
      <c r="NU1" s="88"/>
      <c r="NV1" s="88"/>
      <c r="NW1" s="88"/>
      <c r="NX1" s="88"/>
      <c r="NY1" s="88"/>
      <c r="NZ1" s="88"/>
      <c r="OA1" s="88"/>
      <c r="OB1" s="88"/>
      <c r="OC1" s="88"/>
      <c r="OD1" s="88"/>
      <c r="OE1" s="88"/>
      <c r="OF1" s="88"/>
      <c r="OG1" s="88"/>
      <c r="OH1" s="88"/>
      <c r="OI1" s="88"/>
      <c r="OJ1" s="88"/>
      <c r="OK1" s="88"/>
      <c r="OL1" s="88"/>
      <c r="OM1" s="88"/>
      <c r="ON1" s="88"/>
      <c r="OO1" s="88"/>
      <c r="OP1" s="88"/>
      <c r="OQ1" s="88"/>
      <c r="OR1" s="88"/>
      <c r="OS1" s="88"/>
      <c r="OT1" s="88"/>
      <c r="OU1" s="88"/>
      <c r="OV1" s="88"/>
      <c r="OW1" s="88"/>
      <c r="OX1" s="88"/>
      <c r="OY1" s="88"/>
      <c r="OZ1" s="88"/>
      <c r="PA1" s="88"/>
      <c r="PB1" s="88"/>
      <c r="PC1" s="88"/>
      <c r="PD1" s="88"/>
      <c r="PE1" s="88"/>
      <c r="PF1" s="88"/>
      <c r="PG1" s="88"/>
      <c r="PH1" s="88"/>
      <c r="PI1" s="88"/>
      <c r="PJ1" s="88"/>
      <c r="PK1" s="88"/>
      <c r="PL1" s="88"/>
      <c r="PM1" s="88"/>
      <c r="PN1" s="88"/>
      <c r="PO1" s="88"/>
      <c r="PP1" s="88"/>
      <c r="PQ1" s="88"/>
      <c r="PR1" s="88"/>
      <c r="PS1" s="88"/>
      <c r="PT1" s="88"/>
      <c r="PU1" s="88"/>
      <c r="PV1" s="88"/>
      <c r="PW1" s="88"/>
      <c r="PX1" s="88"/>
      <c r="PY1" s="88"/>
      <c r="PZ1" s="88"/>
      <c r="QA1" s="88"/>
      <c r="QB1" s="88"/>
      <c r="QC1" s="88"/>
      <c r="QD1" s="88"/>
      <c r="QE1" s="88"/>
      <c r="QF1" s="88"/>
      <c r="QG1" s="88"/>
      <c r="QH1" s="88"/>
      <c r="QI1" s="88"/>
      <c r="QJ1" s="88"/>
      <c r="QK1" s="88"/>
      <c r="QL1" s="88"/>
      <c r="QM1" s="88"/>
      <c r="QN1" s="88"/>
      <c r="QO1" s="88"/>
      <c r="QP1" s="88"/>
      <c r="QQ1" s="88"/>
      <c r="QR1" s="88"/>
      <c r="QS1" s="88"/>
      <c r="QT1" s="88"/>
      <c r="QU1" s="88"/>
      <c r="QV1" s="88"/>
      <c r="QW1" s="88"/>
      <c r="QX1" s="88"/>
      <c r="QY1" s="88"/>
      <c r="QZ1" s="88"/>
      <c r="RA1" s="88"/>
      <c r="RB1" s="88"/>
      <c r="RC1" s="88"/>
      <c r="RD1" s="88"/>
      <c r="RE1" s="88"/>
      <c r="RF1" s="88"/>
      <c r="RG1" s="88"/>
      <c r="RH1" s="88"/>
      <c r="RI1" s="88"/>
      <c r="RJ1" s="88"/>
      <c r="RK1" s="88"/>
      <c r="RL1" s="88"/>
      <c r="RM1" s="88"/>
      <c r="RN1" s="88"/>
      <c r="RO1" s="88"/>
      <c r="RP1" s="88"/>
      <c r="RQ1" s="88"/>
      <c r="RR1" s="88"/>
      <c r="RS1" s="88"/>
      <c r="RT1" s="88"/>
      <c r="RU1" s="88"/>
      <c r="RV1" s="88"/>
      <c r="RW1" s="88"/>
      <c r="RX1" s="88"/>
      <c r="RY1" s="88"/>
      <c r="RZ1" s="88"/>
      <c r="SA1" s="88"/>
      <c r="SB1" s="88"/>
      <c r="SC1" s="88"/>
      <c r="SD1" s="88"/>
      <c r="SE1" s="88"/>
      <c r="SF1" s="88"/>
      <c r="SG1" s="88"/>
      <c r="SH1" s="88"/>
      <c r="SI1" s="88"/>
      <c r="SJ1" s="88"/>
      <c r="SK1" s="88"/>
      <c r="SL1" s="88"/>
      <c r="SM1" s="88"/>
      <c r="SN1" s="88"/>
      <c r="SO1" s="88"/>
      <c r="SP1" s="88"/>
      <c r="SQ1" s="88"/>
      <c r="SR1" s="88"/>
      <c r="SS1" s="88"/>
      <c r="ST1" s="88"/>
      <c r="SU1" s="88"/>
      <c r="SV1" s="88"/>
      <c r="SW1" s="88"/>
      <c r="SX1" s="88"/>
      <c r="SY1" s="88"/>
      <c r="SZ1" s="88"/>
      <c r="TA1" s="88"/>
      <c r="TB1" s="88"/>
      <c r="TC1" s="88"/>
      <c r="TD1" s="88"/>
      <c r="TE1" s="88"/>
      <c r="TF1" s="88"/>
      <c r="TG1" s="88"/>
      <c r="TH1" s="88"/>
      <c r="TI1" s="88"/>
      <c r="TJ1" s="88"/>
      <c r="TK1" s="88"/>
      <c r="TL1" s="88"/>
      <c r="TM1" s="88"/>
      <c r="TN1" s="88"/>
      <c r="TO1" s="88"/>
      <c r="TP1" s="88"/>
      <c r="TQ1" s="88"/>
      <c r="TR1" s="88"/>
      <c r="TS1" s="88"/>
      <c r="TT1" s="88"/>
      <c r="TU1" s="88"/>
      <c r="TV1" s="88"/>
      <c r="TW1" s="88"/>
      <c r="TX1" s="88"/>
      <c r="TY1" s="88"/>
      <c r="TZ1" s="88"/>
      <c r="UA1" s="88"/>
      <c r="UB1" s="88"/>
      <c r="UC1" s="88"/>
      <c r="UD1" s="88"/>
      <c r="UE1" s="88"/>
      <c r="UF1" s="88"/>
      <c r="UG1" s="88"/>
      <c r="UH1" s="88"/>
      <c r="UI1" s="88"/>
      <c r="UJ1" s="88"/>
      <c r="UK1" s="88"/>
      <c r="UL1" s="88"/>
      <c r="UM1" s="88"/>
      <c r="UN1" s="88"/>
      <c r="UO1" s="88"/>
      <c r="UP1" s="88"/>
      <c r="UQ1" s="88"/>
      <c r="UR1" s="88"/>
      <c r="US1" s="88"/>
      <c r="UT1" s="88"/>
      <c r="UU1" s="88"/>
      <c r="UV1" s="88"/>
      <c r="UW1" s="88"/>
      <c r="UX1" s="88"/>
      <c r="UY1" s="88"/>
      <c r="UZ1" s="88"/>
      <c r="VA1" s="88"/>
      <c r="VB1" s="88"/>
      <c r="VC1" s="88"/>
      <c r="VD1" s="88"/>
      <c r="VE1" s="88"/>
      <c r="VF1" s="88"/>
      <c r="VG1" s="88"/>
      <c r="VH1" s="88"/>
      <c r="VI1" s="88"/>
      <c r="VJ1" s="88"/>
      <c r="VK1" s="88"/>
      <c r="VL1" s="88"/>
      <c r="VM1" s="88"/>
      <c r="VN1" s="88"/>
      <c r="VO1" s="88"/>
      <c r="VP1" s="88"/>
      <c r="VQ1" s="88"/>
      <c r="VR1" s="88"/>
      <c r="VS1" s="88"/>
      <c r="VT1" s="88"/>
      <c r="VU1" s="88"/>
      <c r="VV1" s="88"/>
      <c r="VW1" s="88"/>
      <c r="VX1" s="88"/>
      <c r="VY1" s="88"/>
      <c r="VZ1" s="88"/>
      <c r="WA1" s="88"/>
      <c r="WB1" s="88"/>
      <c r="WC1" s="88"/>
      <c r="WD1" s="88"/>
      <c r="WE1" s="88"/>
      <c r="WF1" s="88"/>
      <c r="WG1" s="88"/>
      <c r="WH1" s="88"/>
      <c r="WI1" s="88"/>
      <c r="WJ1" s="88"/>
      <c r="WK1" s="88"/>
      <c r="WL1" s="88"/>
      <c r="WM1" s="88"/>
      <c r="WN1" s="88"/>
      <c r="WO1" s="88"/>
      <c r="WP1" s="88"/>
      <c r="WQ1" s="88"/>
      <c r="WR1" s="88"/>
      <c r="WS1" s="88"/>
      <c r="WT1" s="88"/>
      <c r="WU1" s="88"/>
      <c r="WV1" s="88"/>
      <c r="WW1" s="88"/>
      <c r="WX1" s="88"/>
      <c r="WY1" s="88"/>
      <c r="WZ1" s="88"/>
      <c r="XA1" s="88"/>
      <c r="XB1" s="88"/>
      <c r="XC1" s="88"/>
      <c r="XD1" s="88"/>
      <c r="XE1" s="88"/>
      <c r="XF1" s="88"/>
      <c r="XG1" s="88"/>
      <c r="XH1" s="88"/>
      <c r="XI1" s="88"/>
      <c r="XJ1" s="88"/>
      <c r="XK1" s="88"/>
      <c r="XL1" s="88"/>
      <c r="XM1" s="88"/>
      <c r="XN1" s="88"/>
      <c r="XO1" s="88"/>
      <c r="XP1" s="88"/>
      <c r="XQ1" s="88"/>
      <c r="XR1" s="88"/>
      <c r="XS1" s="88"/>
      <c r="XT1" s="88"/>
      <c r="XU1" s="88"/>
      <c r="XV1" s="88"/>
      <c r="XW1" s="88"/>
      <c r="XX1" s="88"/>
      <c r="XY1" s="88"/>
      <c r="XZ1" s="88"/>
      <c r="YA1" s="88"/>
      <c r="YB1" s="88"/>
      <c r="YC1" s="88"/>
      <c r="YD1" s="88"/>
      <c r="YE1" s="88"/>
      <c r="YF1" s="88"/>
      <c r="YG1" s="88"/>
      <c r="YH1" s="88"/>
      <c r="YI1" s="88"/>
      <c r="YJ1" s="88"/>
      <c r="YK1" s="88"/>
      <c r="YL1" s="88"/>
      <c r="YM1" s="88"/>
      <c r="YN1" s="88"/>
      <c r="YO1" s="88"/>
      <c r="YP1" s="88"/>
      <c r="YQ1" s="88"/>
      <c r="YR1" s="88"/>
      <c r="YS1" s="88"/>
      <c r="YT1" s="88"/>
      <c r="YU1" s="88"/>
      <c r="YV1" s="88"/>
      <c r="YW1" s="88"/>
      <c r="YX1" s="88"/>
      <c r="YY1" s="88"/>
      <c r="YZ1" s="88"/>
      <c r="ZA1" s="88"/>
      <c r="ZB1" s="88"/>
      <c r="ZC1" s="88"/>
      <c r="ZD1" s="88"/>
      <c r="ZE1" s="88"/>
      <c r="ZF1" s="88"/>
      <c r="ZG1" s="88"/>
      <c r="ZH1" s="88"/>
      <c r="ZI1" s="88"/>
      <c r="ZJ1" s="88"/>
      <c r="ZK1" s="88"/>
      <c r="ZL1" s="88"/>
      <c r="ZM1" s="88"/>
      <c r="ZN1" s="88"/>
      <c r="ZO1" s="88"/>
      <c r="ZP1" s="88"/>
      <c r="ZQ1" s="88"/>
      <c r="ZR1" s="88"/>
      <c r="ZS1" s="88"/>
      <c r="ZT1" s="88"/>
      <c r="ZU1" s="88"/>
      <c r="ZV1" s="88"/>
      <c r="ZW1" s="88"/>
      <c r="ZX1" s="88"/>
      <c r="ZY1" s="88"/>
      <c r="ZZ1" s="88"/>
      <c r="AAA1" s="88"/>
      <c r="AAB1" s="88"/>
      <c r="AAC1" s="88"/>
      <c r="AAD1" s="88"/>
      <c r="AAE1" s="88"/>
      <c r="AAF1" s="88"/>
      <c r="AAG1" s="88"/>
      <c r="AAH1" s="88"/>
      <c r="AAI1" s="88"/>
      <c r="AAJ1" s="88"/>
      <c r="AAK1" s="88"/>
      <c r="AAL1" s="88"/>
      <c r="AAM1" s="88"/>
      <c r="AAN1" s="88"/>
      <c r="AAO1" s="88"/>
      <c r="AAP1" s="88"/>
      <c r="AAQ1" s="88"/>
      <c r="AAR1" s="88"/>
      <c r="AAS1" s="88"/>
      <c r="AAT1" s="88"/>
      <c r="AAU1" s="88"/>
      <c r="AAV1" s="88"/>
      <c r="AAW1" s="88"/>
      <c r="AAX1" s="88"/>
      <c r="AAY1" s="88"/>
      <c r="AAZ1" s="88"/>
      <c r="ABA1" s="88"/>
      <c r="ABB1" s="88"/>
      <c r="ABC1" s="88"/>
      <c r="ABD1" s="88"/>
      <c r="ABE1" s="88"/>
      <c r="ABF1" s="88"/>
      <c r="ABG1" s="88"/>
      <c r="ABH1" s="88"/>
      <c r="ABI1" s="88"/>
      <c r="ABJ1" s="88"/>
      <c r="ABK1" s="88"/>
      <c r="ABL1" s="88"/>
      <c r="ABM1" s="88"/>
      <c r="ABN1" s="88"/>
      <c r="ABO1" s="88"/>
      <c r="ABP1" s="88"/>
      <c r="ABQ1" s="88"/>
      <c r="ABR1" s="88"/>
      <c r="ABS1" s="88"/>
      <c r="ABT1" s="88"/>
      <c r="ABU1" s="88"/>
      <c r="ABV1" s="88"/>
      <c r="ABW1" s="88"/>
      <c r="ABX1" s="88"/>
      <c r="ABY1" s="88"/>
      <c r="ABZ1" s="88"/>
      <c r="ACA1" s="88"/>
      <c r="ACB1" s="88"/>
      <c r="ACC1" s="88"/>
      <c r="ACD1" s="88"/>
      <c r="ACE1" s="88"/>
      <c r="ACF1" s="88"/>
      <c r="ACG1" s="88"/>
      <c r="ACH1" s="88"/>
      <c r="ACI1" s="88"/>
      <c r="ACJ1" s="88"/>
      <c r="ACK1" s="88"/>
      <c r="ACL1" s="88"/>
      <c r="ACM1" s="88"/>
      <c r="ACN1" s="88"/>
      <c r="ACO1" s="88"/>
      <c r="ACP1" s="88"/>
      <c r="ACQ1" s="88"/>
      <c r="ACR1" s="88"/>
      <c r="ACS1" s="88"/>
      <c r="ACT1" s="88"/>
      <c r="ACU1" s="88"/>
      <c r="ACV1" s="88"/>
      <c r="ACW1" s="88"/>
      <c r="ACX1" s="88"/>
      <c r="ACY1" s="88"/>
      <c r="ACZ1" s="88"/>
      <c r="ADA1" s="88"/>
      <c r="ADB1" s="88"/>
      <c r="ADC1" s="88"/>
      <c r="ADD1" s="88"/>
      <c r="ADE1" s="88"/>
      <c r="ADF1" s="88"/>
      <c r="ADG1" s="88"/>
      <c r="ADH1" s="88"/>
      <c r="ADI1" s="88"/>
      <c r="ADJ1" s="88"/>
      <c r="ADK1" s="88"/>
      <c r="ADL1" s="88"/>
      <c r="ADM1" s="88"/>
      <c r="ADN1" s="88"/>
      <c r="ADO1" s="88"/>
      <c r="ADP1" s="88"/>
      <c r="ADQ1" s="88"/>
      <c r="ADR1" s="88"/>
      <c r="ADS1" s="88"/>
      <c r="ADT1" s="88"/>
      <c r="ADU1" s="88"/>
      <c r="ADV1" s="88"/>
      <c r="ADW1" s="88"/>
      <c r="ADX1" s="88"/>
      <c r="ADY1" s="88"/>
      <c r="ADZ1" s="88"/>
      <c r="AEA1" s="88"/>
      <c r="AEB1" s="88"/>
      <c r="AEC1" s="88"/>
      <c r="AED1" s="88"/>
      <c r="AEE1" s="88"/>
      <c r="AEF1" s="88"/>
      <c r="AEG1" s="88"/>
      <c r="AEH1" s="88"/>
      <c r="AEI1" s="88"/>
      <c r="AEJ1" s="88"/>
      <c r="AEK1" s="88"/>
      <c r="AEL1" s="88"/>
      <c r="AEM1" s="88"/>
      <c r="AEN1" s="88"/>
      <c r="AEO1" s="88"/>
      <c r="AEP1" s="88"/>
      <c r="AEQ1" s="88"/>
      <c r="AER1" s="88"/>
      <c r="AES1" s="88"/>
      <c r="AET1" s="88"/>
      <c r="AEU1" s="88"/>
      <c r="AEV1" s="88"/>
      <c r="AEW1" s="88"/>
      <c r="AEX1" s="88"/>
      <c r="AEY1" s="88"/>
      <c r="AEZ1" s="88"/>
      <c r="AFA1" s="88"/>
      <c r="AFB1" s="88"/>
      <c r="AFC1" s="88"/>
      <c r="AFD1" s="88"/>
      <c r="AFE1" s="88"/>
      <c r="AFF1" s="88"/>
      <c r="AFG1" s="88"/>
      <c r="AFH1" s="88"/>
      <c r="AFI1" s="88"/>
      <c r="AFJ1" s="88"/>
      <c r="AFK1" s="88"/>
      <c r="AFL1" s="88"/>
      <c r="AFM1" s="88"/>
      <c r="AFN1" s="88"/>
      <c r="AFO1" s="88"/>
      <c r="AFP1" s="88"/>
      <c r="AFQ1" s="88"/>
      <c r="AFR1" s="88"/>
      <c r="AFS1" s="88"/>
      <c r="AFT1" s="88"/>
      <c r="AFU1" s="88"/>
      <c r="AFV1" s="88"/>
      <c r="AFW1" s="88"/>
      <c r="AFX1" s="88"/>
      <c r="AFY1" s="88"/>
      <c r="AFZ1" s="88"/>
      <c r="AGA1" s="88"/>
      <c r="AGB1" s="88"/>
      <c r="AGC1" s="88"/>
      <c r="AGD1" s="88"/>
      <c r="AGE1" s="88"/>
      <c r="AGF1" s="88"/>
      <c r="AGG1" s="88"/>
      <c r="AGH1" s="88"/>
      <c r="AGI1" s="88"/>
      <c r="AGJ1" s="88"/>
      <c r="AGK1" s="88"/>
      <c r="AGL1" s="88"/>
      <c r="AGM1" s="88"/>
      <c r="AGN1" s="88"/>
      <c r="AGO1" s="88"/>
      <c r="AGP1" s="88"/>
      <c r="AGQ1" s="88"/>
      <c r="AGR1" s="88"/>
      <c r="AGS1" s="88"/>
      <c r="AGT1" s="88"/>
      <c r="AGU1" s="88"/>
      <c r="AGV1" s="88"/>
      <c r="AGW1" s="88"/>
      <c r="AGX1" s="88"/>
      <c r="AGY1" s="88"/>
      <c r="AGZ1" s="88"/>
      <c r="AHA1" s="88"/>
      <c r="AHB1" s="88"/>
      <c r="AHC1" s="88"/>
      <c r="AHD1" s="88"/>
      <c r="AHE1" s="88"/>
      <c r="AHF1" s="88"/>
      <c r="AHG1" s="88"/>
      <c r="AHH1" s="88"/>
      <c r="AHI1" s="88"/>
      <c r="AHJ1" s="88"/>
      <c r="AHK1" s="88"/>
      <c r="AHL1" s="88"/>
      <c r="AHM1" s="88"/>
      <c r="AHN1" s="88"/>
      <c r="AHO1" s="88"/>
      <c r="AHP1" s="88"/>
      <c r="AHQ1" s="88"/>
      <c r="AHR1" s="88"/>
      <c r="AHS1" s="88"/>
      <c r="AHT1" s="88"/>
      <c r="AHU1" s="88"/>
      <c r="AHV1" s="88"/>
      <c r="AHW1" s="88"/>
      <c r="AHX1" s="88"/>
      <c r="AHY1" s="88"/>
      <c r="AHZ1" s="88"/>
      <c r="AIA1" s="88"/>
      <c r="AIB1" s="88"/>
      <c r="AIC1" s="88"/>
      <c r="AID1" s="88"/>
      <c r="AIE1" s="88"/>
      <c r="AIF1" s="88"/>
      <c r="AIG1" s="88"/>
      <c r="AIH1" s="88"/>
      <c r="AII1" s="88"/>
      <c r="AIJ1" s="88"/>
      <c r="AIK1" s="88"/>
      <c r="AIL1" s="88"/>
      <c r="AIM1" s="88"/>
      <c r="AIN1" s="88"/>
      <c r="AIO1" s="88"/>
      <c r="AIP1" s="88"/>
      <c r="AIQ1" s="88"/>
      <c r="AIR1" s="88"/>
      <c r="AIS1" s="88"/>
      <c r="AIT1" s="88"/>
      <c r="AIU1" s="88"/>
      <c r="AIV1" s="88"/>
      <c r="AIW1" s="88"/>
      <c r="AIX1" s="88"/>
      <c r="AIY1" s="88"/>
      <c r="AIZ1" s="88"/>
      <c r="AJA1" s="88"/>
      <c r="AJB1" s="88"/>
      <c r="AJC1" s="88"/>
      <c r="AJD1" s="88"/>
      <c r="AJE1" s="88"/>
      <c r="AJF1" s="88"/>
      <c r="AJG1" s="88"/>
      <c r="AJH1" s="88"/>
      <c r="AJI1" s="88"/>
      <c r="AJJ1" s="88"/>
      <c r="AJK1" s="88"/>
      <c r="AJL1" s="88"/>
      <c r="AJM1" s="88"/>
      <c r="AJN1" s="88"/>
      <c r="AJO1" s="88"/>
      <c r="AJP1" s="88"/>
      <c r="AJQ1" s="88"/>
      <c r="AJR1" s="88"/>
      <c r="AJS1" s="88"/>
      <c r="AJT1" s="88"/>
      <c r="AJU1" s="88"/>
      <c r="AJV1" s="88"/>
      <c r="AJW1" s="88"/>
      <c r="AJX1" s="88"/>
      <c r="AJY1" s="88"/>
      <c r="AJZ1" s="88"/>
      <c r="AKA1" s="88"/>
      <c r="AKB1" s="88"/>
      <c r="AKC1" s="88"/>
      <c r="AKD1" s="88"/>
      <c r="AKE1" s="88"/>
      <c r="AKF1" s="88"/>
      <c r="AKG1" s="88"/>
      <c r="AKH1" s="88"/>
      <c r="AKI1" s="88"/>
      <c r="AKJ1" s="88"/>
      <c r="AKK1" s="88"/>
      <c r="AKL1" s="88"/>
      <c r="AKM1" s="88"/>
      <c r="AKN1" s="88"/>
      <c r="AKO1" s="88"/>
      <c r="AKP1" s="88"/>
      <c r="AKQ1" s="88"/>
      <c r="AKR1" s="88"/>
      <c r="AKS1" s="88"/>
      <c r="AKT1" s="88"/>
      <c r="AKU1" s="88"/>
      <c r="AKV1" s="88"/>
      <c r="AKW1" s="88"/>
      <c r="AKX1" s="88"/>
      <c r="AKY1" s="88"/>
      <c r="AKZ1" s="88"/>
      <c r="ALA1" s="88"/>
      <c r="ALB1" s="88"/>
      <c r="ALC1" s="88"/>
      <c r="ALD1" s="88"/>
      <c r="ALE1" s="88"/>
      <c r="ALF1" s="88"/>
      <c r="ALG1" s="88"/>
      <c r="ALH1" s="88"/>
      <c r="ALI1" s="88"/>
      <c r="ALJ1" s="88"/>
      <c r="ALK1" s="88"/>
      <c r="ALL1" s="88"/>
      <c r="ALM1" s="88"/>
      <c r="ALN1" s="88"/>
      <c r="ALO1" s="88"/>
      <c r="ALP1" s="88"/>
      <c r="ALQ1" s="88"/>
      <c r="ALR1" s="88"/>
      <c r="ALS1" s="88"/>
      <c r="ALT1" s="88"/>
      <c r="ALU1" s="88"/>
      <c r="ALV1" s="88"/>
      <c r="ALW1" s="88"/>
      <c r="ALX1" s="88"/>
      <c r="ALY1" s="88"/>
      <c r="ALZ1" s="88"/>
      <c r="AMA1" s="88"/>
      <c r="AMB1" s="88"/>
      <c r="AMC1" s="88"/>
      <c r="AMD1" s="88"/>
      <c r="AME1" s="88"/>
      <c r="AMF1" s="88"/>
      <c r="AMG1" s="88"/>
      <c r="AMH1" s="88"/>
      <c r="AMI1" s="88"/>
      <c r="AMJ1" s="88"/>
      <c r="AMK1" s="88"/>
      <c r="AML1" s="88"/>
      <c r="AMM1" s="88"/>
      <c r="AMN1" s="88"/>
      <c r="AMO1" s="88"/>
      <c r="AMP1" s="88"/>
      <c r="AMQ1" s="88"/>
      <c r="AMR1" s="88"/>
      <c r="AMS1" s="88"/>
      <c r="AMT1" s="88"/>
      <c r="AMU1" s="88"/>
      <c r="AMV1" s="88"/>
      <c r="AMW1" s="88"/>
      <c r="AMX1" s="88"/>
      <c r="AMY1" s="88"/>
      <c r="AMZ1" s="88"/>
      <c r="ANA1" s="88"/>
      <c r="ANB1" s="88"/>
      <c r="ANC1" s="88"/>
      <c r="AND1" s="88"/>
      <c r="ANE1" s="88"/>
      <c r="ANF1" s="88"/>
      <c r="ANG1" s="88"/>
      <c r="ANH1" s="88"/>
      <c r="ANI1" s="88"/>
      <c r="ANJ1" s="88"/>
      <c r="ANK1" s="88"/>
      <c r="ANL1" s="88"/>
      <c r="ANM1" s="88"/>
      <c r="ANN1" s="88"/>
      <c r="ANO1" s="88"/>
      <c r="ANP1" s="88"/>
      <c r="ANQ1" s="88"/>
      <c r="ANR1" s="88"/>
      <c r="ANS1" s="88"/>
      <c r="ANT1" s="88"/>
      <c r="ANU1" s="88"/>
      <c r="ANV1" s="88"/>
      <c r="ANW1" s="88"/>
      <c r="ANX1" s="88"/>
      <c r="ANY1" s="88"/>
      <c r="ANZ1" s="88"/>
      <c r="AOA1" s="88"/>
      <c r="AOB1" s="88"/>
      <c r="AOC1" s="88"/>
      <c r="AOD1" s="88"/>
      <c r="AOE1" s="88"/>
      <c r="AOF1" s="88"/>
      <c r="AOG1" s="88"/>
      <c r="AOH1" s="88"/>
      <c r="AOI1" s="88"/>
      <c r="AOJ1" s="88"/>
      <c r="AOK1" s="88"/>
      <c r="AOL1" s="88"/>
      <c r="AOM1" s="88"/>
      <c r="AON1" s="88"/>
      <c r="AOO1" s="88"/>
      <c r="AOP1" s="88"/>
      <c r="AOQ1" s="88"/>
      <c r="AOR1" s="88"/>
      <c r="AOS1" s="88"/>
      <c r="AOT1" s="88"/>
      <c r="AOU1" s="88"/>
      <c r="AOV1" s="88"/>
      <c r="AOW1" s="88"/>
      <c r="AOX1" s="88"/>
      <c r="AOY1" s="88"/>
      <c r="AOZ1" s="88"/>
      <c r="APA1" s="88"/>
      <c r="APB1" s="88"/>
      <c r="APC1" s="88"/>
      <c r="APD1" s="88"/>
      <c r="APE1" s="88"/>
      <c r="APF1" s="88"/>
      <c r="APG1" s="88"/>
      <c r="APH1" s="88"/>
      <c r="API1" s="88"/>
      <c r="APJ1" s="88"/>
      <c r="APK1" s="88"/>
      <c r="APL1" s="88"/>
      <c r="APM1" s="88"/>
      <c r="APN1" s="88"/>
      <c r="APO1" s="88"/>
      <c r="APP1" s="88"/>
      <c r="APQ1" s="88"/>
      <c r="APR1" s="88"/>
      <c r="APS1" s="88"/>
      <c r="APT1" s="88"/>
      <c r="APU1" s="88"/>
      <c r="APV1" s="88"/>
      <c r="APW1" s="88"/>
      <c r="APX1" s="88"/>
      <c r="APY1" s="88"/>
      <c r="APZ1" s="88"/>
      <c r="AQA1" s="88"/>
      <c r="AQB1" s="88"/>
      <c r="AQC1" s="88"/>
      <c r="AQD1" s="88"/>
      <c r="AQE1" s="88"/>
      <c r="AQF1" s="88"/>
      <c r="AQG1" s="88"/>
      <c r="AQH1" s="88"/>
      <c r="AQI1" s="88"/>
      <c r="AQJ1" s="88"/>
      <c r="AQK1" s="88"/>
      <c r="AQL1" s="88"/>
      <c r="AQM1" s="88"/>
      <c r="AQN1" s="88"/>
      <c r="AQO1" s="88"/>
      <c r="AQP1" s="88"/>
      <c r="AQQ1" s="88"/>
      <c r="AQR1" s="88"/>
      <c r="AQS1" s="88"/>
      <c r="AQT1" s="88"/>
      <c r="AQU1" s="88"/>
      <c r="AQV1" s="88"/>
      <c r="AQW1" s="88"/>
      <c r="AQX1" s="88"/>
      <c r="AQY1" s="88"/>
      <c r="AQZ1" s="88"/>
      <c r="ARA1" s="88"/>
      <c r="ARB1" s="88"/>
      <c r="ARC1" s="88"/>
      <c r="ARD1" s="88"/>
      <c r="ARE1" s="88"/>
      <c r="ARF1" s="88"/>
      <c r="ARG1" s="88"/>
      <c r="ARH1" s="88"/>
      <c r="ARI1" s="88"/>
      <c r="ARJ1" s="88"/>
      <c r="ARK1" s="88"/>
      <c r="ARL1" s="88"/>
      <c r="ARM1" s="88"/>
      <c r="ARN1" s="88"/>
      <c r="ARO1" s="88"/>
      <c r="ARP1" s="88"/>
      <c r="ARQ1" s="88"/>
      <c r="ARR1" s="88"/>
      <c r="ARS1" s="88"/>
      <c r="ART1" s="88"/>
      <c r="ARU1" s="88"/>
      <c r="ARV1" s="88"/>
      <c r="ARW1" s="88"/>
      <c r="ARX1" s="88"/>
      <c r="ARY1" s="88"/>
      <c r="ARZ1" s="88"/>
      <c r="ASA1" s="88"/>
      <c r="ASB1" s="88"/>
      <c r="ASC1" s="88"/>
      <c r="ASD1" s="88"/>
      <c r="ASE1" s="88"/>
      <c r="ASF1" s="88"/>
      <c r="ASG1" s="88"/>
      <c r="ASH1" s="88"/>
      <c r="ASI1" s="88"/>
      <c r="ASJ1" s="88"/>
      <c r="ASK1" s="88"/>
      <c r="ASL1" s="88"/>
      <c r="ASM1" s="88"/>
      <c r="ASN1" s="88"/>
      <c r="ASO1" s="88"/>
      <c r="ASP1" s="88"/>
      <c r="ASQ1" s="88"/>
      <c r="ASR1" s="88"/>
      <c r="ASS1" s="88"/>
      <c r="AST1" s="88"/>
      <c r="ASU1" s="88"/>
      <c r="ASV1" s="88"/>
      <c r="ASW1" s="88"/>
      <c r="ASX1" s="88"/>
      <c r="ASY1" s="88"/>
      <c r="ASZ1" s="88"/>
      <c r="ATA1" s="88"/>
      <c r="ATB1" s="88"/>
      <c r="ATC1" s="88"/>
      <c r="ATD1" s="88"/>
      <c r="ATE1" s="88"/>
      <c r="ATF1" s="88"/>
      <c r="ATG1" s="88"/>
      <c r="ATH1" s="88"/>
      <c r="ATI1" s="88"/>
      <c r="ATJ1" s="88"/>
      <c r="ATK1" s="88"/>
      <c r="ATL1" s="88"/>
      <c r="ATM1" s="88"/>
      <c r="ATN1" s="88"/>
      <c r="ATO1" s="88"/>
      <c r="ATP1" s="88"/>
      <c r="ATQ1" s="88"/>
      <c r="ATR1" s="88"/>
      <c r="ATS1" s="88"/>
      <c r="ATT1" s="88"/>
      <c r="ATU1" s="88"/>
      <c r="ATV1" s="88"/>
      <c r="ATW1" s="88"/>
      <c r="ATX1" s="88"/>
      <c r="ATY1" s="88"/>
      <c r="ATZ1" s="88"/>
      <c r="AUA1" s="88"/>
      <c r="AUB1" s="88"/>
      <c r="AUC1" s="88"/>
      <c r="AUD1" s="88"/>
      <c r="AUE1" s="88"/>
      <c r="AUF1" s="88"/>
      <c r="AUG1" s="88"/>
      <c r="AUH1" s="88"/>
      <c r="AUI1" s="88"/>
      <c r="AUJ1" s="88"/>
      <c r="AUK1" s="88"/>
      <c r="AUL1" s="88"/>
      <c r="AUM1" s="88"/>
      <c r="AUN1" s="88"/>
      <c r="AUO1" s="88"/>
      <c r="AUP1" s="88"/>
      <c r="AUQ1" s="88"/>
      <c r="AUR1" s="88"/>
      <c r="AUS1" s="88"/>
      <c r="AUT1" s="88"/>
      <c r="AUU1" s="88"/>
      <c r="AUV1" s="88"/>
      <c r="AUW1" s="88"/>
      <c r="AUX1" s="88"/>
      <c r="AUY1" s="88"/>
      <c r="AUZ1" s="88"/>
      <c r="AVA1" s="88"/>
      <c r="AVB1" s="88"/>
      <c r="AVC1" s="88"/>
      <c r="AVD1" s="88"/>
      <c r="AVE1" s="88"/>
      <c r="AVF1" s="88"/>
      <c r="AVG1" s="88"/>
      <c r="AVH1" s="88"/>
      <c r="AVI1" s="88"/>
      <c r="AVJ1" s="88"/>
      <c r="AVK1" s="88"/>
      <c r="AVL1" s="88"/>
      <c r="AVM1" s="88"/>
      <c r="AVN1" s="88"/>
      <c r="AVO1" s="88"/>
      <c r="AVP1" s="88"/>
      <c r="AVQ1" s="88"/>
      <c r="AVR1" s="88"/>
      <c r="AVS1" s="88"/>
      <c r="AVT1" s="88"/>
      <c r="AVU1" s="88"/>
      <c r="AVV1" s="88"/>
      <c r="AVW1" s="88"/>
      <c r="AVX1" s="88"/>
      <c r="AVY1" s="88"/>
      <c r="AVZ1" s="88"/>
      <c r="AWA1" s="88"/>
      <c r="AWB1" s="88"/>
      <c r="AWC1" s="88"/>
      <c r="AWD1" s="88"/>
      <c r="AWE1" s="88"/>
      <c r="AWF1" s="88"/>
      <c r="AWG1" s="88"/>
      <c r="AWH1" s="88"/>
      <c r="AWI1" s="88"/>
      <c r="AWJ1" s="88"/>
      <c r="AWK1" s="88"/>
      <c r="AWL1" s="88"/>
      <c r="AWM1" s="88"/>
      <c r="AWN1" s="88"/>
      <c r="AWO1" s="88"/>
      <c r="AWP1" s="88"/>
      <c r="AWQ1" s="88"/>
      <c r="AWR1" s="88"/>
      <c r="AWS1" s="88"/>
      <c r="AWT1" s="88"/>
      <c r="AWU1" s="88"/>
      <c r="AWV1" s="88"/>
      <c r="AWW1" s="88"/>
      <c r="AWX1" s="88"/>
      <c r="AWY1" s="88"/>
      <c r="AWZ1" s="88"/>
      <c r="AXA1" s="88"/>
      <c r="AXB1" s="88"/>
      <c r="AXC1" s="88"/>
      <c r="AXD1" s="88"/>
      <c r="AXE1" s="88"/>
      <c r="AXF1" s="88"/>
      <c r="AXG1" s="88"/>
      <c r="AXH1" s="88"/>
      <c r="AXI1" s="88"/>
      <c r="AXJ1" s="88"/>
      <c r="AXK1" s="88"/>
      <c r="AXL1" s="88"/>
      <c r="AXM1" s="88"/>
      <c r="AXN1" s="88"/>
      <c r="AXO1" s="88"/>
      <c r="AXP1" s="88"/>
      <c r="AXQ1" s="88"/>
      <c r="AXR1" s="88"/>
      <c r="AXS1" s="88"/>
      <c r="AXT1" s="88"/>
      <c r="AXU1" s="88"/>
      <c r="AXV1" s="88"/>
      <c r="AXW1" s="88"/>
      <c r="AXX1" s="88"/>
      <c r="AXY1" s="88"/>
      <c r="AXZ1" s="88"/>
      <c r="AYA1" s="88"/>
      <c r="AYB1" s="88"/>
      <c r="AYC1" s="88"/>
      <c r="AYD1" s="88"/>
      <c r="AYE1" s="88"/>
      <c r="AYF1" s="88"/>
      <c r="AYG1" s="88"/>
      <c r="AYH1" s="88"/>
      <c r="AYI1" s="88"/>
      <c r="AYJ1" s="88"/>
      <c r="AYK1" s="88"/>
      <c r="AYL1" s="88"/>
      <c r="AYM1" s="88"/>
      <c r="AYN1" s="88"/>
      <c r="AYO1" s="88"/>
      <c r="AYP1" s="88"/>
      <c r="AYQ1" s="88"/>
      <c r="AYR1" s="88"/>
      <c r="AYS1" s="88"/>
      <c r="AYT1" s="88"/>
      <c r="AYU1" s="88"/>
      <c r="AYV1" s="88"/>
      <c r="AYW1" s="88"/>
      <c r="AYX1" s="88"/>
      <c r="AYY1" s="88"/>
      <c r="AYZ1" s="88"/>
      <c r="AZA1" s="88"/>
      <c r="AZB1" s="88"/>
      <c r="AZC1" s="88"/>
      <c r="AZD1" s="88"/>
      <c r="AZE1" s="88"/>
      <c r="AZF1" s="88"/>
      <c r="AZG1" s="88"/>
      <c r="AZH1" s="88"/>
      <c r="AZI1" s="88"/>
      <c r="AZJ1" s="88"/>
      <c r="AZK1" s="88"/>
      <c r="AZL1" s="88"/>
      <c r="AZM1" s="88"/>
      <c r="AZN1" s="88"/>
      <c r="AZO1" s="88"/>
      <c r="AZP1" s="88"/>
      <c r="AZQ1" s="88"/>
      <c r="AZR1" s="88"/>
      <c r="AZS1" s="88"/>
      <c r="AZT1" s="88"/>
      <c r="AZU1" s="88"/>
      <c r="AZV1" s="88"/>
      <c r="AZW1" s="88"/>
      <c r="AZX1" s="88"/>
      <c r="AZY1" s="88"/>
      <c r="AZZ1" s="88"/>
      <c r="BAA1" s="88"/>
      <c r="BAB1" s="88"/>
      <c r="BAC1" s="88"/>
      <c r="BAD1" s="88"/>
      <c r="BAE1" s="88"/>
      <c r="BAF1" s="88"/>
      <c r="BAG1" s="88"/>
      <c r="BAH1" s="88"/>
      <c r="BAI1" s="88"/>
      <c r="BAJ1" s="88"/>
      <c r="BAK1" s="88"/>
      <c r="BAL1" s="88"/>
      <c r="BAM1" s="88"/>
      <c r="BAN1" s="88"/>
      <c r="BAO1" s="88"/>
      <c r="BAP1" s="88"/>
      <c r="BAQ1" s="88"/>
      <c r="BAR1" s="88"/>
      <c r="BAS1" s="88"/>
      <c r="BAT1" s="88"/>
      <c r="BAU1" s="88"/>
      <c r="BAV1" s="88"/>
      <c r="BAW1" s="88"/>
      <c r="BAX1" s="88"/>
      <c r="BAY1" s="88"/>
      <c r="BAZ1" s="88"/>
      <c r="BBA1" s="88"/>
      <c r="BBB1" s="88"/>
      <c r="BBC1" s="88"/>
      <c r="BBD1" s="88"/>
      <c r="BBE1" s="88"/>
      <c r="BBF1" s="88"/>
      <c r="BBG1" s="88"/>
      <c r="BBH1" s="88"/>
      <c r="BBI1" s="88"/>
      <c r="BBJ1" s="88"/>
      <c r="BBK1" s="88"/>
      <c r="BBL1" s="88"/>
      <c r="BBM1" s="88"/>
      <c r="BBN1" s="88"/>
      <c r="BBO1" s="88"/>
      <c r="BBP1" s="88"/>
      <c r="BBQ1" s="88"/>
      <c r="BBR1" s="88"/>
      <c r="BBS1" s="88"/>
      <c r="BBT1" s="88"/>
      <c r="BBU1" s="88"/>
      <c r="BBV1" s="88"/>
      <c r="BBW1" s="88"/>
      <c r="BBX1" s="88"/>
      <c r="BBY1" s="88"/>
      <c r="BBZ1" s="88"/>
      <c r="BCA1" s="88"/>
      <c r="BCB1" s="88"/>
      <c r="BCC1" s="88"/>
      <c r="BCD1" s="88"/>
      <c r="BCE1" s="88"/>
      <c r="BCF1" s="88"/>
      <c r="BCG1" s="88"/>
      <c r="BCH1" s="88"/>
      <c r="BCI1" s="88"/>
      <c r="BCJ1" s="88"/>
      <c r="BCK1" s="88"/>
      <c r="BCL1" s="88"/>
      <c r="BCM1" s="88"/>
      <c r="BCN1" s="88"/>
      <c r="BCO1" s="88"/>
      <c r="BCP1" s="88"/>
      <c r="BCQ1" s="88"/>
      <c r="BCR1" s="88"/>
      <c r="BCS1" s="88"/>
      <c r="BCT1" s="88"/>
      <c r="BCU1" s="88"/>
      <c r="BCV1" s="88"/>
      <c r="BCW1" s="88"/>
      <c r="BCX1" s="88"/>
      <c r="BCY1" s="88"/>
      <c r="BCZ1" s="88"/>
      <c r="BDA1" s="88"/>
      <c r="BDB1" s="88"/>
      <c r="BDC1" s="88"/>
      <c r="BDD1" s="88"/>
      <c r="BDE1" s="88"/>
      <c r="BDF1" s="88"/>
      <c r="BDG1" s="88"/>
      <c r="BDH1" s="88"/>
      <c r="BDI1" s="88"/>
      <c r="BDJ1" s="88"/>
      <c r="BDK1" s="88"/>
      <c r="BDL1" s="88"/>
      <c r="BDM1" s="88"/>
      <c r="BDN1" s="88"/>
      <c r="BDO1" s="88"/>
      <c r="BDP1" s="88"/>
      <c r="BDQ1" s="88"/>
      <c r="BDR1" s="88"/>
      <c r="BDS1" s="88"/>
      <c r="BDT1" s="88"/>
      <c r="BDU1" s="88"/>
      <c r="BDV1" s="88"/>
      <c r="BDW1" s="88"/>
      <c r="BDX1" s="88"/>
      <c r="BDY1" s="88"/>
      <c r="BDZ1" s="88"/>
      <c r="BEA1" s="88"/>
      <c r="BEB1" s="88"/>
      <c r="BEC1" s="88"/>
      <c r="BED1" s="88"/>
      <c r="BEE1" s="88"/>
      <c r="BEF1" s="88"/>
      <c r="BEG1" s="88"/>
      <c r="BEH1" s="88"/>
      <c r="BEI1" s="88"/>
      <c r="BEJ1" s="88"/>
      <c r="BEK1" s="88"/>
      <c r="BEL1" s="88"/>
      <c r="BEM1" s="88"/>
      <c r="BEN1" s="88"/>
      <c r="BEO1" s="88"/>
      <c r="BEP1" s="88"/>
      <c r="BEQ1" s="88"/>
      <c r="BER1" s="88"/>
      <c r="BES1" s="88"/>
      <c r="BET1" s="88"/>
      <c r="BEU1" s="88"/>
      <c r="BEV1" s="88"/>
      <c r="BEW1" s="88"/>
      <c r="BEX1" s="88"/>
      <c r="BEY1" s="88"/>
      <c r="BEZ1" s="88"/>
      <c r="BFA1" s="88"/>
      <c r="BFB1" s="88"/>
      <c r="BFC1" s="88"/>
      <c r="BFD1" s="88"/>
      <c r="BFE1" s="88"/>
      <c r="BFF1" s="88"/>
      <c r="BFG1" s="88"/>
      <c r="BFH1" s="88"/>
      <c r="BFI1" s="88"/>
      <c r="BFJ1" s="88"/>
      <c r="BFK1" s="88"/>
      <c r="BFL1" s="88"/>
      <c r="BFM1" s="88"/>
      <c r="BFN1" s="88"/>
      <c r="BFO1" s="88"/>
      <c r="BFP1" s="88"/>
      <c r="BFQ1" s="88"/>
      <c r="BFR1" s="88"/>
      <c r="BFS1" s="88"/>
      <c r="BFT1" s="88"/>
      <c r="BFU1" s="88"/>
      <c r="BFV1" s="88"/>
      <c r="BFW1" s="88"/>
      <c r="BFX1" s="88"/>
      <c r="BFY1" s="88"/>
      <c r="BFZ1" s="88"/>
      <c r="BGA1" s="88"/>
      <c r="BGB1" s="88"/>
      <c r="BGC1" s="88"/>
      <c r="BGD1" s="88"/>
      <c r="BGE1" s="88"/>
      <c r="BGF1" s="88"/>
      <c r="BGG1" s="88"/>
      <c r="BGH1" s="88"/>
      <c r="BGI1" s="88"/>
      <c r="BGJ1" s="88"/>
      <c r="BGK1" s="88"/>
      <c r="BGL1" s="88"/>
      <c r="BGM1" s="88"/>
      <c r="BGN1" s="88"/>
      <c r="BGO1" s="88"/>
      <c r="BGP1" s="88"/>
      <c r="BGQ1" s="88"/>
      <c r="BGR1" s="88"/>
      <c r="BGS1" s="88"/>
      <c r="BGT1" s="88"/>
      <c r="BGU1" s="88"/>
      <c r="BGV1" s="88"/>
      <c r="BGW1" s="88"/>
      <c r="BGX1" s="88"/>
      <c r="BGY1" s="88"/>
      <c r="BGZ1" s="88"/>
      <c r="BHA1" s="88"/>
      <c r="BHB1" s="88"/>
      <c r="BHC1" s="88"/>
      <c r="BHD1" s="88"/>
      <c r="BHE1" s="88"/>
      <c r="BHF1" s="88"/>
      <c r="BHG1" s="88"/>
      <c r="BHH1" s="88"/>
      <c r="BHI1" s="88"/>
      <c r="BHJ1" s="88"/>
      <c r="BHK1" s="88"/>
      <c r="BHL1" s="88"/>
      <c r="BHM1" s="88"/>
      <c r="BHN1" s="88"/>
      <c r="BHO1" s="88"/>
      <c r="BHP1" s="88"/>
      <c r="BHQ1" s="88"/>
      <c r="BHR1" s="88"/>
      <c r="BHS1" s="88"/>
      <c r="BHT1" s="88"/>
      <c r="BHU1" s="88"/>
      <c r="BHV1" s="88"/>
      <c r="BHW1" s="88"/>
      <c r="BHX1" s="88"/>
      <c r="BHY1" s="88"/>
      <c r="BHZ1" s="88"/>
      <c r="BIA1" s="88"/>
      <c r="BIB1" s="88"/>
      <c r="BIC1" s="88"/>
      <c r="BID1" s="88"/>
      <c r="BIE1" s="88"/>
      <c r="BIF1" s="88"/>
      <c r="BIG1" s="88"/>
      <c r="BIH1" s="88"/>
      <c r="BII1" s="88"/>
      <c r="BIJ1" s="88"/>
      <c r="BIK1" s="88"/>
      <c r="BIL1" s="88"/>
      <c r="BIM1" s="88"/>
      <c r="BIN1" s="88"/>
      <c r="BIO1" s="88"/>
      <c r="BIP1" s="88"/>
      <c r="BIQ1" s="88"/>
      <c r="BIR1" s="88"/>
      <c r="BIS1" s="88"/>
      <c r="BIT1" s="88"/>
      <c r="BIU1" s="88"/>
      <c r="BIV1" s="88"/>
      <c r="BIW1" s="88"/>
      <c r="BIX1" s="88"/>
      <c r="BIY1" s="88"/>
      <c r="BIZ1" s="88"/>
      <c r="BJA1" s="88"/>
      <c r="BJB1" s="88"/>
      <c r="BJC1" s="88"/>
      <c r="BJD1" s="88"/>
      <c r="BJE1" s="88"/>
      <c r="BJF1" s="88"/>
      <c r="BJG1" s="88"/>
      <c r="BJH1" s="88"/>
      <c r="BJI1" s="88"/>
      <c r="BJJ1" s="88"/>
      <c r="BJK1" s="88"/>
      <c r="BJL1" s="88"/>
      <c r="BJM1" s="88"/>
      <c r="BJN1" s="88"/>
      <c r="BJO1" s="88"/>
      <c r="BJP1" s="88"/>
      <c r="BJQ1" s="88"/>
      <c r="BJR1" s="88"/>
      <c r="BJS1" s="88"/>
      <c r="BJT1" s="88"/>
      <c r="BJU1" s="88"/>
      <c r="BJV1" s="88"/>
      <c r="BJW1" s="88"/>
      <c r="BJX1" s="88"/>
      <c r="BJY1" s="88"/>
      <c r="BJZ1" s="88"/>
      <c r="BKA1" s="88"/>
      <c r="BKB1" s="88"/>
      <c r="BKC1" s="88"/>
      <c r="BKD1" s="88"/>
      <c r="BKE1" s="88"/>
      <c r="BKF1" s="88"/>
      <c r="BKG1" s="88"/>
      <c r="BKH1" s="88"/>
      <c r="BKI1" s="88"/>
      <c r="BKJ1" s="88"/>
      <c r="BKK1" s="88"/>
      <c r="BKL1" s="88"/>
      <c r="BKM1" s="88"/>
      <c r="BKN1" s="88"/>
      <c r="BKO1" s="88"/>
      <c r="BKP1" s="88"/>
      <c r="BKQ1" s="88"/>
      <c r="BKR1" s="88"/>
      <c r="BKS1" s="88"/>
      <c r="BKT1" s="88"/>
      <c r="BKU1" s="88"/>
      <c r="BKV1" s="88"/>
      <c r="BKW1" s="88"/>
      <c r="BKX1" s="88"/>
      <c r="BKY1" s="88"/>
      <c r="BKZ1" s="88"/>
      <c r="BLA1" s="88"/>
      <c r="BLB1" s="88"/>
      <c r="BLC1" s="88"/>
      <c r="BLD1" s="88"/>
      <c r="BLE1" s="88"/>
      <c r="BLF1" s="88"/>
      <c r="BLG1" s="88"/>
      <c r="BLH1" s="88"/>
      <c r="BLI1" s="88"/>
      <c r="BLJ1" s="88"/>
      <c r="BLK1" s="88"/>
      <c r="BLL1" s="88"/>
      <c r="BLM1" s="88"/>
      <c r="BLN1" s="88"/>
      <c r="BLO1" s="88"/>
      <c r="BLP1" s="88"/>
      <c r="BLQ1" s="88"/>
      <c r="BLR1" s="88"/>
      <c r="BLS1" s="88"/>
      <c r="BLT1" s="88"/>
      <c r="BLU1" s="88"/>
      <c r="BLV1" s="88"/>
      <c r="BLW1" s="88"/>
      <c r="BLX1" s="88"/>
      <c r="BLY1" s="88"/>
      <c r="BLZ1" s="88"/>
      <c r="BMA1" s="88"/>
      <c r="BMB1" s="88"/>
      <c r="BMC1" s="88"/>
      <c r="BMD1" s="88"/>
      <c r="BME1" s="88"/>
      <c r="BMF1" s="88"/>
      <c r="BMG1" s="88"/>
      <c r="BMH1" s="88"/>
      <c r="BMI1" s="88"/>
      <c r="BMJ1" s="88"/>
      <c r="BMK1" s="88"/>
      <c r="BML1" s="88"/>
      <c r="BMM1" s="88"/>
      <c r="BMN1" s="88"/>
      <c r="BMO1" s="88"/>
      <c r="BMP1" s="88"/>
      <c r="BMQ1" s="88"/>
      <c r="BMR1" s="88"/>
      <c r="BMS1" s="88"/>
      <c r="BMT1" s="88"/>
      <c r="BMU1" s="88"/>
      <c r="BMV1" s="88"/>
      <c r="BMW1" s="88"/>
      <c r="BMX1" s="88"/>
      <c r="BMY1" s="88"/>
      <c r="BMZ1" s="88"/>
      <c r="BNA1" s="88"/>
      <c r="BNB1" s="88"/>
      <c r="BNC1" s="88"/>
      <c r="BND1" s="88"/>
      <c r="BNE1" s="88"/>
      <c r="BNF1" s="88"/>
      <c r="BNG1" s="88"/>
      <c r="BNH1" s="88"/>
      <c r="BNI1" s="88"/>
      <c r="BNJ1" s="88"/>
      <c r="BNK1" s="88"/>
      <c r="BNL1" s="88"/>
      <c r="BNM1" s="88"/>
      <c r="BNN1" s="88"/>
      <c r="BNO1" s="88"/>
      <c r="BNP1" s="88"/>
      <c r="BNQ1" s="88"/>
      <c r="BNR1" s="88"/>
      <c r="BNS1" s="88"/>
      <c r="BNT1" s="88"/>
      <c r="BNU1" s="88"/>
      <c r="BNV1" s="88"/>
      <c r="BNW1" s="88"/>
      <c r="BNX1" s="88"/>
      <c r="BNY1" s="88"/>
      <c r="BNZ1" s="88"/>
      <c r="BOA1" s="88"/>
      <c r="BOB1" s="88"/>
      <c r="BOC1" s="88"/>
      <c r="BOD1" s="88"/>
      <c r="BOE1" s="88"/>
      <c r="BOF1" s="88"/>
      <c r="BOG1" s="88"/>
      <c r="BOH1" s="88"/>
      <c r="BOI1" s="88"/>
      <c r="BOJ1" s="88"/>
      <c r="BOK1" s="88"/>
      <c r="BOL1" s="88"/>
      <c r="BOM1" s="88"/>
      <c r="BON1" s="88"/>
      <c r="BOO1" s="88"/>
      <c r="BOP1" s="88"/>
      <c r="BOQ1" s="88"/>
      <c r="BOR1" s="88"/>
      <c r="BOS1" s="88"/>
      <c r="BOT1" s="88"/>
      <c r="BOU1" s="88"/>
      <c r="BOV1" s="88"/>
      <c r="BOW1" s="88"/>
      <c r="BOX1" s="88"/>
      <c r="BOY1" s="88"/>
      <c r="BOZ1" s="88"/>
      <c r="BPA1" s="88"/>
      <c r="BPB1" s="88"/>
      <c r="BPC1" s="88"/>
      <c r="BPD1" s="88"/>
      <c r="BPE1" s="88"/>
      <c r="BPF1" s="88"/>
      <c r="BPG1" s="88"/>
      <c r="BPH1" s="88"/>
      <c r="BPI1" s="88"/>
      <c r="BPJ1" s="88"/>
      <c r="BPK1" s="88"/>
      <c r="BPL1" s="88"/>
      <c r="BPM1" s="88"/>
      <c r="BPN1" s="88"/>
      <c r="BPO1" s="88"/>
      <c r="BPP1" s="88"/>
      <c r="BPQ1" s="88"/>
      <c r="BPR1" s="88"/>
      <c r="BPS1" s="88"/>
      <c r="BPT1" s="88"/>
      <c r="BPU1" s="88"/>
      <c r="BPV1" s="88"/>
      <c r="BPW1" s="88"/>
      <c r="BPX1" s="88"/>
      <c r="BPY1" s="88"/>
      <c r="BPZ1" s="88"/>
      <c r="BQA1" s="88"/>
      <c r="BQB1" s="88"/>
      <c r="BQC1" s="88"/>
      <c r="BQD1" s="88"/>
      <c r="BQE1" s="88"/>
      <c r="BQF1" s="88"/>
      <c r="BQG1" s="88"/>
      <c r="BQH1" s="88"/>
      <c r="BQI1" s="88"/>
      <c r="BQJ1" s="88"/>
      <c r="BQK1" s="88"/>
      <c r="BQL1" s="88"/>
      <c r="BQM1" s="88"/>
      <c r="BQN1" s="88"/>
      <c r="BQO1" s="88"/>
      <c r="BQP1" s="88"/>
      <c r="BQQ1" s="88"/>
      <c r="BQR1" s="88"/>
      <c r="BQS1" s="88"/>
      <c r="BQT1" s="88"/>
      <c r="BQU1" s="88"/>
      <c r="BQV1" s="88"/>
      <c r="BQW1" s="88"/>
      <c r="BQX1" s="88"/>
      <c r="BQY1" s="88"/>
      <c r="BQZ1" s="88"/>
      <c r="BRA1" s="88"/>
      <c r="BRB1" s="88"/>
      <c r="BRC1" s="88"/>
      <c r="BRD1" s="88"/>
      <c r="BRE1" s="88"/>
      <c r="BRF1" s="88"/>
      <c r="BRG1" s="88"/>
      <c r="BRH1" s="88"/>
      <c r="BRI1" s="88"/>
      <c r="BRJ1" s="88"/>
      <c r="BRK1" s="88"/>
      <c r="BRL1" s="88"/>
      <c r="BRM1" s="88"/>
      <c r="BRN1" s="88"/>
      <c r="BRO1" s="88"/>
      <c r="BRP1" s="88"/>
      <c r="BRQ1" s="88"/>
      <c r="BRR1" s="88"/>
      <c r="BRS1" s="88"/>
      <c r="BRT1" s="88"/>
      <c r="BRU1" s="88"/>
      <c r="BRV1" s="88"/>
      <c r="BRW1" s="88"/>
      <c r="BRX1" s="88"/>
      <c r="BRY1" s="88"/>
      <c r="BRZ1" s="88"/>
      <c r="BSA1" s="88"/>
      <c r="BSB1" s="88"/>
      <c r="BSC1" s="88"/>
      <c r="BSD1" s="88"/>
      <c r="BSE1" s="88"/>
      <c r="BSF1" s="88"/>
      <c r="BSG1" s="88"/>
      <c r="BSH1" s="88"/>
      <c r="BSI1" s="88"/>
      <c r="BSJ1" s="88"/>
      <c r="BSK1" s="88"/>
      <c r="BSL1" s="88"/>
      <c r="BSM1" s="88"/>
      <c r="BSN1" s="88"/>
      <c r="BSO1" s="88"/>
      <c r="BSP1" s="88"/>
      <c r="BSQ1" s="88"/>
      <c r="BSR1" s="88"/>
      <c r="BSS1" s="88"/>
      <c r="BST1" s="88"/>
      <c r="BSU1" s="88"/>
      <c r="BSV1" s="88"/>
      <c r="BSW1" s="88"/>
      <c r="BSX1" s="88"/>
      <c r="BSY1" s="88"/>
      <c r="BSZ1" s="88"/>
      <c r="BTA1" s="88"/>
      <c r="BTB1" s="88"/>
      <c r="BTC1" s="88"/>
      <c r="BTD1" s="88"/>
      <c r="BTE1" s="88"/>
      <c r="BTF1" s="88"/>
      <c r="BTG1" s="88"/>
      <c r="BTH1" s="88"/>
      <c r="BTI1" s="88"/>
      <c r="BTJ1" s="88"/>
      <c r="BTK1" s="88"/>
      <c r="BTL1" s="88"/>
      <c r="BTM1" s="88"/>
      <c r="BTN1" s="88"/>
      <c r="BTO1" s="88"/>
      <c r="BTP1" s="88"/>
      <c r="BTQ1" s="88"/>
      <c r="BTR1" s="88"/>
      <c r="BTS1" s="88"/>
      <c r="BTT1" s="88"/>
      <c r="BTU1" s="88"/>
      <c r="BTV1" s="88"/>
      <c r="BTW1" s="88"/>
      <c r="BTX1" s="88"/>
      <c r="BTY1" s="88"/>
      <c r="BTZ1" s="88"/>
      <c r="BUA1" s="88"/>
      <c r="BUB1" s="88"/>
      <c r="BUC1" s="88"/>
      <c r="BUD1" s="88"/>
      <c r="BUE1" s="88"/>
      <c r="BUF1" s="88"/>
      <c r="BUG1" s="88"/>
      <c r="BUH1" s="88"/>
      <c r="BUI1" s="88"/>
      <c r="BUJ1" s="88"/>
      <c r="BUK1" s="88"/>
      <c r="BUL1" s="88"/>
      <c r="BUM1" s="88"/>
      <c r="BUN1" s="88"/>
      <c r="BUO1" s="88"/>
      <c r="BUP1" s="88"/>
      <c r="BUQ1" s="88"/>
      <c r="BUR1" s="88"/>
      <c r="BUS1" s="88"/>
      <c r="BUT1" s="88"/>
      <c r="BUU1" s="88"/>
      <c r="BUV1" s="88"/>
      <c r="BUW1" s="88"/>
      <c r="BUX1" s="88"/>
      <c r="BUY1" s="88"/>
      <c r="BUZ1" s="88"/>
      <c r="BVA1" s="88"/>
      <c r="BVB1" s="88"/>
      <c r="BVC1" s="88"/>
      <c r="BVD1" s="88"/>
      <c r="BVE1" s="88"/>
      <c r="BVF1" s="88"/>
      <c r="BVG1" s="88"/>
      <c r="BVH1" s="88"/>
      <c r="BVI1" s="88"/>
      <c r="BVJ1" s="88"/>
      <c r="BVK1" s="88"/>
      <c r="BVL1" s="88"/>
      <c r="BVM1" s="88"/>
      <c r="BVN1" s="88"/>
      <c r="BVO1" s="88"/>
      <c r="BVP1" s="88"/>
      <c r="BVQ1" s="88"/>
      <c r="BVR1" s="88"/>
      <c r="BVS1" s="88"/>
      <c r="BVT1" s="88"/>
      <c r="BVU1" s="88"/>
      <c r="BVV1" s="88"/>
      <c r="BVW1" s="88"/>
      <c r="BVX1" s="88"/>
      <c r="BVY1" s="88"/>
      <c r="BVZ1" s="88"/>
      <c r="BWA1" s="88"/>
      <c r="BWB1" s="88"/>
      <c r="BWC1" s="88"/>
      <c r="BWD1" s="88"/>
      <c r="BWE1" s="88"/>
      <c r="BWF1" s="88"/>
      <c r="BWG1" s="88"/>
      <c r="BWH1" s="88"/>
      <c r="BWI1" s="88"/>
      <c r="BWJ1" s="88"/>
      <c r="BWK1" s="88"/>
      <c r="BWL1" s="88"/>
      <c r="BWM1" s="88"/>
      <c r="BWN1" s="88"/>
      <c r="BWO1" s="88"/>
      <c r="BWP1" s="88"/>
      <c r="BWQ1" s="88"/>
      <c r="BWR1" s="88"/>
      <c r="BWS1" s="88"/>
      <c r="BWT1" s="88"/>
      <c r="BWU1" s="88"/>
      <c r="BWV1" s="88"/>
      <c r="BWW1" s="88"/>
      <c r="BWX1" s="88"/>
      <c r="BWY1" s="88"/>
      <c r="BWZ1" s="88"/>
      <c r="BXA1" s="88"/>
      <c r="BXB1" s="88"/>
      <c r="BXC1" s="88"/>
      <c r="BXD1" s="88"/>
      <c r="BXE1" s="88"/>
      <c r="BXF1" s="88"/>
      <c r="BXG1" s="88"/>
      <c r="BXH1" s="88"/>
      <c r="BXI1" s="88"/>
      <c r="BXJ1" s="88"/>
      <c r="BXK1" s="88"/>
      <c r="BXL1" s="88"/>
      <c r="BXM1" s="88"/>
      <c r="BXN1" s="88"/>
      <c r="BXO1" s="88"/>
      <c r="BXP1" s="88"/>
      <c r="BXQ1" s="88"/>
      <c r="BXR1" s="88"/>
      <c r="BXS1" s="88"/>
      <c r="BXT1" s="88"/>
      <c r="BXU1" s="88"/>
      <c r="BXV1" s="88"/>
      <c r="BXW1" s="88"/>
      <c r="BXX1" s="88"/>
      <c r="BXY1" s="88"/>
      <c r="BXZ1" s="88"/>
      <c r="BYA1" s="88"/>
      <c r="BYB1" s="88"/>
      <c r="BYC1" s="88"/>
      <c r="BYD1" s="88"/>
      <c r="BYE1" s="88"/>
      <c r="BYF1" s="88"/>
      <c r="BYG1" s="88"/>
      <c r="BYH1" s="88"/>
      <c r="BYI1" s="88"/>
      <c r="BYJ1" s="88"/>
      <c r="BYK1" s="88"/>
      <c r="BYL1" s="88"/>
      <c r="BYM1" s="88"/>
      <c r="BYN1" s="88"/>
      <c r="BYO1" s="88"/>
      <c r="BYP1" s="88"/>
      <c r="BYQ1" s="88"/>
      <c r="BYR1" s="88"/>
      <c r="BYS1" s="88"/>
      <c r="BYT1" s="88"/>
      <c r="BYU1" s="88"/>
      <c r="BYV1" s="88"/>
      <c r="BYW1" s="88"/>
      <c r="BYX1" s="88"/>
      <c r="BYY1" s="88"/>
      <c r="BYZ1" s="88"/>
      <c r="BZA1" s="88"/>
      <c r="BZB1" s="88"/>
      <c r="BZC1" s="88"/>
      <c r="BZD1" s="88"/>
      <c r="BZE1" s="88"/>
      <c r="BZF1" s="88"/>
      <c r="BZG1" s="88"/>
      <c r="BZH1" s="88"/>
      <c r="BZI1" s="88"/>
      <c r="BZJ1" s="88"/>
      <c r="BZK1" s="88"/>
      <c r="BZL1" s="88"/>
      <c r="BZM1" s="88"/>
      <c r="BZN1" s="88"/>
      <c r="BZO1" s="88"/>
      <c r="BZP1" s="88"/>
      <c r="BZQ1" s="88"/>
      <c r="BZR1" s="88"/>
      <c r="BZS1" s="88"/>
      <c r="BZT1" s="88"/>
      <c r="BZU1" s="88"/>
      <c r="BZV1" s="88"/>
      <c r="BZW1" s="88"/>
      <c r="BZX1" s="88"/>
      <c r="BZY1" s="88"/>
      <c r="BZZ1" s="88"/>
      <c r="CAA1" s="88"/>
      <c r="CAB1" s="88"/>
      <c r="CAC1" s="88"/>
      <c r="CAD1" s="88"/>
      <c r="CAE1" s="88"/>
      <c r="CAF1" s="88"/>
      <c r="CAG1" s="88"/>
      <c r="CAH1" s="88"/>
      <c r="CAI1" s="88"/>
      <c r="CAJ1" s="88"/>
      <c r="CAK1" s="88"/>
      <c r="CAL1" s="88"/>
      <c r="CAM1" s="88"/>
      <c r="CAN1" s="88"/>
      <c r="CAO1" s="88"/>
      <c r="CAP1" s="88"/>
      <c r="CAQ1" s="88"/>
      <c r="CAR1" s="88"/>
      <c r="CAS1" s="88"/>
      <c r="CAT1" s="88"/>
      <c r="CAU1" s="88"/>
      <c r="CAV1" s="88"/>
      <c r="CAW1" s="88"/>
      <c r="CAX1" s="88"/>
      <c r="CAY1" s="88"/>
      <c r="CAZ1" s="88"/>
      <c r="CBA1" s="88"/>
      <c r="CBB1" s="88"/>
      <c r="CBC1" s="88"/>
      <c r="CBD1" s="88"/>
      <c r="CBE1" s="88"/>
      <c r="CBF1" s="88"/>
      <c r="CBG1" s="88"/>
      <c r="CBH1" s="88"/>
      <c r="CBI1" s="88"/>
      <c r="CBJ1" s="88"/>
      <c r="CBK1" s="88"/>
      <c r="CBL1" s="88"/>
      <c r="CBM1" s="88"/>
      <c r="CBN1" s="88"/>
      <c r="CBO1" s="88"/>
      <c r="CBP1" s="88"/>
      <c r="CBQ1" s="88"/>
      <c r="CBR1" s="88"/>
      <c r="CBS1" s="88"/>
      <c r="CBT1" s="88"/>
      <c r="CBU1" s="88"/>
      <c r="CBV1" s="88"/>
      <c r="CBW1" s="88"/>
      <c r="CBX1" s="88"/>
      <c r="CBY1" s="88"/>
      <c r="CBZ1" s="88"/>
      <c r="CCA1" s="88"/>
      <c r="CCB1" s="88"/>
      <c r="CCC1" s="88"/>
      <c r="CCD1" s="88"/>
      <c r="CCE1" s="88"/>
      <c r="CCF1" s="88"/>
      <c r="CCG1" s="88"/>
      <c r="CCH1" s="88"/>
      <c r="CCI1" s="88"/>
      <c r="CCJ1" s="88"/>
      <c r="CCK1" s="88"/>
      <c r="CCL1" s="88"/>
      <c r="CCM1" s="88"/>
      <c r="CCN1" s="88"/>
      <c r="CCO1" s="88"/>
      <c r="CCP1" s="88"/>
      <c r="CCQ1" s="88"/>
      <c r="CCR1" s="88"/>
      <c r="CCS1" s="88"/>
      <c r="CCT1" s="88"/>
      <c r="CCU1" s="88"/>
      <c r="CCV1" s="88"/>
      <c r="CCW1" s="88"/>
      <c r="CCX1" s="88"/>
      <c r="CCY1" s="88"/>
      <c r="CCZ1" s="88"/>
      <c r="CDA1" s="88"/>
      <c r="CDB1" s="88"/>
      <c r="CDC1" s="88"/>
      <c r="CDD1" s="88"/>
      <c r="CDE1" s="88"/>
      <c r="CDF1" s="88"/>
      <c r="CDG1" s="88"/>
      <c r="CDH1" s="88"/>
      <c r="CDI1" s="88"/>
      <c r="CDJ1" s="88"/>
      <c r="CDK1" s="88"/>
      <c r="CDL1" s="88"/>
      <c r="CDM1" s="88"/>
      <c r="CDN1" s="88"/>
      <c r="CDO1" s="88"/>
      <c r="CDP1" s="88"/>
      <c r="CDQ1" s="88"/>
      <c r="CDR1" s="88"/>
      <c r="CDS1" s="88"/>
      <c r="CDT1" s="88"/>
      <c r="CDU1" s="88"/>
      <c r="CDV1" s="88"/>
      <c r="CDW1" s="88"/>
      <c r="CDX1" s="88"/>
      <c r="CDY1" s="88"/>
      <c r="CDZ1" s="88"/>
      <c r="CEA1" s="88"/>
      <c r="CEB1" s="88"/>
      <c r="CEC1" s="88"/>
      <c r="CED1" s="88"/>
      <c r="CEE1" s="88"/>
      <c r="CEF1" s="88"/>
      <c r="CEG1" s="88"/>
      <c r="CEH1" s="88"/>
      <c r="CEI1" s="88"/>
      <c r="CEJ1" s="88"/>
      <c r="CEK1" s="88"/>
      <c r="CEL1" s="88"/>
      <c r="CEM1" s="88"/>
      <c r="CEN1" s="88"/>
      <c r="CEO1" s="88"/>
      <c r="CEP1" s="88"/>
      <c r="CEQ1" s="88"/>
      <c r="CER1" s="88"/>
      <c r="CES1" s="88"/>
      <c r="CET1" s="88"/>
      <c r="CEU1" s="88"/>
      <c r="CEV1" s="88"/>
      <c r="CEW1" s="88"/>
      <c r="CEX1" s="88"/>
      <c r="CEY1" s="88"/>
      <c r="CEZ1" s="88"/>
      <c r="CFA1" s="88"/>
      <c r="CFB1" s="88"/>
      <c r="CFC1" s="88"/>
      <c r="CFD1" s="88"/>
      <c r="CFE1" s="88"/>
      <c r="CFF1" s="88"/>
      <c r="CFG1" s="88"/>
      <c r="CFH1" s="88"/>
      <c r="CFI1" s="88"/>
      <c r="CFJ1" s="88"/>
      <c r="CFK1" s="88"/>
      <c r="CFL1" s="88"/>
      <c r="CFM1" s="88"/>
      <c r="CFN1" s="88"/>
      <c r="CFO1" s="88"/>
      <c r="CFP1" s="88"/>
      <c r="CFQ1" s="88"/>
      <c r="CFR1" s="88"/>
      <c r="CFS1" s="88"/>
      <c r="CFT1" s="88"/>
      <c r="CFU1" s="88"/>
      <c r="CFV1" s="88"/>
      <c r="CFW1" s="88"/>
      <c r="CFX1" s="88"/>
      <c r="CFY1" s="88"/>
      <c r="CFZ1" s="88"/>
      <c r="CGA1" s="88"/>
      <c r="CGB1" s="88"/>
      <c r="CGC1" s="88"/>
      <c r="CGD1" s="88"/>
      <c r="CGE1" s="88"/>
      <c r="CGF1" s="88"/>
      <c r="CGG1" s="88"/>
      <c r="CGH1" s="88"/>
      <c r="CGI1" s="88"/>
      <c r="CGJ1" s="88"/>
      <c r="CGK1" s="88"/>
      <c r="CGL1" s="88"/>
      <c r="CGM1" s="88"/>
      <c r="CGN1" s="88"/>
      <c r="CGO1" s="88"/>
      <c r="CGP1" s="88"/>
      <c r="CGQ1" s="88"/>
      <c r="CGR1" s="88"/>
      <c r="CGS1" s="88"/>
      <c r="CGT1" s="88"/>
      <c r="CGU1" s="88"/>
      <c r="CGV1" s="88"/>
      <c r="CGW1" s="88"/>
      <c r="CGX1" s="88"/>
      <c r="CGY1" s="88"/>
      <c r="CGZ1" s="88"/>
      <c r="CHA1" s="88"/>
      <c r="CHB1" s="88"/>
      <c r="CHC1" s="88"/>
      <c r="CHD1" s="88"/>
      <c r="CHE1" s="88"/>
      <c r="CHF1" s="88"/>
      <c r="CHG1" s="88"/>
      <c r="CHH1" s="88"/>
      <c r="CHI1" s="88"/>
      <c r="CHJ1" s="88"/>
      <c r="CHK1" s="88"/>
      <c r="CHL1" s="88"/>
      <c r="CHM1" s="88"/>
      <c r="CHN1" s="88"/>
      <c r="CHO1" s="88"/>
      <c r="CHP1" s="88"/>
      <c r="CHQ1" s="88"/>
      <c r="CHR1" s="88"/>
      <c r="CHS1" s="88"/>
      <c r="CHT1" s="88"/>
      <c r="CHU1" s="88"/>
      <c r="CHV1" s="88"/>
      <c r="CHW1" s="88"/>
      <c r="CHX1" s="88"/>
      <c r="CHY1" s="88"/>
      <c r="CHZ1" s="88"/>
      <c r="CIA1" s="88"/>
      <c r="CIB1" s="88"/>
      <c r="CIC1" s="88"/>
      <c r="CID1" s="88"/>
      <c r="CIE1" s="88"/>
      <c r="CIF1" s="88"/>
      <c r="CIG1" s="88"/>
      <c r="CIH1" s="88"/>
      <c r="CII1" s="88"/>
      <c r="CIJ1" s="88"/>
      <c r="CIK1" s="88"/>
      <c r="CIL1" s="88"/>
      <c r="CIM1" s="88"/>
      <c r="CIN1" s="88"/>
      <c r="CIO1" s="88"/>
      <c r="CIP1" s="88"/>
      <c r="CIQ1" s="88"/>
      <c r="CIR1" s="88"/>
      <c r="CIS1" s="88"/>
      <c r="CIT1" s="88"/>
      <c r="CIU1" s="88"/>
      <c r="CIV1" s="88"/>
      <c r="CIW1" s="88"/>
      <c r="CIX1" s="88"/>
      <c r="CIY1" s="88"/>
      <c r="CIZ1" s="88"/>
      <c r="CJA1" s="88"/>
      <c r="CJB1" s="88"/>
      <c r="CJC1" s="88"/>
      <c r="CJD1" s="88"/>
      <c r="CJE1" s="88"/>
      <c r="CJF1" s="88"/>
      <c r="CJG1" s="88"/>
      <c r="CJH1" s="88"/>
      <c r="CJI1" s="88"/>
      <c r="CJJ1" s="88"/>
      <c r="CJK1" s="88"/>
      <c r="CJL1" s="88"/>
      <c r="CJM1" s="88"/>
      <c r="CJN1" s="88"/>
      <c r="CJO1" s="88"/>
      <c r="CJP1" s="88"/>
      <c r="CJQ1" s="88"/>
      <c r="CJR1" s="88"/>
      <c r="CJS1" s="88"/>
      <c r="CJT1" s="88"/>
      <c r="CJU1" s="88"/>
      <c r="CJV1" s="88"/>
      <c r="CJW1" s="88"/>
      <c r="CJX1" s="88"/>
      <c r="CJY1" s="88"/>
      <c r="CJZ1" s="88"/>
      <c r="CKA1" s="88"/>
      <c r="CKB1" s="88"/>
      <c r="CKC1" s="88"/>
      <c r="CKD1" s="88"/>
      <c r="CKE1" s="88"/>
      <c r="CKF1" s="88"/>
      <c r="CKG1" s="88"/>
      <c r="CKH1" s="88"/>
      <c r="CKI1" s="88"/>
      <c r="CKJ1" s="88"/>
      <c r="CKK1" s="88"/>
      <c r="CKL1" s="88"/>
      <c r="CKM1" s="88"/>
      <c r="CKN1" s="88"/>
      <c r="CKO1" s="88"/>
      <c r="CKP1" s="88"/>
      <c r="CKQ1" s="88"/>
      <c r="CKR1" s="88"/>
      <c r="CKS1" s="88"/>
      <c r="CKT1" s="88"/>
      <c r="CKU1" s="88"/>
      <c r="CKV1" s="88"/>
      <c r="CKW1" s="88"/>
      <c r="CKX1" s="88"/>
      <c r="CKY1" s="88"/>
      <c r="CKZ1" s="88"/>
      <c r="CLA1" s="88"/>
      <c r="CLB1" s="88"/>
      <c r="CLC1" s="88"/>
      <c r="CLD1" s="88"/>
      <c r="CLE1" s="88"/>
      <c r="CLF1" s="88"/>
      <c r="CLG1" s="88"/>
      <c r="CLH1" s="88"/>
      <c r="CLI1" s="88"/>
      <c r="CLJ1" s="88"/>
      <c r="CLK1" s="88"/>
      <c r="CLL1" s="88"/>
      <c r="CLM1" s="88"/>
      <c r="CLN1" s="88"/>
      <c r="CLO1" s="88"/>
      <c r="CLP1" s="88"/>
      <c r="CLQ1" s="88"/>
      <c r="CLR1" s="88"/>
      <c r="CLS1" s="88"/>
      <c r="CLT1" s="88"/>
      <c r="CLU1" s="88"/>
      <c r="CLV1" s="88"/>
      <c r="CLW1" s="88"/>
      <c r="CLX1" s="88"/>
      <c r="CLY1" s="88"/>
      <c r="CLZ1" s="88"/>
      <c r="CMA1" s="88"/>
      <c r="CMB1" s="88"/>
      <c r="CMC1" s="88"/>
      <c r="CMD1" s="88"/>
      <c r="CME1" s="88"/>
      <c r="CMF1" s="88"/>
      <c r="CMG1" s="88"/>
      <c r="CMH1" s="88"/>
      <c r="CMI1" s="88"/>
      <c r="CMJ1" s="88"/>
      <c r="CMK1" s="88"/>
      <c r="CML1" s="88"/>
      <c r="CMM1" s="88"/>
      <c r="CMN1" s="88"/>
      <c r="CMO1" s="88"/>
      <c r="CMP1" s="88"/>
      <c r="CMQ1" s="88"/>
      <c r="CMR1" s="88"/>
      <c r="CMS1" s="88"/>
      <c r="CMT1" s="88"/>
      <c r="CMU1" s="88"/>
      <c r="CMV1" s="88"/>
      <c r="CMW1" s="88"/>
      <c r="CMX1" s="88"/>
      <c r="CMY1" s="88"/>
      <c r="CMZ1" s="88"/>
      <c r="CNA1" s="88"/>
      <c r="CNB1" s="88"/>
      <c r="CNC1" s="88"/>
      <c r="CND1" s="88"/>
      <c r="CNE1" s="88"/>
      <c r="CNF1" s="88"/>
      <c r="CNG1" s="88"/>
      <c r="CNH1" s="88"/>
      <c r="CNI1" s="88"/>
      <c r="CNJ1" s="88"/>
      <c r="CNK1" s="88"/>
      <c r="CNL1" s="88"/>
      <c r="CNM1" s="88"/>
      <c r="CNN1" s="88"/>
      <c r="CNO1" s="88"/>
      <c r="CNP1" s="88"/>
      <c r="CNQ1" s="88"/>
      <c r="CNR1" s="88"/>
      <c r="CNS1" s="88"/>
      <c r="CNT1" s="88"/>
      <c r="CNU1" s="88"/>
      <c r="CNV1" s="88"/>
      <c r="CNW1" s="88"/>
      <c r="CNX1" s="88"/>
      <c r="CNY1" s="88"/>
      <c r="CNZ1" s="88"/>
      <c r="COA1" s="88"/>
      <c r="COB1" s="88"/>
      <c r="COC1" s="88"/>
      <c r="COD1" s="88"/>
      <c r="COE1" s="88"/>
      <c r="COF1" s="88"/>
      <c r="COG1" s="88"/>
      <c r="COH1" s="88"/>
      <c r="COI1" s="88"/>
      <c r="COJ1" s="88"/>
      <c r="COK1" s="88"/>
      <c r="COL1" s="88"/>
      <c r="COM1" s="88"/>
      <c r="CON1" s="88"/>
      <c r="COO1" s="88"/>
      <c r="COP1" s="88"/>
      <c r="COQ1" s="88"/>
      <c r="COR1" s="88"/>
      <c r="COS1" s="88"/>
      <c r="COT1" s="88"/>
      <c r="COU1" s="88"/>
      <c r="COV1" s="88"/>
      <c r="COW1" s="88"/>
      <c r="COX1" s="88"/>
      <c r="COY1" s="88"/>
      <c r="COZ1" s="88"/>
      <c r="CPA1" s="88"/>
      <c r="CPB1" s="88"/>
      <c r="CPC1" s="88"/>
      <c r="CPD1" s="88"/>
      <c r="CPE1" s="88"/>
      <c r="CPF1" s="88"/>
      <c r="CPG1" s="88"/>
      <c r="CPH1" s="88"/>
      <c r="CPI1" s="88"/>
      <c r="CPJ1" s="88"/>
      <c r="CPK1" s="88"/>
      <c r="CPL1" s="88"/>
      <c r="CPM1" s="88"/>
      <c r="CPN1" s="88"/>
      <c r="CPO1" s="88"/>
      <c r="CPP1" s="88"/>
      <c r="CPQ1" s="88"/>
      <c r="CPR1" s="88"/>
      <c r="CPS1" s="88"/>
      <c r="CPT1" s="88"/>
      <c r="CPU1" s="88"/>
      <c r="CPV1" s="88"/>
      <c r="CPW1" s="88"/>
      <c r="CPX1" s="88"/>
      <c r="CPY1" s="88"/>
      <c r="CPZ1" s="88"/>
      <c r="CQA1" s="88"/>
      <c r="CQB1" s="88"/>
      <c r="CQC1" s="88"/>
      <c r="CQD1" s="88"/>
      <c r="CQE1" s="88"/>
      <c r="CQF1" s="88"/>
      <c r="CQG1" s="88"/>
      <c r="CQH1" s="88"/>
      <c r="CQI1" s="88"/>
      <c r="CQJ1" s="88"/>
      <c r="CQK1" s="88"/>
      <c r="CQL1" s="88"/>
      <c r="CQM1" s="88"/>
      <c r="CQN1" s="88"/>
      <c r="CQO1" s="88"/>
      <c r="CQP1" s="88"/>
      <c r="CQQ1" s="88"/>
      <c r="CQR1" s="88"/>
      <c r="CQS1" s="88"/>
      <c r="CQT1" s="88"/>
      <c r="CQU1" s="88"/>
      <c r="CQV1" s="88"/>
      <c r="CQW1" s="88"/>
      <c r="CQX1" s="88"/>
      <c r="CQY1" s="88"/>
      <c r="CQZ1" s="88"/>
      <c r="CRA1" s="88"/>
      <c r="CRB1" s="88"/>
      <c r="CRC1" s="88"/>
      <c r="CRD1" s="88"/>
      <c r="CRE1" s="88"/>
      <c r="CRF1" s="88"/>
      <c r="CRG1" s="88"/>
      <c r="CRH1" s="88"/>
      <c r="CRI1" s="88"/>
      <c r="CRJ1" s="88"/>
      <c r="CRK1" s="88"/>
      <c r="CRL1" s="88"/>
      <c r="CRM1" s="88"/>
      <c r="CRN1" s="88"/>
      <c r="CRO1" s="88"/>
      <c r="CRP1" s="88"/>
      <c r="CRQ1" s="88"/>
      <c r="CRR1" s="88"/>
      <c r="CRS1" s="88"/>
      <c r="CRT1" s="88"/>
      <c r="CRU1" s="88"/>
      <c r="CRV1" s="88"/>
      <c r="CRW1" s="88"/>
      <c r="CRX1" s="88"/>
      <c r="CRY1" s="88"/>
      <c r="CRZ1" s="88"/>
      <c r="CSA1" s="88"/>
      <c r="CSB1" s="88"/>
      <c r="CSC1" s="88"/>
      <c r="CSD1" s="88"/>
      <c r="CSE1" s="88"/>
      <c r="CSF1" s="88"/>
      <c r="CSG1" s="88"/>
      <c r="CSH1" s="88"/>
      <c r="CSI1" s="88"/>
      <c r="CSJ1" s="88"/>
      <c r="CSK1" s="88"/>
      <c r="CSL1" s="88"/>
      <c r="CSM1" s="88"/>
      <c r="CSN1" s="88"/>
      <c r="CSO1" s="88"/>
      <c r="CSP1" s="88"/>
      <c r="CSQ1" s="88"/>
      <c r="CSR1" s="88"/>
      <c r="CSS1" s="88"/>
      <c r="CST1" s="88"/>
      <c r="CSU1" s="88"/>
      <c r="CSV1" s="88"/>
      <c r="CSW1" s="88"/>
      <c r="CSX1" s="88"/>
      <c r="CSY1" s="88"/>
      <c r="CSZ1" s="88"/>
      <c r="CTA1" s="88"/>
      <c r="CTB1" s="88"/>
      <c r="CTC1" s="88"/>
      <c r="CTD1" s="88"/>
      <c r="CTE1" s="88"/>
      <c r="CTF1" s="88"/>
      <c r="CTG1" s="88"/>
      <c r="CTH1" s="88"/>
      <c r="CTI1" s="88"/>
      <c r="CTJ1" s="88"/>
      <c r="CTK1" s="88"/>
      <c r="CTL1" s="88"/>
      <c r="CTM1" s="88"/>
      <c r="CTN1" s="88"/>
      <c r="CTO1" s="88"/>
      <c r="CTP1" s="88"/>
      <c r="CTQ1" s="88"/>
      <c r="CTR1" s="88"/>
      <c r="CTS1" s="88"/>
      <c r="CTT1" s="88"/>
      <c r="CTU1" s="88"/>
      <c r="CTV1" s="88"/>
      <c r="CTW1" s="88"/>
      <c r="CTX1" s="88"/>
      <c r="CTY1" s="88"/>
      <c r="CTZ1" s="88"/>
      <c r="CUA1" s="88"/>
      <c r="CUB1" s="88"/>
      <c r="CUC1" s="88"/>
      <c r="CUD1" s="88"/>
      <c r="CUE1" s="88"/>
      <c r="CUF1" s="88"/>
      <c r="CUG1" s="88"/>
      <c r="CUH1" s="88"/>
      <c r="CUI1" s="88"/>
      <c r="CUJ1" s="88"/>
      <c r="CUK1" s="88"/>
      <c r="CUL1" s="88"/>
      <c r="CUM1" s="88"/>
      <c r="CUN1" s="88"/>
      <c r="CUO1" s="88"/>
      <c r="CUP1" s="88"/>
      <c r="CUQ1" s="88"/>
      <c r="CUR1" s="88"/>
      <c r="CUS1" s="88"/>
      <c r="CUT1" s="88"/>
      <c r="CUU1" s="88"/>
      <c r="CUV1" s="88"/>
      <c r="CUW1" s="88"/>
      <c r="CUX1" s="88"/>
      <c r="CUY1" s="88"/>
      <c r="CUZ1" s="88"/>
      <c r="CVA1" s="88"/>
      <c r="CVB1" s="88"/>
      <c r="CVC1" s="88"/>
      <c r="CVD1" s="88"/>
      <c r="CVE1" s="88"/>
      <c r="CVF1" s="88"/>
      <c r="CVG1" s="88"/>
      <c r="CVH1" s="88"/>
      <c r="CVI1" s="88"/>
      <c r="CVJ1" s="88"/>
      <c r="CVK1" s="88"/>
      <c r="CVL1" s="88"/>
      <c r="CVM1" s="88"/>
      <c r="CVN1" s="88"/>
      <c r="CVO1" s="88"/>
      <c r="CVP1" s="88"/>
      <c r="CVQ1" s="88"/>
      <c r="CVR1" s="88"/>
      <c r="CVS1" s="88"/>
      <c r="CVT1" s="88"/>
      <c r="CVU1" s="88"/>
      <c r="CVV1" s="88"/>
      <c r="CVW1" s="88"/>
      <c r="CVX1" s="88"/>
      <c r="CVY1" s="88"/>
      <c r="CVZ1" s="88"/>
      <c r="CWA1" s="88"/>
      <c r="CWB1" s="88"/>
      <c r="CWC1" s="88"/>
      <c r="CWD1" s="88"/>
      <c r="CWE1" s="88"/>
      <c r="CWF1" s="88"/>
      <c r="CWG1" s="88"/>
      <c r="CWH1" s="88"/>
      <c r="CWI1" s="88"/>
      <c r="CWJ1" s="88"/>
      <c r="CWK1" s="88"/>
      <c r="CWL1" s="88"/>
      <c r="CWM1" s="88"/>
      <c r="CWN1" s="88"/>
      <c r="CWO1" s="88"/>
      <c r="CWP1" s="88"/>
      <c r="CWQ1" s="88"/>
      <c r="CWR1" s="88"/>
      <c r="CWS1" s="88"/>
      <c r="CWT1" s="88"/>
      <c r="CWU1" s="88"/>
      <c r="CWV1" s="88"/>
      <c r="CWW1" s="88"/>
      <c r="CWX1" s="88"/>
      <c r="CWY1" s="88"/>
      <c r="CWZ1" s="88"/>
      <c r="CXA1" s="88"/>
      <c r="CXB1" s="88"/>
      <c r="CXC1" s="88"/>
      <c r="CXD1" s="88"/>
      <c r="CXE1" s="88"/>
      <c r="CXF1" s="88"/>
      <c r="CXG1" s="88"/>
      <c r="CXH1" s="88"/>
      <c r="CXI1" s="88"/>
      <c r="CXJ1" s="88"/>
      <c r="CXK1" s="88"/>
      <c r="CXL1" s="88"/>
      <c r="CXM1" s="88"/>
      <c r="CXN1" s="88"/>
      <c r="CXO1" s="88"/>
      <c r="CXP1" s="88"/>
      <c r="CXQ1" s="88"/>
      <c r="CXR1" s="88"/>
      <c r="CXS1" s="88"/>
      <c r="CXT1" s="88"/>
      <c r="CXU1" s="88"/>
      <c r="CXV1" s="88"/>
      <c r="CXW1" s="88"/>
      <c r="CXX1" s="88"/>
      <c r="CXY1" s="88"/>
      <c r="CXZ1" s="88"/>
      <c r="CYA1" s="88"/>
      <c r="CYB1" s="88"/>
      <c r="CYC1" s="88"/>
      <c r="CYD1" s="88"/>
      <c r="CYE1" s="88"/>
      <c r="CYF1" s="88"/>
      <c r="CYG1" s="88"/>
      <c r="CYH1" s="88"/>
      <c r="CYI1" s="88"/>
      <c r="CYJ1" s="88"/>
      <c r="CYK1" s="88"/>
      <c r="CYL1" s="88"/>
      <c r="CYM1" s="88"/>
      <c r="CYN1" s="88"/>
      <c r="CYO1" s="88"/>
      <c r="CYP1" s="88"/>
      <c r="CYQ1" s="88"/>
      <c r="CYR1" s="88"/>
      <c r="CYS1" s="88"/>
      <c r="CYT1" s="88"/>
      <c r="CYU1" s="88"/>
      <c r="CYV1" s="88"/>
      <c r="CYW1" s="88"/>
      <c r="CYX1" s="88"/>
      <c r="CYY1" s="88"/>
      <c r="CYZ1" s="88"/>
      <c r="CZA1" s="88"/>
      <c r="CZB1" s="88"/>
      <c r="CZC1" s="88"/>
      <c r="CZD1" s="88"/>
      <c r="CZE1" s="88"/>
      <c r="CZF1" s="88"/>
      <c r="CZG1" s="88"/>
      <c r="CZH1" s="88"/>
      <c r="CZI1" s="88"/>
      <c r="CZJ1" s="88"/>
      <c r="CZK1" s="88"/>
      <c r="CZL1" s="88"/>
      <c r="CZM1" s="88"/>
      <c r="CZN1" s="88"/>
      <c r="CZO1" s="88"/>
      <c r="CZP1" s="88"/>
      <c r="CZQ1" s="88"/>
      <c r="CZR1" s="88"/>
      <c r="CZS1" s="88"/>
      <c r="CZT1" s="88"/>
      <c r="CZU1" s="88"/>
      <c r="CZV1" s="88"/>
      <c r="CZW1" s="88"/>
      <c r="CZX1" s="88"/>
      <c r="CZY1" s="88"/>
      <c r="CZZ1" s="88"/>
      <c r="DAA1" s="88"/>
      <c r="DAB1" s="88"/>
      <c r="DAC1" s="88"/>
      <c r="DAD1" s="88"/>
      <c r="DAE1" s="88"/>
      <c r="DAF1" s="88"/>
      <c r="DAG1" s="88"/>
      <c r="DAH1" s="88"/>
      <c r="DAI1" s="88"/>
      <c r="DAJ1" s="88"/>
      <c r="DAK1" s="88"/>
      <c r="DAL1" s="88"/>
      <c r="DAM1" s="88"/>
      <c r="DAN1" s="88"/>
      <c r="DAO1" s="88"/>
      <c r="DAP1" s="88"/>
      <c r="DAQ1" s="88"/>
      <c r="DAR1" s="88"/>
      <c r="DAS1" s="88"/>
      <c r="DAT1" s="88"/>
      <c r="DAU1" s="88"/>
      <c r="DAV1" s="88"/>
      <c r="DAW1" s="88"/>
      <c r="DAX1" s="88"/>
      <c r="DAY1" s="88"/>
      <c r="DAZ1" s="88"/>
      <c r="DBA1" s="88"/>
      <c r="DBB1" s="88"/>
      <c r="DBC1" s="88"/>
      <c r="DBD1" s="88"/>
      <c r="DBE1" s="88"/>
      <c r="DBF1" s="88"/>
      <c r="DBG1" s="88"/>
      <c r="DBH1" s="88"/>
      <c r="DBI1" s="88"/>
      <c r="DBJ1" s="88"/>
      <c r="DBK1" s="88"/>
      <c r="DBL1" s="88"/>
      <c r="DBM1" s="88"/>
      <c r="DBN1" s="88"/>
      <c r="DBO1" s="88"/>
      <c r="DBP1" s="88"/>
      <c r="DBQ1" s="88"/>
      <c r="DBR1" s="88"/>
      <c r="DBS1" s="88"/>
      <c r="DBT1" s="88"/>
      <c r="DBU1" s="88"/>
      <c r="DBV1" s="88"/>
      <c r="DBW1" s="88"/>
      <c r="DBX1" s="88"/>
      <c r="DBY1" s="88"/>
      <c r="DBZ1" s="88"/>
      <c r="DCA1" s="88"/>
      <c r="DCB1" s="88"/>
      <c r="DCC1" s="88"/>
      <c r="DCD1" s="88"/>
      <c r="DCE1" s="88"/>
      <c r="DCF1" s="88"/>
      <c r="DCG1" s="88"/>
      <c r="DCH1" s="88"/>
      <c r="DCI1" s="88"/>
      <c r="DCJ1" s="88"/>
      <c r="DCK1" s="88"/>
      <c r="DCL1" s="88"/>
      <c r="DCM1" s="88"/>
      <c r="DCN1" s="88"/>
      <c r="DCO1" s="88"/>
      <c r="DCP1" s="88"/>
      <c r="DCQ1" s="88"/>
      <c r="DCR1" s="88"/>
      <c r="DCS1" s="88"/>
      <c r="DCT1" s="88"/>
      <c r="DCU1" s="88"/>
      <c r="DCV1" s="88"/>
      <c r="DCW1" s="88"/>
      <c r="DCX1" s="88"/>
      <c r="DCY1" s="88"/>
      <c r="DCZ1" s="88"/>
      <c r="DDA1" s="88"/>
      <c r="DDB1" s="88"/>
      <c r="DDC1" s="88"/>
      <c r="DDD1" s="88"/>
      <c r="DDE1" s="88"/>
      <c r="DDF1" s="88"/>
      <c r="DDG1" s="88"/>
      <c r="DDH1" s="88"/>
      <c r="DDI1" s="88"/>
      <c r="DDJ1" s="88"/>
      <c r="DDK1" s="88"/>
      <c r="DDL1" s="88"/>
      <c r="DDM1" s="88"/>
      <c r="DDN1" s="88"/>
      <c r="DDO1" s="88"/>
      <c r="DDP1" s="88"/>
      <c r="DDQ1" s="88"/>
      <c r="DDR1" s="88"/>
      <c r="DDS1" s="88"/>
      <c r="DDT1" s="88"/>
      <c r="DDU1" s="88"/>
      <c r="DDV1" s="88"/>
      <c r="DDW1" s="88"/>
      <c r="DDX1" s="88"/>
      <c r="DDY1" s="88"/>
      <c r="DDZ1" s="88"/>
      <c r="DEA1" s="88"/>
      <c r="DEB1" s="88"/>
      <c r="DEC1" s="88"/>
      <c r="DED1" s="88"/>
      <c r="DEE1" s="88"/>
      <c r="DEF1" s="88"/>
      <c r="DEG1" s="88"/>
      <c r="DEH1" s="88"/>
      <c r="DEI1" s="88"/>
      <c r="DEJ1" s="88"/>
      <c r="DEK1" s="88"/>
      <c r="DEL1" s="88"/>
      <c r="DEM1" s="88"/>
      <c r="DEN1" s="88"/>
      <c r="DEO1" s="88"/>
      <c r="DEP1" s="88"/>
      <c r="DEQ1" s="88"/>
      <c r="DER1" s="88"/>
      <c r="DES1" s="88"/>
      <c r="DET1" s="88"/>
      <c r="DEU1" s="88"/>
      <c r="DEV1" s="88"/>
      <c r="DEW1" s="88"/>
      <c r="DEX1" s="88"/>
      <c r="DEY1" s="88"/>
      <c r="DEZ1" s="88"/>
      <c r="DFA1" s="88"/>
      <c r="DFB1" s="88"/>
      <c r="DFC1" s="88"/>
      <c r="DFD1" s="88"/>
      <c r="DFE1" s="88"/>
      <c r="DFF1" s="88"/>
      <c r="DFG1" s="88"/>
      <c r="DFH1" s="88"/>
      <c r="DFI1" s="88"/>
      <c r="DFJ1" s="88"/>
      <c r="DFK1" s="88"/>
      <c r="DFL1" s="88"/>
      <c r="DFM1" s="88"/>
      <c r="DFN1" s="88"/>
      <c r="DFO1" s="88"/>
      <c r="DFP1" s="88"/>
      <c r="DFQ1" s="88"/>
      <c r="DFR1" s="88"/>
      <c r="DFS1" s="88"/>
      <c r="DFT1" s="88"/>
      <c r="DFU1" s="88"/>
      <c r="DFV1" s="88"/>
      <c r="DFW1" s="88"/>
      <c r="DFX1" s="88"/>
      <c r="DFY1" s="88"/>
      <c r="DFZ1" s="88"/>
      <c r="DGA1" s="88"/>
      <c r="DGB1" s="88"/>
      <c r="DGC1" s="88"/>
      <c r="DGD1" s="88"/>
      <c r="DGE1" s="88"/>
      <c r="DGF1" s="88"/>
      <c r="DGG1" s="88"/>
      <c r="DGH1" s="88"/>
      <c r="DGI1" s="88"/>
      <c r="DGJ1" s="88"/>
      <c r="DGK1" s="88"/>
      <c r="DGL1" s="88"/>
      <c r="DGM1" s="88"/>
      <c r="DGN1" s="88"/>
      <c r="DGO1" s="88"/>
      <c r="DGP1" s="88"/>
      <c r="DGQ1" s="88"/>
      <c r="DGR1" s="88"/>
      <c r="DGS1" s="88"/>
      <c r="DGT1" s="88"/>
      <c r="DGU1" s="88"/>
      <c r="DGV1" s="88"/>
      <c r="DGW1" s="88"/>
      <c r="DGX1" s="88"/>
      <c r="DGY1" s="88"/>
      <c r="DGZ1" s="88"/>
      <c r="DHA1" s="88"/>
      <c r="DHB1" s="88"/>
      <c r="DHC1" s="88"/>
      <c r="DHD1" s="88"/>
      <c r="DHE1" s="88"/>
      <c r="DHF1" s="88"/>
      <c r="DHG1" s="88"/>
      <c r="DHH1" s="88"/>
      <c r="DHI1" s="88"/>
      <c r="DHJ1" s="88"/>
      <c r="DHK1" s="88"/>
      <c r="DHL1" s="88"/>
      <c r="DHM1" s="88"/>
      <c r="DHN1" s="88"/>
      <c r="DHO1" s="88"/>
      <c r="DHP1" s="88"/>
      <c r="DHQ1" s="88"/>
      <c r="DHR1" s="88"/>
      <c r="DHS1" s="88"/>
      <c r="DHT1" s="88"/>
      <c r="DHU1" s="88"/>
      <c r="DHV1" s="88"/>
      <c r="DHW1" s="88"/>
      <c r="DHX1" s="88"/>
      <c r="DHY1" s="88"/>
      <c r="DHZ1" s="88"/>
      <c r="DIA1" s="88"/>
      <c r="DIB1" s="88"/>
      <c r="DIC1" s="88"/>
      <c r="DID1" s="88"/>
      <c r="DIE1" s="88"/>
      <c r="DIF1" s="88"/>
      <c r="DIG1" s="88"/>
      <c r="DIH1" s="88"/>
      <c r="DII1" s="88"/>
      <c r="DIJ1" s="88"/>
      <c r="DIK1" s="88"/>
      <c r="DIL1" s="88"/>
      <c r="DIM1" s="88"/>
      <c r="DIN1" s="88"/>
      <c r="DIO1" s="88"/>
      <c r="DIP1" s="88"/>
      <c r="DIQ1" s="88"/>
      <c r="DIR1" s="88"/>
      <c r="DIS1" s="88"/>
      <c r="DIT1" s="88"/>
      <c r="DIU1" s="88"/>
      <c r="DIV1" s="88"/>
      <c r="DIW1" s="88"/>
      <c r="DIX1" s="88"/>
      <c r="DIY1" s="88"/>
      <c r="DIZ1" s="88"/>
      <c r="DJA1" s="88"/>
      <c r="DJB1" s="88"/>
      <c r="DJC1" s="88"/>
      <c r="DJD1" s="88"/>
      <c r="DJE1" s="88"/>
      <c r="DJF1" s="88"/>
      <c r="DJG1" s="88"/>
      <c r="DJH1" s="88"/>
      <c r="DJI1" s="88"/>
      <c r="DJJ1" s="88"/>
      <c r="DJK1" s="88"/>
      <c r="DJL1" s="88"/>
      <c r="DJM1" s="88"/>
      <c r="DJN1" s="88"/>
      <c r="DJO1" s="88"/>
      <c r="DJP1" s="88"/>
      <c r="DJQ1" s="88"/>
      <c r="DJR1" s="88"/>
      <c r="DJS1" s="88"/>
      <c r="DJT1" s="88"/>
      <c r="DJU1" s="88"/>
      <c r="DJV1" s="88"/>
      <c r="DJW1" s="88"/>
      <c r="DJX1" s="88"/>
      <c r="DJY1" s="88"/>
      <c r="DJZ1" s="88"/>
      <c r="DKA1" s="88"/>
      <c r="DKB1" s="88"/>
      <c r="DKC1" s="88"/>
      <c r="DKD1" s="88"/>
      <c r="DKE1" s="88"/>
      <c r="DKF1" s="88"/>
      <c r="DKG1" s="88"/>
      <c r="DKH1" s="88"/>
      <c r="DKI1" s="88"/>
      <c r="DKJ1" s="88"/>
      <c r="DKK1" s="88"/>
      <c r="DKL1" s="88"/>
      <c r="DKM1" s="88"/>
      <c r="DKN1" s="88"/>
      <c r="DKO1" s="88"/>
      <c r="DKP1" s="88"/>
      <c r="DKQ1" s="88"/>
      <c r="DKR1" s="88"/>
      <c r="DKS1" s="88"/>
      <c r="DKT1" s="88"/>
      <c r="DKU1" s="88"/>
      <c r="DKV1" s="88"/>
      <c r="DKW1" s="88"/>
      <c r="DKX1" s="88"/>
      <c r="DKY1" s="88"/>
      <c r="DKZ1" s="88"/>
      <c r="DLA1" s="88"/>
      <c r="DLB1" s="88"/>
      <c r="DLC1" s="88"/>
      <c r="DLD1" s="88"/>
      <c r="DLE1" s="88"/>
      <c r="DLF1" s="88"/>
      <c r="DLG1" s="88"/>
      <c r="DLH1" s="88"/>
      <c r="DLI1" s="88"/>
      <c r="DLJ1" s="88"/>
      <c r="DLK1" s="88"/>
      <c r="DLL1" s="88"/>
      <c r="DLM1" s="88"/>
      <c r="DLN1" s="88"/>
      <c r="DLO1" s="88"/>
      <c r="DLP1" s="88"/>
      <c r="DLQ1" s="88"/>
      <c r="DLR1" s="88"/>
      <c r="DLS1" s="88"/>
      <c r="DLT1" s="88"/>
      <c r="DLU1" s="88"/>
      <c r="DLV1" s="88"/>
      <c r="DLW1" s="88"/>
      <c r="DLX1" s="88"/>
      <c r="DLY1" s="88"/>
      <c r="DLZ1" s="88"/>
      <c r="DMA1" s="88"/>
      <c r="DMB1" s="88"/>
      <c r="DMC1" s="88"/>
      <c r="DMD1" s="88"/>
      <c r="DME1" s="88"/>
      <c r="DMF1" s="88"/>
      <c r="DMG1" s="88"/>
      <c r="DMH1" s="88"/>
      <c r="DMI1" s="88"/>
      <c r="DMJ1" s="88"/>
      <c r="DMK1" s="88"/>
      <c r="DML1" s="88"/>
      <c r="DMM1" s="88"/>
      <c r="DMN1" s="88"/>
      <c r="DMO1" s="88"/>
      <c r="DMP1" s="88"/>
      <c r="DMQ1" s="88"/>
      <c r="DMR1" s="88"/>
      <c r="DMS1" s="88"/>
      <c r="DMT1" s="88"/>
      <c r="DMU1" s="88"/>
      <c r="DMV1" s="88"/>
      <c r="DMW1" s="88"/>
      <c r="DMX1" s="88"/>
      <c r="DMY1" s="88"/>
      <c r="DMZ1" s="88"/>
      <c r="DNA1" s="88"/>
      <c r="DNB1" s="88"/>
      <c r="DNC1" s="88"/>
      <c r="DND1" s="88"/>
      <c r="DNE1" s="88"/>
      <c r="DNF1" s="88"/>
      <c r="DNG1" s="88"/>
      <c r="DNH1" s="88"/>
      <c r="DNI1" s="88"/>
      <c r="DNJ1" s="88"/>
      <c r="DNK1" s="88"/>
      <c r="DNL1" s="88"/>
      <c r="DNM1" s="88"/>
      <c r="DNN1" s="88"/>
      <c r="DNO1" s="88"/>
      <c r="DNP1" s="88"/>
      <c r="DNQ1" s="88"/>
      <c r="DNR1" s="88"/>
      <c r="DNS1" s="88"/>
      <c r="DNT1" s="88"/>
      <c r="DNU1" s="88"/>
      <c r="DNV1" s="88"/>
      <c r="DNW1" s="88"/>
      <c r="DNX1" s="88"/>
      <c r="DNY1" s="88"/>
      <c r="DNZ1" s="88"/>
      <c r="DOA1" s="88"/>
      <c r="DOB1" s="88"/>
      <c r="DOC1" s="88"/>
      <c r="DOD1" s="88"/>
      <c r="DOE1" s="88"/>
      <c r="DOF1" s="88"/>
      <c r="DOG1" s="88"/>
      <c r="DOH1" s="88"/>
      <c r="DOI1" s="88"/>
      <c r="DOJ1" s="88"/>
      <c r="DOK1" s="88"/>
      <c r="DOL1" s="88"/>
      <c r="DOM1" s="88"/>
      <c r="DON1" s="88"/>
      <c r="DOO1" s="88"/>
      <c r="DOP1" s="88"/>
      <c r="DOQ1" s="88"/>
      <c r="DOR1" s="88"/>
      <c r="DOS1" s="88"/>
      <c r="DOT1" s="88"/>
      <c r="DOU1" s="88"/>
      <c r="DOV1" s="88"/>
      <c r="DOW1" s="88"/>
      <c r="DOX1" s="88"/>
      <c r="DOY1" s="88"/>
      <c r="DOZ1" s="88"/>
      <c r="DPA1" s="88"/>
      <c r="DPB1" s="88"/>
      <c r="DPC1" s="88"/>
      <c r="DPD1" s="88"/>
      <c r="DPE1" s="88"/>
      <c r="DPF1" s="88"/>
      <c r="DPG1" s="88"/>
      <c r="DPH1" s="88"/>
      <c r="DPI1" s="88"/>
      <c r="DPJ1" s="88"/>
      <c r="DPK1" s="88"/>
      <c r="DPL1" s="88"/>
      <c r="DPM1" s="88"/>
      <c r="DPN1" s="88"/>
      <c r="DPO1" s="88"/>
      <c r="DPP1" s="88"/>
      <c r="DPQ1" s="88"/>
      <c r="DPR1" s="88"/>
      <c r="DPS1" s="88"/>
      <c r="DPT1" s="88"/>
      <c r="DPU1" s="88"/>
      <c r="DPV1" s="88"/>
      <c r="DPW1" s="88"/>
      <c r="DPX1" s="88"/>
      <c r="DPY1" s="88"/>
      <c r="DPZ1" s="88"/>
      <c r="DQA1" s="88"/>
      <c r="DQB1" s="88"/>
      <c r="DQC1" s="88"/>
      <c r="DQD1" s="88"/>
      <c r="DQE1" s="88"/>
      <c r="DQF1" s="88"/>
      <c r="DQG1" s="88"/>
      <c r="DQH1" s="88"/>
      <c r="DQI1" s="88"/>
      <c r="DQJ1" s="88"/>
      <c r="DQK1" s="88"/>
      <c r="DQL1" s="88"/>
      <c r="DQM1" s="88"/>
      <c r="DQN1" s="88"/>
      <c r="DQO1" s="88"/>
      <c r="DQP1" s="88"/>
      <c r="DQQ1" s="88"/>
      <c r="DQR1" s="88"/>
      <c r="DQS1" s="88"/>
      <c r="DQT1" s="88"/>
      <c r="DQU1" s="88"/>
      <c r="DQV1" s="88"/>
      <c r="DQW1" s="88"/>
      <c r="DQX1" s="88"/>
      <c r="DQY1" s="88"/>
      <c r="DQZ1" s="88"/>
      <c r="DRA1" s="88"/>
      <c r="DRB1" s="88"/>
      <c r="DRC1" s="88"/>
      <c r="DRD1" s="88"/>
      <c r="DRE1" s="88"/>
      <c r="DRF1" s="88"/>
      <c r="DRG1" s="88"/>
      <c r="DRH1" s="88"/>
      <c r="DRI1" s="88"/>
      <c r="DRJ1" s="88"/>
      <c r="DRK1" s="88"/>
      <c r="DRL1" s="88"/>
      <c r="DRM1" s="88"/>
      <c r="DRN1" s="88"/>
      <c r="DRO1" s="88"/>
      <c r="DRP1" s="88"/>
      <c r="DRQ1" s="88"/>
      <c r="DRR1" s="88"/>
      <c r="DRS1" s="88"/>
      <c r="DRT1" s="88"/>
      <c r="DRU1" s="88"/>
      <c r="DRV1" s="88"/>
      <c r="DRW1" s="88"/>
      <c r="DRX1" s="88"/>
      <c r="DRY1" s="88"/>
      <c r="DRZ1" s="88"/>
      <c r="DSA1" s="88"/>
      <c r="DSB1" s="88"/>
      <c r="DSC1" s="88"/>
      <c r="DSD1" s="88"/>
      <c r="DSE1" s="88"/>
      <c r="DSF1" s="88"/>
      <c r="DSG1" s="88"/>
      <c r="DSH1" s="88"/>
      <c r="DSI1" s="88"/>
      <c r="DSJ1" s="88"/>
      <c r="DSK1" s="88"/>
      <c r="DSL1" s="88"/>
      <c r="DSM1" s="88"/>
      <c r="DSN1" s="88"/>
      <c r="DSO1" s="88"/>
      <c r="DSP1" s="88"/>
      <c r="DSQ1" s="88"/>
      <c r="DSR1" s="88"/>
      <c r="DSS1" s="88"/>
      <c r="DST1" s="88"/>
      <c r="DSU1" s="88"/>
      <c r="DSV1" s="88"/>
      <c r="DSW1" s="88"/>
      <c r="DSX1" s="88"/>
      <c r="DSY1" s="88"/>
      <c r="DSZ1" s="88"/>
      <c r="DTA1" s="88"/>
      <c r="DTB1" s="88"/>
      <c r="DTC1" s="88"/>
      <c r="DTD1" s="88"/>
      <c r="DTE1" s="88"/>
      <c r="DTF1" s="88"/>
      <c r="DTG1" s="88"/>
      <c r="DTH1" s="88"/>
      <c r="DTI1" s="88"/>
      <c r="DTJ1" s="88"/>
      <c r="DTK1" s="88"/>
      <c r="DTL1" s="88"/>
      <c r="DTM1" s="88"/>
      <c r="DTN1" s="88"/>
      <c r="DTO1" s="88"/>
      <c r="DTP1" s="88"/>
      <c r="DTQ1" s="88"/>
      <c r="DTR1" s="88"/>
      <c r="DTS1" s="88"/>
      <c r="DTT1" s="88"/>
      <c r="DTU1" s="88"/>
      <c r="DTV1" s="88"/>
      <c r="DTW1" s="88"/>
      <c r="DTX1" s="88"/>
      <c r="DTY1" s="88"/>
      <c r="DTZ1" s="88"/>
      <c r="DUA1" s="88"/>
      <c r="DUB1" s="88"/>
      <c r="DUC1" s="88"/>
      <c r="DUD1" s="88"/>
      <c r="DUE1" s="88"/>
      <c r="DUF1" s="88"/>
      <c r="DUG1" s="88"/>
      <c r="DUH1" s="88"/>
      <c r="DUI1" s="88"/>
      <c r="DUJ1" s="88"/>
      <c r="DUK1" s="88"/>
      <c r="DUL1" s="88"/>
      <c r="DUM1" s="88"/>
      <c r="DUN1" s="88"/>
      <c r="DUO1" s="88"/>
      <c r="DUP1" s="88"/>
      <c r="DUQ1" s="88"/>
      <c r="DUR1" s="88"/>
      <c r="DUS1" s="88"/>
      <c r="DUT1" s="88"/>
      <c r="DUU1" s="88"/>
      <c r="DUV1" s="88"/>
      <c r="DUW1" s="88"/>
      <c r="DUX1" s="88"/>
      <c r="DUY1" s="88"/>
      <c r="DUZ1" s="88"/>
      <c r="DVA1" s="88"/>
      <c r="DVB1" s="88"/>
      <c r="DVC1" s="88"/>
      <c r="DVD1" s="88"/>
      <c r="DVE1" s="88"/>
      <c r="DVF1" s="88"/>
      <c r="DVG1" s="88"/>
      <c r="DVH1" s="88"/>
      <c r="DVI1" s="88"/>
      <c r="DVJ1" s="88"/>
      <c r="DVK1" s="88"/>
      <c r="DVL1" s="88"/>
      <c r="DVM1" s="88"/>
      <c r="DVN1" s="88"/>
      <c r="DVO1" s="88"/>
      <c r="DVP1" s="88"/>
      <c r="DVQ1" s="88"/>
      <c r="DVR1" s="88"/>
      <c r="DVS1" s="88"/>
      <c r="DVT1" s="88"/>
      <c r="DVU1" s="88"/>
      <c r="DVV1" s="88"/>
      <c r="DVW1" s="88"/>
      <c r="DVX1" s="88"/>
      <c r="DVY1" s="88"/>
      <c r="DVZ1" s="88"/>
      <c r="DWA1" s="88"/>
      <c r="DWB1" s="88"/>
      <c r="DWC1" s="88"/>
      <c r="DWD1" s="88"/>
      <c r="DWE1" s="88"/>
      <c r="DWF1" s="88"/>
      <c r="DWG1" s="88"/>
      <c r="DWH1" s="88"/>
      <c r="DWI1" s="88"/>
      <c r="DWJ1" s="88"/>
      <c r="DWK1" s="88"/>
      <c r="DWL1" s="88"/>
      <c r="DWM1" s="88"/>
      <c r="DWN1" s="88"/>
      <c r="DWO1" s="88"/>
      <c r="DWP1" s="88"/>
      <c r="DWQ1" s="88"/>
      <c r="DWR1" s="88"/>
      <c r="DWS1" s="88"/>
      <c r="DWT1" s="88"/>
      <c r="DWU1" s="88"/>
      <c r="DWV1" s="88"/>
      <c r="DWW1" s="88"/>
      <c r="DWX1" s="88"/>
      <c r="DWY1" s="88"/>
      <c r="DWZ1" s="88"/>
      <c r="DXA1" s="88"/>
      <c r="DXB1" s="88"/>
      <c r="DXC1" s="88"/>
      <c r="DXD1" s="88"/>
      <c r="DXE1" s="88"/>
      <c r="DXF1" s="88"/>
      <c r="DXG1" s="88"/>
      <c r="DXH1" s="88"/>
      <c r="DXI1" s="88"/>
      <c r="DXJ1" s="88"/>
      <c r="DXK1" s="88"/>
      <c r="DXL1" s="88"/>
      <c r="DXM1" s="88"/>
      <c r="DXN1" s="88"/>
      <c r="DXO1" s="88"/>
      <c r="DXP1" s="88"/>
      <c r="DXQ1" s="88"/>
      <c r="DXR1" s="88"/>
      <c r="DXS1" s="88"/>
      <c r="DXT1" s="88"/>
      <c r="DXU1" s="88"/>
      <c r="DXV1" s="88"/>
      <c r="DXW1" s="88"/>
      <c r="DXX1" s="88"/>
      <c r="DXY1" s="88"/>
      <c r="DXZ1" s="88"/>
      <c r="DYA1" s="88"/>
      <c r="DYB1" s="88"/>
      <c r="DYC1" s="88"/>
      <c r="DYD1" s="88"/>
      <c r="DYE1" s="88"/>
      <c r="DYF1" s="88"/>
      <c r="DYG1" s="88"/>
      <c r="DYH1" s="88"/>
      <c r="DYI1" s="88"/>
      <c r="DYJ1" s="88"/>
      <c r="DYK1" s="88"/>
      <c r="DYL1" s="88"/>
      <c r="DYM1" s="88"/>
      <c r="DYN1" s="88"/>
      <c r="DYO1" s="88"/>
      <c r="DYP1" s="88"/>
      <c r="DYQ1" s="88"/>
      <c r="DYR1" s="88"/>
      <c r="DYS1" s="88"/>
      <c r="DYT1" s="88"/>
      <c r="DYU1" s="88"/>
      <c r="DYV1" s="88"/>
      <c r="DYW1" s="88"/>
      <c r="DYX1" s="88"/>
      <c r="DYY1" s="88"/>
      <c r="DYZ1" s="88"/>
      <c r="DZA1" s="88"/>
      <c r="DZB1" s="88"/>
      <c r="DZC1" s="88"/>
      <c r="DZD1" s="88"/>
      <c r="DZE1" s="88"/>
      <c r="DZF1" s="88"/>
      <c r="DZG1" s="88"/>
      <c r="DZH1" s="88"/>
      <c r="DZI1" s="88"/>
      <c r="DZJ1" s="88"/>
      <c r="DZK1" s="88"/>
      <c r="DZL1" s="88"/>
      <c r="DZM1" s="88"/>
      <c r="DZN1" s="88"/>
      <c r="DZO1" s="88"/>
      <c r="DZP1" s="88"/>
      <c r="DZQ1" s="88"/>
      <c r="DZR1" s="88"/>
      <c r="DZS1" s="88"/>
      <c r="DZT1" s="88"/>
      <c r="DZU1" s="88"/>
      <c r="DZV1" s="88"/>
      <c r="DZW1" s="88"/>
      <c r="DZX1" s="88"/>
      <c r="DZY1" s="88"/>
      <c r="DZZ1" s="88"/>
      <c r="EAA1" s="88"/>
      <c r="EAB1" s="88"/>
      <c r="EAC1" s="88"/>
      <c r="EAD1" s="88"/>
      <c r="EAE1" s="88"/>
      <c r="EAF1" s="88"/>
      <c r="EAG1" s="88"/>
      <c r="EAH1" s="88"/>
      <c r="EAI1" s="88"/>
      <c r="EAJ1" s="88"/>
      <c r="EAK1" s="88"/>
      <c r="EAL1" s="88"/>
      <c r="EAM1" s="88"/>
      <c r="EAN1" s="88"/>
      <c r="EAO1" s="88"/>
      <c r="EAP1" s="88"/>
      <c r="EAQ1" s="88"/>
      <c r="EAR1" s="88"/>
      <c r="EAS1" s="88"/>
      <c r="EAT1" s="88"/>
      <c r="EAU1" s="88"/>
      <c r="EAV1" s="88"/>
      <c r="EAW1" s="88"/>
      <c r="EAX1" s="88"/>
      <c r="EAY1" s="88"/>
      <c r="EAZ1" s="88"/>
      <c r="EBA1" s="88"/>
      <c r="EBB1" s="88"/>
      <c r="EBC1" s="88"/>
      <c r="EBD1" s="88"/>
      <c r="EBE1" s="88"/>
      <c r="EBF1" s="88"/>
      <c r="EBG1" s="88"/>
      <c r="EBH1" s="88"/>
      <c r="EBI1" s="88"/>
      <c r="EBJ1" s="88"/>
      <c r="EBK1" s="88"/>
      <c r="EBL1" s="88"/>
      <c r="EBM1" s="88"/>
      <c r="EBN1" s="88"/>
      <c r="EBO1" s="88"/>
      <c r="EBP1" s="88"/>
      <c r="EBQ1" s="88"/>
      <c r="EBR1" s="88"/>
      <c r="EBS1" s="88"/>
      <c r="EBT1" s="88"/>
      <c r="EBU1" s="88"/>
      <c r="EBV1" s="88"/>
      <c r="EBW1" s="88"/>
      <c r="EBX1" s="88"/>
      <c r="EBY1" s="88"/>
      <c r="EBZ1" s="88"/>
      <c r="ECA1" s="88"/>
      <c r="ECB1" s="88"/>
      <c r="ECC1" s="88"/>
      <c r="ECD1" s="88"/>
      <c r="ECE1" s="88"/>
      <c r="ECF1" s="88"/>
      <c r="ECG1" s="88"/>
      <c r="ECH1" s="88"/>
      <c r="ECI1" s="88"/>
      <c r="ECJ1" s="88"/>
      <c r="ECK1" s="88"/>
      <c r="ECL1" s="88"/>
      <c r="ECM1" s="88"/>
      <c r="ECN1" s="88"/>
      <c r="ECO1" s="88"/>
      <c r="ECP1" s="88"/>
      <c r="ECQ1" s="88"/>
      <c r="ECR1" s="88"/>
      <c r="ECS1" s="88"/>
      <c r="ECT1" s="88"/>
      <c r="ECU1" s="88"/>
      <c r="ECV1" s="88"/>
      <c r="ECW1" s="88"/>
      <c r="ECX1" s="88"/>
      <c r="ECY1" s="88"/>
      <c r="ECZ1" s="88"/>
      <c r="EDA1" s="88"/>
      <c r="EDB1" s="88"/>
      <c r="EDC1" s="88"/>
      <c r="EDD1" s="88"/>
      <c r="EDE1" s="88"/>
      <c r="EDF1" s="88"/>
      <c r="EDG1" s="88"/>
      <c r="EDH1" s="88"/>
      <c r="EDI1" s="88"/>
      <c r="EDJ1" s="88"/>
      <c r="EDK1" s="88"/>
      <c r="EDL1" s="88"/>
      <c r="EDM1" s="88"/>
      <c r="EDN1" s="88"/>
      <c r="EDO1" s="88"/>
      <c r="EDP1" s="88"/>
      <c r="EDQ1" s="88"/>
      <c r="EDR1" s="88"/>
      <c r="EDS1" s="88"/>
      <c r="EDT1" s="88"/>
      <c r="EDU1" s="88"/>
      <c r="EDV1" s="88"/>
      <c r="EDW1" s="88"/>
      <c r="EDX1" s="88"/>
      <c r="EDY1" s="88"/>
      <c r="EDZ1" s="88"/>
      <c r="EEA1" s="88"/>
      <c r="EEB1" s="88"/>
      <c r="EEC1" s="88"/>
      <c r="EED1" s="88"/>
      <c r="EEE1" s="88"/>
      <c r="EEF1" s="88"/>
      <c r="EEG1" s="88"/>
      <c r="EEH1" s="88"/>
      <c r="EEI1" s="88"/>
      <c r="EEJ1" s="88"/>
      <c r="EEK1" s="88"/>
      <c r="EEL1" s="88"/>
      <c r="EEM1" s="88"/>
      <c r="EEN1" s="88"/>
      <c r="EEO1" s="88"/>
      <c r="EEP1" s="88"/>
      <c r="EEQ1" s="88"/>
      <c r="EER1" s="88"/>
      <c r="EES1" s="88"/>
      <c r="EET1" s="88"/>
      <c r="EEU1" s="88"/>
      <c r="EEV1" s="88"/>
      <c r="EEW1" s="88"/>
      <c r="EEX1" s="88"/>
      <c r="EEY1" s="88"/>
      <c r="EEZ1" s="88"/>
      <c r="EFA1" s="88"/>
      <c r="EFB1" s="88"/>
      <c r="EFC1" s="88"/>
      <c r="EFD1" s="88"/>
      <c r="EFE1" s="88"/>
      <c r="EFF1" s="88"/>
      <c r="EFG1" s="88"/>
      <c r="EFH1" s="88"/>
      <c r="EFI1" s="88"/>
      <c r="EFJ1" s="88"/>
      <c r="EFK1" s="88"/>
      <c r="EFL1" s="88"/>
      <c r="EFM1" s="88"/>
      <c r="EFN1" s="88"/>
      <c r="EFO1" s="88"/>
      <c r="EFP1" s="88"/>
      <c r="EFQ1" s="88"/>
      <c r="EFR1" s="88"/>
      <c r="EFS1" s="88"/>
      <c r="EFT1" s="88"/>
      <c r="EFU1" s="88"/>
      <c r="EFV1" s="88"/>
      <c r="EFW1" s="88"/>
      <c r="EFX1" s="88"/>
      <c r="EFY1" s="88"/>
      <c r="EFZ1" s="88"/>
      <c r="EGA1" s="88"/>
      <c r="EGB1" s="88"/>
      <c r="EGC1" s="88"/>
      <c r="EGD1" s="88"/>
      <c r="EGE1" s="88"/>
      <c r="EGF1" s="88"/>
      <c r="EGG1" s="88"/>
      <c r="EGH1" s="88"/>
      <c r="EGI1" s="88"/>
      <c r="EGJ1" s="88"/>
      <c r="EGK1" s="88"/>
      <c r="EGL1" s="88"/>
      <c r="EGM1" s="88"/>
      <c r="EGN1" s="88"/>
      <c r="EGO1" s="88"/>
      <c r="EGP1" s="88"/>
      <c r="EGQ1" s="88"/>
      <c r="EGR1" s="88"/>
      <c r="EGS1" s="88"/>
      <c r="EGT1" s="88"/>
      <c r="EGU1" s="88"/>
      <c r="EGV1" s="88"/>
      <c r="EGW1" s="88"/>
      <c r="EGX1" s="88"/>
      <c r="EGY1" s="88"/>
      <c r="EGZ1" s="88"/>
      <c r="EHA1" s="88"/>
      <c r="EHB1" s="88"/>
      <c r="EHC1" s="88"/>
      <c r="EHD1" s="88"/>
      <c r="EHE1" s="88"/>
      <c r="EHF1" s="88"/>
      <c r="EHG1" s="88"/>
      <c r="EHH1" s="88"/>
      <c r="EHI1" s="88"/>
      <c r="EHJ1" s="88"/>
      <c r="EHK1" s="88"/>
      <c r="EHL1" s="88"/>
      <c r="EHM1" s="88"/>
      <c r="EHN1" s="88"/>
      <c r="EHO1" s="88"/>
      <c r="EHP1" s="88"/>
      <c r="EHQ1" s="88"/>
      <c r="EHR1" s="88"/>
      <c r="EHS1" s="88"/>
      <c r="EHT1" s="88"/>
      <c r="EHU1" s="88"/>
      <c r="EHV1" s="88"/>
      <c r="EHW1" s="88"/>
      <c r="EHX1" s="88"/>
      <c r="EHY1" s="88"/>
      <c r="EHZ1" s="88"/>
      <c r="EIA1" s="88"/>
      <c r="EIB1" s="88"/>
      <c r="EIC1" s="88"/>
      <c r="EID1" s="88"/>
      <c r="EIE1" s="88"/>
      <c r="EIF1" s="88"/>
      <c r="EIG1" s="88"/>
      <c r="EIH1" s="88"/>
      <c r="EII1" s="88"/>
      <c r="EIJ1" s="88"/>
      <c r="EIK1" s="88"/>
      <c r="EIL1" s="88"/>
      <c r="EIM1" s="88"/>
      <c r="EIN1" s="88"/>
      <c r="EIO1" s="88"/>
      <c r="EIP1" s="88"/>
      <c r="EIQ1" s="88"/>
      <c r="EIR1" s="88"/>
      <c r="EIS1" s="88"/>
      <c r="EIT1" s="88"/>
      <c r="EIU1" s="88"/>
      <c r="EIV1" s="88"/>
      <c r="EIW1" s="88"/>
      <c r="EIX1" s="88"/>
      <c r="EIY1" s="88"/>
      <c r="EIZ1" s="88"/>
      <c r="EJA1" s="88"/>
      <c r="EJB1" s="88"/>
      <c r="EJC1" s="88"/>
      <c r="EJD1" s="88"/>
      <c r="EJE1" s="88"/>
      <c r="EJF1" s="88"/>
      <c r="EJG1" s="88"/>
      <c r="EJH1" s="88"/>
      <c r="EJI1" s="88"/>
      <c r="EJJ1" s="88"/>
      <c r="EJK1" s="88"/>
      <c r="EJL1" s="88"/>
      <c r="EJM1" s="88"/>
      <c r="EJN1" s="88"/>
      <c r="EJO1" s="88"/>
      <c r="EJP1" s="88"/>
      <c r="EJQ1" s="88"/>
      <c r="EJR1" s="88"/>
      <c r="EJS1" s="88"/>
      <c r="EJT1" s="88"/>
      <c r="EJU1" s="88"/>
      <c r="EJV1" s="88"/>
      <c r="EJW1" s="88"/>
      <c r="EJX1" s="88"/>
      <c r="EJY1" s="88"/>
      <c r="EJZ1" s="88"/>
      <c r="EKA1" s="88"/>
      <c r="EKB1" s="88"/>
      <c r="EKC1" s="88"/>
      <c r="EKD1" s="88"/>
      <c r="EKE1" s="88"/>
      <c r="EKF1" s="88"/>
      <c r="EKG1" s="88"/>
      <c r="EKH1" s="88"/>
      <c r="EKI1" s="88"/>
      <c r="EKJ1" s="88"/>
      <c r="EKK1" s="88"/>
      <c r="EKL1" s="88"/>
      <c r="EKM1" s="88"/>
      <c r="EKN1" s="88"/>
      <c r="EKO1" s="88"/>
      <c r="EKP1" s="88"/>
      <c r="EKQ1" s="88"/>
      <c r="EKR1" s="88"/>
      <c r="EKS1" s="88"/>
      <c r="EKT1" s="88"/>
      <c r="EKU1" s="88"/>
      <c r="EKV1" s="88"/>
      <c r="EKW1" s="88"/>
      <c r="EKX1" s="88"/>
      <c r="EKY1" s="88"/>
      <c r="EKZ1" s="88"/>
      <c r="ELA1" s="88"/>
      <c r="ELB1" s="88"/>
      <c r="ELC1" s="88"/>
      <c r="ELD1" s="88"/>
      <c r="ELE1" s="88"/>
      <c r="ELF1" s="88"/>
      <c r="ELG1" s="88"/>
      <c r="ELH1" s="88"/>
      <c r="ELI1" s="88"/>
      <c r="ELJ1" s="88"/>
      <c r="ELK1" s="88"/>
      <c r="ELL1" s="88"/>
      <c r="ELM1" s="88"/>
      <c r="ELN1" s="88"/>
      <c r="ELO1" s="88"/>
      <c r="ELP1" s="88"/>
      <c r="ELQ1" s="88"/>
      <c r="ELR1" s="88"/>
      <c r="ELS1" s="88"/>
      <c r="ELT1" s="88"/>
      <c r="ELU1" s="88"/>
      <c r="ELV1" s="88"/>
      <c r="ELW1" s="88"/>
      <c r="ELX1" s="88"/>
      <c r="ELY1" s="88"/>
      <c r="ELZ1" s="88"/>
      <c r="EMA1" s="88"/>
      <c r="EMB1" s="88"/>
      <c r="EMC1" s="88"/>
      <c r="EMD1" s="88"/>
      <c r="EME1" s="88"/>
      <c r="EMF1" s="88"/>
      <c r="EMG1" s="88"/>
      <c r="EMH1" s="88"/>
      <c r="EMI1" s="88"/>
      <c r="EMJ1" s="88"/>
      <c r="EMK1" s="88"/>
      <c r="EML1" s="88"/>
      <c r="EMM1" s="88"/>
      <c r="EMN1" s="88"/>
      <c r="EMO1" s="88"/>
      <c r="EMP1" s="88"/>
      <c r="EMQ1" s="88"/>
      <c r="EMR1" s="88"/>
      <c r="EMS1" s="88"/>
      <c r="EMT1" s="88"/>
      <c r="EMU1" s="88"/>
      <c r="EMV1" s="88"/>
      <c r="EMW1" s="88"/>
      <c r="EMX1" s="88"/>
      <c r="EMY1" s="88"/>
      <c r="EMZ1" s="88"/>
      <c r="ENA1" s="88"/>
      <c r="ENB1" s="88"/>
      <c r="ENC1" s="88"/>
      <c r="END1" s="88"/>
      <c r="ENE1" s="88"/>
      <c r="ENF1" s="88"/>
      <c r="ENG1" s="88"/>
      <c r="ENH1" s="88"/>
      <c r="ENI1" s="88"/>
      <c r="ENJ1" s="88"/>
      <c r="ENK1" s="88"/>
      <c r="ENL1" s="88"/>
      <c r="ENM1" s="88"/>
      <c r="ENN1" s="88"/>
      <c r="ENO1" s="88"/>
      <c r="ENP1" s="88"/>
      <c r="ENQ1" s="88"/>
      <c r="ENR1" s="88"/>
      <c r="ENS1" s="88"/>
      <c r="ENT1" s="88"/>
      <c r="ENU1" s="88"/>
      <c r="ENV1" s="88"/>
      <c r="ENW1" s="88"/>
      <c r="ENX1" s="88"/>
      <c r="ENY1" s="88"/>
      <c r="ENZ1" s="88"/>
      <c r="EOA1" s="88"/>
      <c r="EOB1" s="88"/>
      <c r="EOC1" s="88"/>
      <c r="EOD1" s="88"/>
      <c r="EOE1" s="88"/>
      <c r="EOF1" s="88"/>
      <c r="EOG1" s="88"/>
      <c r="EOH1" s="88"/>
      <c r="EOI1" s="88"/>
      <c r="EOJ1" s="88"/>
      <c r="EOK1" s="88"/>
      <c r="EOL1" s="88"/>
      <c r="EOM1" s="88"/>
      <c r="EON1" s="88"/>
      <c r="EOO1" s="88"/>
      <c r="EOP1" s="88"/>
      <c r="EOQ1" s="88"/>
      <c r="EOR1" s="88"/>
      <c r="EOS1" s="88"/>
      <c r="EOT1" s="88"/>
      <c r="EOU1" s="88"/>
      <c r="EOV1" s="88"/>
      <c r="EOW1" s="88"/>
      <c r="EOX1" s="88"/>
      <c r="EOY1" s="88"/>
      <c r="EOZ1" s="88"/>
      <c r="EPA1" s="88"/>
      <c r="EPB1" s="88"/>
      <c r="EPC1" s="88"/>
      <c r="EPD1" s="88"/>
      <c r="EPE1" s="88"/>
      <c r="EPF1" s="88"/>
      <c r="EPG1" s="88"/>
      <c r="EPH1" s="88"/>
      <c r="EPI1" s="88"/>
      <c r="EPJ1" s="88"/>
      <c r="EPK1" s="88"/>
      <c r="EPL1" s="88"/>
      <c r="EPM1" s="88"/>
      <c r="EPN1" s="88"/>
      <c r="EPO1" s="88"/>
      <c r="EPP1" s="88"/>
      <c r="EPQ1" s="88"/>
      <c r="EPR1" s="88"/>
      <c r="EPS1" s="88"/>
      <c r="EPT1" s="88"/>
      <c r="EPU1" s="88"/>
      <c r="EPV1" s="88"/>
      <c r="EPW1" s="88"/>
      <c r="EPX1" s="88"/>
      <c r="EPY1" s="88"/>
      <c r="EPZ1" s="88"/>
      <c r="EQA1" s="88"/>
      <c r="EQB1" s="88"/>
      <c r="EQC1" s="88"/>
      <c r="EQD1" s="88"/>
      <c r="EQE1" s="88"/>
      <c r="EQF1" s="88"/>
      <c r="EQG1" s="88"/>
      <c r="EQH1" s="88"/>
      <c r="EQI1" s="88"/>
      <c r="EQJ1" s="88"/>
      <c r="EQK1" s="88"/>
      <c r="EQL1" s="88"/>
      <c r="EQM1" s="88"/>
      <c r="EQN1" s="88"/>
      <c r="EQO1" s="88"/>
      <c r="EQP1" s="88"/>
      <c r="EQQ1" s="88"/>
      <c r="EQR1" s="88"/>
      <c r="EQS1" s="88"/>
      <c r="EQT1" s="88"/>
      <c r="EQU1" s="88"/>
      <c r="EQV1" s="88"/>
      <c r="EQW1" s="88"/>
      <c r="EQX1" s="88"/>
      <c r="EQY1" s="88"/>
      <c r="EQZ1" s="88"/>
      <c r="ERA1" s="88"/>
      <c r="ERB1" s="88"/>
      <c r="ERC1" s="88"/>
      <c r="ERD1" s="88"/>
      <c r="ERE1" s="88"/>
      <c r="ERF1" s="88"/>
      <c r="ERG1" s="88"/>
      <c r="ERH1" s="88"/>
      <c r="ERI1" s="88"/>
      <c r="ERJ1" s="88"/>
      <c r="ERK1" s="88"/>
      <c r="ERL1" s="88"/>
      <c r="ERM1" s="88"/>
      <c r="ERN1" s="88"/>
      <c r="ERO1" s="88"/>
      <c r="ERP1" s="88"/>
      <c r="ERQ1" s="88"/>
      <c r="ERR1" s="88"/>
      <c r="ERS1" s="88"/>
      <c r="ERT1" s="88"/>
      <c r="ERU1" s="88"/>
      <c r="ERV1" s="88"/>
      <c r="ERW1" s="88"/>
      <c r="ERX1" s="88"/>
      <c r="ERY1" s="88"/>
      <c r="ERZ1" s="88"/>
      <c r="ESA1" s="88"/>
      <c r="ESB1" s="88"/>
      <c r="ESC1" s="88"/>
      <c r="ESD1" s="88"/>
      <c r="ESE1" s="88"/>
      <c r="ESF1" s="88"/>
      <c r="ESG1" s="88"/>
      <c r="ESH1" s="88"/>
      <c r="ESI1" s="88"/>
      <c r="ESJ1" s="88"/>
      <c r="ESK1" s="88"/>
      <c r="ESL1" s="88"/>
      <c r="ESM1" s="88"/>
      <c r="ESN1" s="88"/>
      <c r="ESO1" s="88"/>
      <c r="ESP1" s="88"/>
      <c r="ESQ1" s="88"/>
      <c r="ESR1" s="88"/>
      <c r="ESS1" s="88"/>
      <c r="EST1" s="88"/>
      <c r="ESU1" s="88"/>
      <c r="ESV1" s="88"/>
      <c r="ESW1" s="88"/>
      <c r="ESX1" s="88"/>
      <c r="ESY1" s="88"/>
      <c r="ESZ1" s="88"/>
      <c r="ETA1" s="88"/>
      <c r="ETB1" s="88"/>
      <c r="ETC1" s="88"/>
      <c r="ETD1" s="88"/>
      <c r="ETE1" s="88"/>
      <c r="ETF1" s="88"/>
      <c r="ETG1" s="88"/>
      <c r="ETH1" s="88"/>
      <c r="ETI1" s="88"/>
      <c r="ETJ1" s="88"/>
      <c r="ETK1" s="88"/>
      <c r="ETL1" s="88"/>
      <c r="ETM1" s="88"/>
      <c r="ETN1" s="88"/>
      <c r="ETO1" s="88"/>
      <c r="ETP1" s="88"/>
      <c r="ETQ1" s="88"/>
      <c r="ETR1" s="88"/>
      <c r="ETS1" s="88"/>
      <c r="ETT1" s="88"/>
      <c r="ETU1" s="88"/>
      <c r="ETV1" s="88"/>
      <c r="ETW1" s="88"/>
      <c r="ETX1" s="88"/>
      <c r="ETY1" s="88"/>
      <c r="ETZ1" s="88"/>
      <c r="EUA1" s="88"/>
      <c r="EUB1" s="88"/>
      <c r="EUC1" s="88"/>
      <c r="EUD1" s="88"/>
      <c r="EUE1" s="88"/>
      <c r="EUF1" s="88"/>
      <c r="EUG1" s="88"/>
      <c r="EUH1" s="88"/>
      <c r="EUI1" s="88"/>
      <c r="EUJ1" s="88"/>
      <c r="EUK1" s="88"/>
      <c r="EUL1" s="88"/>
      <c r="EUM1" s="88"/>
      <c r="EUN1" s="88"/>
      <c r="EUO1" s="88"/>
      <c r="EUP1" s="88"/>
      <c r="EUQ1" s="88"/>
      <c r="EUR1" s="88"/>
      <c r="EUS1" s="88"/>
      <c r="EUT1" s="88"/>
      <c r="EUU1" s="88"/>
      <c r="EUV1" s="88"/>
      <c r="EUW1" s="88"/>
      <c r="EUX1" s="88"/>
      <c r="EUY1" s="88"/>
      <c r="EUZ1" s="88"/>
      <c r="EVA1" s="88"/>
      <c r="EVB1" s="88"/>
      <c r="EVC1" s="88"/>
      <c r="EVD1" s="88"/>
      <c r="EVE1" s="88"/>
      <c r="EVF1" s="88"/>
      <c r="EVG1" s="88"/>
      <c r="EVH1" s="88"/>
      <c r="EVI1" s="88"/>
      <c r="EVJ1" s="88"/>
      <c r="EVK1" s="88"/>
      <c r="EVL1" s="88"/>
      <c r="EVM1" s="88"/>
      <c r="EVN1" s="88"/>
      <c r="EVO1" s="88"/>
      <c r="EVP1" s="88"/>
      <c r="EVQ1" s="88"/>
      <c r="EVR1" s="88"/>
      <c r="EVS1" s="88"/>
      <c r="EVT1" s="88"/>
      <c r="EVU1" s="88"/>
      <c r="EVV1" s="88"/>
      <c r="EVW1" s="88"/>
      <c r="EVX1" s="88"/>
      <c r="EVY1" s="88"/>
      <c r="EVZ1" s="88"/>
      <c r="EWA1" s="88"/>
      <c r="EWB1" s="88"/>
      <c r="EWC1" s="88"/>
      <c r="EWD1" s="88"/>
      <c r="EWE1" s="88"/>
      <c r="EWF1" s="88"/>
      <c r="EWG1" s="88"/>
      <c r="EWH1" s="88"/>
      <c r="EWI1" s="88"/>
      <c r="EWJ1" s="88"/>
      <c r="EWK1" s="88"/>
      <c r="EWL1" s="88"/>
      <c r="EWM1" s="88"/>
      <c r="EWN1" s="88"/>
      <c r="EWO1" s="88"/>
      <c r="EWP1" s="88"/>
      <c r="EWQ1" s="88"/>
      <c r="EWR1" s="88"/>
      <c r="EWS1" s="88"/>
      <c r="EWT1" s="88"/>
      <c r="EWU1" s="88"/>
      <c r="EWV1" s="88"/>
      <c r="EWW1" s="88"/>
      <c r="EWX1" s="88"/>
      <c r="EWY1" s="88"/>
      <c r="EWZ1" s="88"/>
      <c r="EXA1" s="88"/>
      <c r="EXB1" s="88"/>
      <c r="EXC1" s="88"/>
      <c r="EXD1" s="88"/>
      <c r="EXE1" s="88"/>
      <c r="EXF1" s="88"/>
      <c r="EXG1" s="88"/>
      <c r="EXH1" s="88"/>
      <c r="EXI1" s="88"/>
      <c r="EXJ1" s="88"/>
      <c r="EXK1" s="88"/>
      <c r="EXL1" s="88"/>
      <c r="EXM1" s="88"/>
      <c r="EXN1" s="88"/>
      <c r="EXO1" s="88"/>
      <c r="EXP1" s="88"/>
      <c r="EXQ1" s="88"/>
      <c r="EXR1" s="88"/>
      <c r="EXS1" s="88"/>
      <c r="EXT1" s="88"/>
      <c r="EXU1" s="88"/>
      <c r="EXV1" s="88"/>
      <c r="EXW1" s="88"/>
      <c r="EXX1" s="88"/>
      <c r="EXY1" s="88"/>
      <c r="EXZ1" s="88"/>
      <c r="EYA1" s="88"/>
      <c r="EYB1" s="88"/>
      <c r="EYC1" s="88"/>
      <c r="EYD1" s="88"/>
      <c r="EYE1" s="88"/>
      <c r="EYF1" s="88"/>
      <c r="EYG1" s="88"/>
      <c r="EYH1" s="88"/>
      <c r="EYI1" s="88"/>
      <c r="EYJ1" s="88"/>
      <c r="EYK1" s="88"/>
      <c r="EYL1" s="88"/>
      <c r="EYM1" s="88"/>
      <c r="EYN1" s="88"/>
      <c r="EYO1" s="88"/>
      <c r="EYP1" s="88"/>
      <c r="EYQ1" s="88"/>
      <c r="EYR1" s="88"/>
      <c r="EYS1" s="88"/>
      <c r="EYT1" s="88"/>
      <c r="EYU1" s="88"/>
      <c r="EYV1" s="88"/>
      <c r="EYW1" s="88"/>
      <c r="EYX1" s="88"/>
      <c r="EYY1" s="88"/>
      <c r="EYZ1" s="88"/>
      <c r="EZA1" s="88"/>
      <c r="EZB1" s="88"/>
      <c r="EZC1" s="88"/>
      <c r="EZD1" s="88"/>
      <c r="EZE1" s="88"/>
      <c r="EZF1" s="88"/>
      <c r="EZG1" s="88"/>
      <c r="EZH1" s="88"/>
      <c r="EZI1" s="88"/>
      <c r="EZJ1" s="88"/>
      <c r="EZK1" s="88"/>
      <c r="EZL1" s="88"/>
      <c r="EZM1" s="88"/>
      <c r="EZN1" s="88"/>
      <c r="EZO1" s="88"/>
      <c r="EZP1" s="88"/>
      <c r="EZQ1" s="88"/>
      <c r="EZR1" s="88"/>
      <c r="EZS1" s="88"/>
      <c r="EZT1" s="88"/>
      <c r="EZU1" s="88"/>
      <c r="EZV1" s="88"/>
      <c r="EZW1" s="88"/>
      <c r="EZX1" s="88"/>
      <c r="EZY1" s="88"/>
      <c r="EZZ1" s="88"/>
      <c r="FAA1" s="88"/>
      <c r="FAB1" s="88"/>
      <c r="FAC1" s="88"/>
      <c r="FAD1" s="88"/>
      <c r="FAE1" s="88"/>
      <c r="FAF1" s="88"/>
      <c r="FAG1" s="88"/>
      <c r="FAH1" s="88"/>
      <c r="FAI1" s="88"/>
      <c r="FAJ1" s="88"/>
      <c r="FAK1" s="88"/>
      <c r="FAL1" s="88"/>
      <c r="FAM1" s="88"/>
      <c r="FAN1" s="88"/>
      <c r="FAO1" s="88"/>
      <c r="FAP1" s="88"/>
      <c r="FAQ1" s="88"/>
      <c r="FAR1" s="88"/>
      <c r="FAS1" s="88"/>
      <c r="FAT1" s="88"/>
      <c r="FAU1" s="88"/>
      <c r="FAV1" s="88"/>
      <c r="FAW1" s="88"/>
      <c r="FAX1" s="88"/>
      <c r="FAY1" s="88"/>
      <c r="FAZ1" s="88"/>
      <c r="FBA1" s="88"/>
      <c r="FBB1" s="88"/>
      <c r="FBC1" s="88"/>
      <c r="FBD1" s="88"/>
      <c r="FBE1" s="88"/>
      <c r="FBF1" s="88"/>
      <c r="FBG1" s="88"/>
      <c r="FBH1" s="88"/>
      <c r="FBI1" s="88"/>
      <c r="FBJ1" s="88"/>
      <c r="FBK1" s="88"/>
      <c r="FBL1" s="88"/>
      <c r="FBM1" s="88"/>
      <c r="FBN1" s="88"/>
      <c r="FBO1" s="88"/>
      <c r="FBP1" s="88"/>
      <c r="FBQ1" s="88"/>
      <c r="FBR1" s="88"/>
      <c r="FBS1" s="88"/>
      <c r="FBT1" s="88"/>
      <c r="FBU1" s="88"/>
      <c r="FBV1" s="88"/>
      <c r="FBW1" s="88"/>
      <c r="FBX1" s="88"/>
      <c r="FBY1" s="88"/>
      <c r="FBZ1" s="88"/>
      <c r="FCA1" s="88"/>
      <c r="FCB1" s="88"/>
      <c r="FCC1" s="88"/>
      <c r="FCD1" s="88"/>
      <c r="FCE1" s="88"/>
      <c r="FCF1" s="88"/>
      <c r="FCG1" s="88"/>
      <c r="FCH1" s="88"/>
      <c r="FCI1" s="88"/>
      <c r="FCJ1" s="88"/>
      <c r="FCK1" s="88"/>
      <c r="FCL1" s="88"/>
      <c r="FCM1" s="88"/>
      <c r="FCN1" s="88"/>
      <c r="FCO1" s="88"/>
      <c r="FCP1" s="88"/>
      <c r="FCQ1" s="88"/>
      <c r="FCR1" s="88"/>
      <c r="FCS1" s="88"/>
      <c r="FCT1" s="88"/>
      <c r="FCU1" s="88"/>
      <c r="FCV1" s="88"/>
      <c r="FCW1" s="88"/>
      <c r="FCX1" s="88"/>
      <c r="FCY1" s="88"/>
      <c r="FCZ1" s="88"/>
      <c r="FDA1" s="88"/>
      <c r="FDB1" s="88"/>
      <c r="FDC1" s="88"/>
      <c r="FDD1" s="88"/>
      <c r="FDE1" s="88"/>
      <c r="FDF1" s="88"/>
      <c r="FDG1" s="88"/>
      <c r="FDH1" s="88"/>
      <c r="FDI1" s="88"/>
      <c r="FDJ1" s="88"/>
      <c r="FDK1" s="88"/>
      <c r="FDL1" s="88"/>
      <c r="FDM1" s="88"/>
      <c r="FDN1" s="88"/>
      <c r="FDO1" s="88"/>
      <c r="FDP1" s="88"/>
      <c r="FDQ1" s="88"/>
      <c r="FDR1" s="88"/>
      <c r="FDS1" s="88"/>
      <c r="FDT1" s="88"/>
      <c r="FDU1" s="88"/>
      <c r="FDV1" s="88"/>
      <c r="FDW1" s="88"/>
      <c r="FDX1" s="88"/>
      <c r="FDY1" s="88"/>
      <c r="FDZ1" s="88"/>
      <c r="FEA1" s="88"/>
      <c r="FEB1" s="88"/>
      <c r="FEC1" s="88"/>
      <c r="FED1" s="88"/>
      <c r="FEE1" s="88"/>
      <c r="FEF1" s="88"/>
      <c r="FEG1" s="88"/>
      <c r="FEH1" s="88"/>
      <c r="FEI1" s="88"/>
      <c r="FEJ1" s="88"/>
      <c r="FEK1" s="88"/>
      <c r="FEL1" s="88"/>
      <c r="FEM1" s="88"/>
      <c r="FEN1" s="88"/>
      <c r="FEO1" s="88"/>
      <c r="FEP1" s="88"/>
      <c r="FEQ1" s="88"/>
      <c r="FER1" s="88"/>
      <c r="FES1" s="88"/>
      <c r="FET1" s="88"/>
      <c r="FEU1" s="88"/>
      <c r="FEV1" s="88"/>
      <c r="FEW1" s="88"/>
      <c r="FEX1" s="88"/>
      <c r="FEY1" s="88"/>
      <c r="FEZ1" s="88"/>
      <c r="FFA1" s="88"/>
      <c r="FFB1" s="88"/>
      <c r="FFC1" s="88"/>
      <c r="FFD1" s="88"/>
      <c r="FFE1" s="88"/>
      <c r="FFF1" s="88"/>
      <c r="FFG1" s="88"/>
      <c r="FFH1" s="88"/>
      <c r="FFI1" s="88"/>
      <c r="FFJ1" s="88"/>
      <c r="FFK1" s="88"/>
      <c r="FFL1" s="88"/>
      <c r="FFM1" s="88"/>
      <c r="FFN1" s="88"/>
      <c r="FFO1" s="88"/>
      <c r="FFP1" s="88"/>
      <c r="FFQ1" s="88"/>
      <c r="FFR1" s="88"/>
      <c r="FFS1" s="88"/>
      <c r="FFT1" s="88"/>
      <c r="FFU1" s="88"/>
      <c r="FFV1" s="88"/>
      <c r="FFW1" s="88"/>
      <c r="FFX1" s="88"/>
      <c r="FFY1" s="88"/>
      <c r="FFZ1" s="88"/>
      <c r="FGA1" s="88"/>
      <c r="FGB1" s="88"/>
      <c r="FGC1" s="88"/>
      <c r="FGD1" s="88"/>
      <c r="FGE1" s="88"/>
      <c r="FGF1" s="88"/>
      <c r="FGG1" s="88"/>
      <c r="FGH1" s="88"/>
      <c r="FGI1" s="88"/>
      <c r="FGJ1" s="88"/>
      <c r="FGK1" s="88"/>
      <c r="FGL1" s="88"/>
      <c r="FGM1" s="88"/>
      <c r="FGN1" s="88"/>
      <c r="FGO1" s="88"/>
      <c r="FGP1" s="88"/>
      <c r="FGQ1" s="88"/>
      <c r="FGR1" s="88"/>
      <c r="FGS1" s="88"/>
      <c r="FGT1" s="88"/>
      <c r="FGU1" s="88"/>
      <c r="FGV1" s="88"/>
      <c r="FGW1" s="88"/>
      <c r="FGX1" s="88"/>
      <c r="FGY1" s="88"/>
      <c r="FGZ1" s="88"/>
      <c r="FHA1" s="88"/>
      <c r="FHB1" s="88"/>
      <c r="FHC1" s="88"/>
      <c r="FHD1" s="88"/>
      <c r="FHE1" s="88"/>
      <c r="FHF1" s="88"/>
      <c r="FHG1" s="88"/>
      <c r="FHH1" s="88"/>
      <c r="FHI1" s="88"/>
      <c r="FHJ1" s="88"/>
      <c r="FHK1" s="88"/>
      <c r="FHL1" s="88"/>
      <c r="FHM1" s="88"/>
      <c r="FHN1" s="88"/>
      <c r="FHO1" s="88"/>
      <c r="FHP1" s="88"/>
      <c r="FHQ1" s="88"/>
      <c r="FHR1" s="88"/>
      <c r="FHS1" s="88"/>
      <c r="FHT1" s="88"/>
      <c r="FHU1" s="88"/>
      <c r="FHV1" s="88"/>
      <c r="FHW1" s="88"/>
      <c r="FHX1" s="88"/>
      <c r="FHY1" s="88"/>
      <c r="FHZ1" s="88"/>
      <c r="FIA1" s="88"/>
      <c r="FIB1" s="88"/>
      <c r="FIC1" s="88"/>
      <c r="FID1" s="88"/>
      <c r="FIE1" s="88"/>
      <c r="FIF1" s="88"/>
      <c r="FIG1" s="88"/>
      <c r="FIH1" s="88"/>
      <c r="FII1" s="88"/>
      <c r="FIJ1" s="88"/>
      <c r="FIK1" s="88"/>
      <c r="FIL1" s="88"/>
      <c r="FIM1" s="88"/>
      <c r="FIN1" s="88"/>
      <c r="FIO1" s="88"/>
      <c r="FIP1" s="88"/>
      <c r="FIQ1" s="88"/>
      <c r="FIR1" s="88"/>
      <c r="FIS1" s="88"/>
      <c r="FIT1" s="88"/>
      <c r="FIU1" s="88"/>
      <c r="FIV1" s="88"/>
      <c r="FIW1" s="88"/>
      <c r="FIX1" s="88"/>
      <c r="FIY1" s="88"/>
      <c r="FIZ1" s="88"/>
      <c r="FJA1" s="88"/>
      <c r="FJB1" s="88"/>
      <c r="FJC1" s="88"/>
      <c r="FJD1" s="88"/>
      <c r="FJE1" s="88"/>
      <c r="FJF1" s="88"/>
      <c r="FJG1" s="88"/>
      <c r="FJH1" s="88"/>
      <c r="FJI1" s="88"/>
      <c r="FJJ1" s="88"/>
      <c r="FJK1" s="88"/>
      <c r="FJL1" s="88"/>
      <c r="FJM1" s="88"/>
      <c r="FJN1" s="88"/>
      <c r="FJO1" s="88"/>
      <c r="FJP1" s="88"/>
      <c r="FJQ1" s="88"/>
      <c r="FJR1" s="88"/>
      <c r="FJS1" s="88"/>
      <c r="FJT1" s="88"/>
      <c r="FJU1" s="88"/>
      <c r="FJV1" s="88"/>
      <c r="FJW1" s="88"/>
      <c r="FJX1" s="88"/>
      <c r="FJY1" s="88"/>
      <c r="FJZ1" s="88"/>
      <c r="FKA1" s="88"/>
      <c r="FKB1" s="88"/>
      <c r="FKC1" s="88"/>
      <c r="FKD1" s="88"/>
      <c r="FKE1" s="88"/>
      <c r="FKF1" s="88"/>
      <c r="FKG1" s="88"/>
      <c r="FKH1" s="88"/>
      <c r="FKI1" s="88"/>
      <c r="FKJ1" s="88"/>
      <c r="FKK1" s="88"/>
      <c r="FKL1" s="88"/>
      <c r="FKM1" s="88"/>
      <c r="FKN1" s="88"/>
      <c r="FKO1" s="88"/>
      <c r="FKP1" s="88"/>
      <c r="FKQ1" s="88"/>
      <c r="FKR1" s="88"/>
      <c r="FKS1" s="88"/>
      <c r="FKT1" s="88"/>
      <c r="FKU1" s="88"/>
      <c r="FKV1" s="88"/>
      <c r="FKW1" s="88"/>
      <c r="FKX1" s="88"/>
      <c r="FKY1" s="88"/>
      <c r="FKZ1" s="88"/>
      <c r="FLA1" s="88"/>
      <c r="FLB1" s="88"/>
      <c r="FLC1" s="88"/>
      <c r="FLD1" s="88"/>
      <c r="FLE1" s="88"/>
      <c r="FLF1" s="88"/>
      <c r="FLG1" s="88"/>
      <c r="FLH1" s="88"/>
      <c r="FLI1" s="88"/>
      <c r="FLJ1" s="88"/>
      <c r="FLK1" s="88"/>
      <c r="FLL1" s="88"/>
      <c r="FLM1" s="88"/>
      <c r="FLN1" s="88"/>
      <c r="FLO1" s="88"/>
      <c r="FLP1" s="88"/>
      <c r="FLQ1" s="88"/>
      <c r="FLR1" s="88"/>
      <c r="FLS1" s="88"/>
      <c r="FLT1" s="88"/>
      <c r="FLU1" s="88"/>
      <c r="FLV1" s="88"/>
      <c r="FLW1" s="88"/>
      <c r="FLX1" s="88"/>
      <c r="FLY1" s="88"/>
      <c r="FLZ1" s="88"/>
      <c r="FMA1" s="88"/>
      <c r="FMB1" s="88"/>
      <c r="FMC1" s="88"/>
      <c r="FMD1" s="88"/>
      <c r="FME1" s="88"/>
      <c r="FMF1" s="88"/>
      <c r="FMG1" s="88"/>
      <c r="FMH1" s="88"/>
      <c r="FMI1" s="88"/>
      <c r="FMJ1" s="88"/>
      <c r="FMK1" s="88"/>
      <c r="FML1" s="88"/>
      <c r="FMM1" s="88"/>
      <c r="FMN1" s="88"/>
      <c r="FMO1" s="88"/>
      <c r="FMP1" s="88"/>
      <c r="FMQ1" s="88"/>
      <c r="FMR1" s="88"/>
      <c r="FMS1" s="88"/>
      <c r="FMT1" s="88"/>
      <c r="FMU1" s="88"/>
      <c r="FMV1" s="88"/>
      <c r="FMW1" s="88"/>
      <c r="FMX1" s="88"/>
      <c r="FMY1" s="88"/>
      <c r="FMZ1" s="88"/>
      <c r="FNA1" s="88"/>
      <c r="FNB1" s="88"/>
      <c r="FNC1" s="88"/>
      <c r="FND1" s="88"/>
      <c r="FNE1" s="88"/>
      <c r="FNF1" s="88"/>
      <c r="FNG1" s="88"/>
      <c r="FNH1" s="88"/>
      <c r="FNI1" s="88"/>
      <c r="FNJ1" s="88"/>
      <c r="FNK1" s="88"/>
      <c r="FNL1" s="88"/>
      <c r="FNM1" s="88"/>
      <c r="FNN1" s="88"/>
      <c r="FNO1" s="88"/>
      <c r="FNP1" s="88"/>
      <c r="FNQ1" s="88"/>
      <c r="FNR1" s="88"/>
      <c r="FNS1" s="88"/>
      <c r="FNT1" s="88"/>
      <c r="FNU1" s="88"/>
      <c r="FNV1" s="88"/>
      <c r="FNW1" s="88"/>
      <c r="FNX1" s="88"/>
      <c r="FNY1" s="88"/>
      <c r="FNZ1" s="88"/>
      <c r="FOA1" s="88"/>
      <c r="FOB1" s="88"/>
      <c r="FOC1" s="88"/>
      <c r="FOD1" s="88"/>
      <c r="FOE1" s="88"/>
      <c r="FOF1" s="88"/>
      <c r="FOG1" s="88"/>
      <c r="FOH1" s="88"/>
      <c r="FOI1" s="88"/>
      <c r="FOJ1" s="88"/>
      <c r="FOK1" s="88"/>
      <c r="FOL1" s="88"/>
      <c r="FOM1" s="88"/>
      <c r="FON1" s="88"/>
      <c r="FOO1" s="88"/>
      <c r="FOP1" s="88"/>
      <c r="FOQ1" s="88"/>
      <c r="FOR1" s="88"/>
      <c r="FOS1" s="88"/>
      <c r="FOT1" s="88"/>
      <c r="FOU1" s="88"/>
      <c r="FOV1" s="88"/>
      <c r="FOW1" s="88"/>
      <c r="FOX1" s="88"/>
      <c r="FOY1" s="88"/>
      <c r="FOZ1" s="88"/>
      <c r="FPA1" s="88"/>
      <c r="FPB1" s="88"/>
      <c r="FPC1" s="88"/>
      <c r="FPD1" s="88"/>
      <c r="FPE1" s="88"/>
      <c r="FPF1" s="88"/>
      <c r="FPG1" s="88"/>
      <c r="FPH1" s="88"/>
      <c r="FPI1" s="88"/>
      <c r="FPJ1" s="88"/>
      <c r="FPK1" s="88"/>
      <c r="FPL1" s="88"/>
      <c r="FPM1" s="88"/>
      <c r="FPN1" s="88"/>
      <c r="FPO1" s="88"/>
      <c r="FPP1" s="88"/>
      <c r="FPQ1" s="88"/>
      <c r="FPR1" s="88"/>
      <c r="FPS1" s="88"/>
      <c r="FPT1" s="88"/>
      <c r="FPU1" s="88"/>
      <c r="FPV1" s="88"/>
      <c r="FPW1" s="88"/>
      <c r="FPX1" s="88"/>
      <c r="FPY1" s="88"/>
      <c r="FPZ1" s="88"/>
      <c r="FQA1" s="88"/>
      <c r="FQB1" s="88"/>
      <c r="FQC1" s="88"/>
      <c r="FQD1" s="88"/>
      <c r="FQE1" s="88"/>
      <c r="FQF1" s="88"/>
      <c r="FQG1" s="88"/>
      <c r="FQH1" s="88"/>
      <c r="FQI1" s="88"/>
      <c r="FQJ1" s="88"/>
      <c r="FQK1" s="88"/>
      <c r="FQL1" s="88"/>
      <c r="FQM1" s="88"/>
      <c r="FQN1" s="88"/>
      <c r="FQO1" s="88"/>
      <c r="FQP1" s="88"/>
      <c r="FQQ1" s="88"/>
      <c r="FQR1" s="88"/>
      <c r="FQS1" s="88"/>
      <c r="FQT1" s="88"/>
      <c r="FQU1" s="88"/>
      <c r="FQV1" s="88"/>
      <c r="FQW1" s="88"/>
      <c r="FQX1" s="88"/>
      <c r="FQY1" s="88"/>
      <c r="FQZ1" s="88"/>
      <c r="FRA1" s="88"/>
      <c r="FRB1" s="88"/>
      <c r="FRC1" s="88"/>
      <c r="FRD1" s="88"/>
      <c r="FRE1" s="88"/>
      <c r="FRF1" s="88"/>
      <c r="FRG1" s="88"/>
      <c r="FRH1" s="88"/>
      <c r="FRI1" s="88"/>
      <c r="FRJ1" s="88"/>
      <c r="FRK1" s="88"/>
      <c r="FRL1" s="88"/>
      <c r="FRM1" s="88"/>
      <c r="FRN1" s="88"/>
      <c r="FRO1" s="88"/>
      <c r="FRP1" s="88"/>
      <c r="FRQ1" s="88"/>
      <c r="FRR1" s="88"/>
      <c r="FRS1" s="88"/>
      <c r="FRT1" s="88"/>
      <c r="FRU1" s="88"/>
      <c r="FRV1" s="88"/>
      <c r="FRW1" s="88"/>
      <c r="FRX1" s="88"/>
      <c r="FRY1" s="88"/>
      <c r="FRZ1" s="88"/>
      <c r="FSA1" s="88"/>
      <c r="FSB1" s="88"/>
      <c r="FSC1" s="88"/>
      <c r="FSD1" s="88"/>
      <c r="FSE1" s="88"/>
      <c r="FSF1" s="88"/>
      <c r="FSG1" s="88"/>
      <c r="FSH1" s="88"/>
      <c r="FSI1" s="88"/>
      <c r="FSJ1" s="88"/>
      <c r="FSK1" s="88"/>
      <c r="FSL1" s="88"/>
      <c r="FSM1" s="88"/>
      <c r="FSN1" s="88"/>
      <c r="FSO1" s="88"/>
      <c r="FSP1" s="88"/>
      <c r="FSQ1" s="88"/>
      <c r="FSR1" s="88"/>
      <c r="FSS1" s="88"/>
      <c r="FST1" s="88"/>
      <c r="FSU1" s="88"/>
      <c r="FSV1" s="88"/>
      <c r="FSW1" s="88"/>
      <c r="FSX1" s="88"/>
      <c r="FSY1" s="88"/>
      <c r="FSZ1" s="88"/>
      <c r="FTA1" s="88"/>
      <c r="FTB1" s="88"/>
      <c r="FTC1" s="88"/>
      <c r="FTD1" s="88"/>
      <c r="FTE1" s="88"/>
      <c r="FTF1" s="88"/>
      <c r="FTG1" s="88"/>
      <c r="FTH1" s="88"/>
      <c r="FTI1" s="88"/>
      <c r="FTJ1" s="88"/>
      <c r="FTK1" s="88"/>
      <c r="FTL1" s="88"/>
      <c r="FTM1" s="88"/>
      <c r="FTN1" s="88"/>
      <c r="FTO1" s="88"/>
      <c r="FTP1" s="88"/>
      <c r="FTQ1" s="88"/>
      <c r="FTR1" s="88"/>
      <c r="FTS1" s="88"/>
      <c r="FTT1" s="88"/>
      <c r="FTU1" s="88"/>
      <c r="FTV1" s="88"/>
      <c r="FTW1" s="88"/>
      <c r="FTX1" s="88"/>
      <c r="FTY1" s="88"/>
      <c r="FTZ1" s="88"/>
      <c r="FUA1" s="88"/>
      <c r="FUB1" s="88"/>
      <c r="FUC1" s="88"/>
      <c r="FUD1" s="88"/>
      <c r="FUE1" s="88"/>
      <c r="FUF1" s="88"/>
      <c r="FUG1" s="88"/>
      <c r="FUH1" s="88"/>
      <c r="FUI1" s="88"/>
      <c r="FUJ1" s="88"/>
      <c r="FUK1" s="88"/>
      <c r="FUL1" s="88"/>
      <c r="FUM1" s="88"/>
      <c r="FUN1" s="88"/>
      <c r="FUO1" s="88"/>
      <c r="FUP1" s="88"/>
      <c r="FUQ1" s="88"/>
      <c r="FUR1" s="88"/>
      <c r="FUS1" s="88"/>
      <c r="FUT1" s="88"/>
      <c r="FUU1" s="88"/>
      <c r="FUV1" s="88"/>
      <c r="FUW1" s="88"/>
      <c r="FUX1" s="88"/>
      <c r="FUY1" s="88"/>
      <c r="FUZ1" s="88"/>
      <c r="FVA1" s="88"/>
      <c r="FVB1" s="88"/>
      <c r="FVC1" s="88"/>
      <c r="FVD1" s="88"/>
      <c r="FVE1" s="88"/>
      <c r="FVF1" s="88"/>
      <c r="FVG1" s="88"/>
      <c r="FVH1" s="88"/>
      <c r="FVI1" s="88"/>
      <c r="FVJ1" s="88"/>
      <c r="FVK1" s="88"/>
      <c r="FVL1" s="88"/>
      <c r="FVM1" s="88"/>
      <c r="FVN1" s="88"/>
      <c r="FVO1" s="88"/>
      <c r="FVP1" s="88"/>
      <c r="FVQ1" s="88"/>
      <c r="FVR1" s="88"/>
      <c r="FVS1" s="88"/>
      <c r="FVT1" s="88"/>
      <c r="FVU1" s="88"/>
      <c r="FVV1" s="88"/>
      <c r="FVW1" s="88"/>
      <c r="FVX1" s="88"/>
      <c r="FVY1" s="88"/>
      <c r="FVZ1" s="88"/>
      <c r="FWA1" s="88"/>
      <c r="FWB1" s="88"/>
      <c r="FWC1" s="88"/>
      <c r="FWD1" s="88"/>
      <c r="FWE1" s="88"/>
      <c r="FWF1" s="88"/>
      <c r="FWG1" s="88"/>
      <c r="FWH1" s="88"/>
      <c r="FWI1" s="88"/>
      <c r="FWJ1" s="88"/>
      <c r="FWK1" s="88"/>
      <c r="FWL1" s="88"/>
      <c r="FWM1" s="88"/>
      <c r="FWN1" s="88"/>
      <c r="FWO1" s="88"/>
      <c r="FWP1" s="88"/>
      <c r="FWQ1" s="88"/>
      <c r="FWR1" s="88"/>
      <c r="FWS1" s="88"/>
      <c r="FWT1" s="88"/>
      <c r="FWU1" s="88"/>
      <c r="FWV1" s="88"/>
      <c r="FWW1" s="88"/>
      <c r="FWX1" s="88"/>
      <c r="FWY1" s="88"/>
      <c r="FWZ1" s="88"/>
      <c r="FXA1" s="88"/>
      <c r="FXB1" s="88"/>
      <c r="FXC1" s="88"/>
      <c r="FXD1" s="88"/>
      <c r="FXE1" s="88"/>
      <c r="FXF1" s="88"/>
      <c r="FXG1" s="88"/>
      <c r="FXH1" s="88"/>
      <c r="FXI1" s="88"/>
      <c r="FXJ1" s="88"/>
      <c r="FXK1" s="88"/>
      <c r="FXL1" s="88"/>
      <c r="FXM1" s="88"/>
      <c r="FXN1" s="88"/>
      <c r="FXO1" s="88"/>
      <c r="FXP1" s="88"/>
      <c r="FXQ1" s="88"/>
      <c r="FXR1" s="88"/>
      <c r="FXS1" s="88"/>
      <c r="FXT1" s="88"/>
      <c r="FXU1" s="88"/>
      <c r="FXV1" s="88"/>
      <c r="FXW1" s="88"/>
      <c r="FXX1" s="88"/>
      <c r="FXY1" s="88"/>
      <c r="FXZ1" s="88"/>
      <c r="FYA1" s="88"/>
      <c r="FYB1" s="88"/>
      <c r="FYC1" s="88"/>
      <c r="FYD1" s="88"/>
      <c r="FYE1" s="88"/>
      <c r="FYF1" s="88"/>
      <c r="FYG1" s="88"/>
      <c r="FYH1" s="88"/>
      <c r="FYI1" s="88"/>
      <c r="FYJ1" s="88"/>
      <c r="FYK1" s="88"/>
      <c r="FYL1" s="88"/>
      <c r="FYM1" s="88"/>
      <c r="FYN1" s="88"/>
      <c r="FYO1" s="88"/>
      <c r="FYP1" s="88"/>
      <c r="FYQ1" s="88"/>
      <c r="FYR1" s="88"/>
      <c r="FYS1" s="88"/>
      <c r="FYT1" s="88"/>
      <c r="FYU1" s="88"/>
      <c r="FYV1" s="88"/>
      <c r="FYW1" s="88"/>
      <c r="FYX1" s="88"/>
      <c r="FYY1" s="88"/>
      <c r="FYZ1" s="88"/>
      <c r="FZA1" s="88"/>
      <c r="FZB1" s="88"/>
      <c r="FZC1" s="88"/>
      <c r="FZD1" s="88"/>
      <c r="FZE1" s="88"/>
      <c r="FZF1" s="88"/>
      <c r="FZG1" s="88"/>
      <c r="FZH1" s="88"/>
      <c r="FZI1" s="88"/>
      <c r="FZJ1" s="88"/>
      <c r="FZK1" s="88"/>
      <c r="FZL1" s="88"/>
      <c r="FZM1" s="88"/>
      <c r="FZN1" s="88"/>
      <c r="FZO1" s="88"/>
      <c r="FZP1" s="88"/>
      <c r="FZQ1" s="88"/>
      <c r="FZR1" s="88"/>
      <c r="FZS1" s="88"/>
      <c r="FZT1" s="88"/>
      <c r="FZU1" s="88"/>
      <c r="FZV1" s="88"/>
      <c r="FZW1" s="88"/>
      <c r="FZX1" s="88"/>
      <c r="FZY1" s="88"/>
      <c r="FZZ1" s="88"/>
      <c r="GAA1" s="88"/>
      <c r="GAB1" s="88"/>
      <c r="GAC1" s="88"/>
      <c r="GAD1" s="88"/>
      <c r="GAE1" s="88"/>
      <c r="GAF1" s="88"/>
      <c r="GAG1" s="88"/>
      <c r="GAH1" s="88"/>
      <c r="GAI1" s="88"/>
      <c r="GAJ1" s="88"/>
      <c r="GAK1" s="88"/>
      <c r="GAL1" s="88"/>
      <c r="GAM1" s="88"/>
      <c r="GAN1" s="88"/>
      <c r="GAO1" s="88"/>
      <c r="GAP1" s="88"/>
      <c r="GAQ1" s="88"/>
      <c r="GAR1" s="88"/>
      <c r="GAS1" s="88"/>
      <c r="GAT1" s="88"/>
      <c r="GAU1" s="88"/>
      <c r="GAV1" s="88"/>
      <c r="GAW1" s="88"/>
      <c r="GAX1" s="88"/>
      <c r="GAY1" s="88"/>
      <c r="GAZ1" s="88"/>
      <c r="GBA1" s="88"/>
      <c r="GBB1" s="88"/>
      <c r="GBC1" s="88"/>
      <c r="GBD1" s="88"/>
      <c r="GBE1" s="88"/>
      <c r="GBF1" s="88"/>
      <c r="GBG1" s="88"/>
      <c r="GBH1" s="88"/>
      <c r="GBI1" s="88"/>
      <c r="GBJ1" s="88"/>
      <c r="GBK1" s="88"/>
      <c r="GBL1" s="88"/>
      <c r="GBM1" s="88"/>
      <c r="GBN1" s="88"/>
      <c r="GBO1" s="88"/>
      <c r="GBP1" s="88"/>
      <c r="GBQ1" s="88"/>
      <c r="GBR1" s="88"/>
      <c r="GBS1" s="88"/>
      <c r="GBT1" s="88"/>
      <c r="GBU1" s="88"/>
      <c r="GBV1" s="88"/>
      <c r="GBW1" s="88"/>
      <c r="GBX1" s="88"/>
      <c r="GBY1" s="88"/>
      <c r="GBZ1" s="88"/>
      <c r="GCA1" s="88"/>
      <c r="GCB1" s="88"/>
      <c r="GCC1" s="88"/>
      <c r="GCD1" s="88"/>
      <c r="GCE1" s="88"/>
      <c r="GCF1" s="88"/>
      <c r="GCG1" s="88"/>
      <c r="GCH1" s="88"/>
      <c r="GCI1" s="88"/>
      <c r="GCJ1" s="88"/>
      <c r="GCK1" s="88"/>
      <c r="GCL1" s="88"/>
      <c r="GCM1" s="88"/>
      <c r="GCN1" s="88"/>
      <c r="GCO1" s="88"/>
      <c r="GCP1" s="88"/>
      <c r="GCQ1" s="88"/>
      <c r="GCR1" s="88"/>
      <c r="GCS1" s="88"/>
      <c r="GCT1" s="88"/>
      <c r="GCU1" s="88"/>
      <c r="GCV1" s="88"/>
      <c r="GCW1" s="88"/>
      <c r="GCX1" s="88"/>
      <c r="GCY1" s="88"/>
      <c r="GCZ1" s="88"/>
      <c r="GDA1" s="88"/>
      <c r="GDB1" s="88"/>
      <c r="GDC1" s="88"/>
      <c r="GDD1" s="88"/>
      <c r="GDE1" s="88"/>
      <c r="GDF1" s="88"/>
      <c r="GDG1" s="88"/>
      <c r="GDH1" s="88"/>
      <c r="GDI1" s="88"/>
      <c r="GDJ1" s="88"/>
      <c r="GDK1" s="88"/>
      <c r="GDL1" s="88"/>
      <c r="GDM1" s="88"/>
      <c r="GDN1" s="88"/>
      <c r="GDO1" s="88"/>
      <c r="GDP1" s="88"/>
      <c r="GDQ1" s="88"/>
      <c r="GDR1" s="88"/>
      <c r="GDS1" s="88"/>
      <c r="GDT1" s="88"/>
      <c r="GDU1" s="88"/>
      <c r="GDV1" s="88"/>
      <c r="GDW1" s="88"/>
      <c r="GDX1" s="88"/>
      <c r="GDY1" s="88"/>
      <c r="GDZ1" s="88"/>
      <c r="GEA1" s="88"/>
      <c r="GEB1" s="88"/>
      <c r="GEC1" s="88"/>
      <c r="GED1" s="88"/>
      <c r="GEE1" s="88"/>
      <c r="GEF1" s="88"/>
      <c r="GEG1" s="88"/>
      <c r="GEH1" s="88"/>
      <c r="GEI1" s="88"/>
      <c r="GEJ1" s="88"/>
      <c r="GEK1" s="88"/>
      <c r="GEL1" s="88"/>
      <c r="GEM1" s="88"/>
      <c r="GEN1" s="88"/>
      <c r="GEO1" s="88"/>
      <c r="GEP1" s="88"/>
      <c r="GEQ1" s="88"/>
      <c r="GER1" s="88"/>
      <c r="GES1" s="88"/>
      <c r="GET1" s="88"/>
      <c r="GEU1" s="88"/>
      <c r="GEV1" s="88"/>
      <c r="GEW1" s="88"/>
      <c r="GEX1" s="88"/>
      <c r="GEY1" s="88"/>
      <c r="GEZ1" s="88"/>
      <c r="GFA1" s="88"/>
      <c r="GFB1" s="88"/>
      <c r="GFC1" s="88"/>
      <c r="GFD1" s="88"/>
      <c r="GFE1" s="88"/>
      <c r="GFF1" s="88"/>
      <c r="GFG1" s="88"/>
      <c r="GFH1" s="88"/>
      <c r="GFI1" s="88"/>
      <c r="GFJ1" s="88"/>
      <c r="GFK1" s="88"/>
      <c r="GFL1" s="88"/>
      <c r="GFM1" s="88"/>
      <c r="GFN1" s="88"/>
      <c r="GFO1" s="88"/>
      <c r="GFP1" s="88"/>
      <c r="GFQ1" s="88"/>
      <c r="GFR1" s="88"/>
      <c r="GFS1" s="88"/>
      <c r="GFT1" s="88"/>
      <c r="GFU1" s="88"/>
      <c r="GFV1" s="88"/>
      <c r="GFW1" s="88"/>
      <c r="GFX1" s="88"/>
      <c r="GFY1" s="88"/>
      <c r="GFZ1" s="88"/>
      <c r="GGA1" s="88"/>
      <c r="GGB1" s="88"/>
      <c r="GGC1" s="88"/>
      <c r="GGD1" s="88"/>
      <c r="GGE1" s="88"/>
      <c r="GGF1" s="88"/>
      <c r="GGG1" s="88"/>
      <c r="GGH1" s="88"/>
      <c r="GGI1" s="88"/>
      <c r="GGJ1" s="88"/>
      <c r="GGK1" s="88"/>
      <c r="GGL1" s="88"/>
      <c r="GGM1" s="88"/>
      <c r="GGN1" s="88"/>
      <c r="GGO1" s="88"/>
      <c r="GGP1" s="88"/>
      <c r="GGQ1" s="88"/>
      <c r="GGR1" s="88"/>
      <c r="GGS1" s="88"/>
      <c r="GGT1" s="88"/>
      <c r="GGU1" s="88"/>
      <c r="GGV1" s="88"/>
      <c r="GGW1" s="88"/>
      <c r="GGX1" s="88"/>
      <c r="GGY1" s="88"/>
      <c r="GGZ1" s="88"/>
      <c r="GHA1" s="88"/>
      <c r="GHB1" s="88"/>
      <c r="GHC1" s="88"/>
      <c r="GHD1" s="88"/>
      <c r="GHE1" s="88"/>
      <c r="GHF1" s="88"/>
      <c r="GHG1" s="88"/>
      <c r="GHH1" s="88"/>
      <c r="GHI1" s="88"/>
      <c r="GHJ1" s="88"/>
      <c r="GHK1" s="88"/>
      <c r="GHL1" s="88"/>
      <c r="GHM1" s="88"/>
      <c r="GHN1" s="88"/>
      <c r="GHO1" s="88"/>
      <c r="GHP1" s="88"/>
      <c r="GHQ1" s="88"/>
      <c r="GHR1" s="88"/>
      <c r="GHS1" s="88"/>
      <c r="GHT1" s="88"/>
      <c r="GHU1" s="88"/>
      <c r="GHV1" s="88"/>
      <c r="GHW1" s="88"/>
      <c r="GHX1" s="88"/>
      <c r="GHY1" s="88"/>
      <c r="GHZ1" s="88"/>
      <c r="GIA1" s="88"/>
      <c r="GIB1" s="88"/>
      <c r="GIC1" s="88"/>
      <c r="GID1" s="88"/>
      <c r="GIE1" s="88"/>
      <c r="GIF1" s="88"/>
      <c r="GIG1" s="88"/>
      <c r="GIH1" s="88"/>
      <c r="GII1" s="88"/>
      <c r="GIJ1" s="88"/>
      <c r="GIK1" s="88"/>
      <c r="GIL1" s="88"/>
      <c r="GIM1" s="88"/>
      <c r="GIN1" s="88"/>
      <c r="GIO1" s="88"/>
      <c r="GIP1" s="88"/>
      <c r="GIQ1" s="88"/>
      <c r="GIR1" s="88"/>
      <c r="GIS1" s="88"/>
      <c r="GIT1" s="88"/>
      <c r="GIU1" s="88"/>
      <c r="GIV1" s="88"/>
      <c r="GIW1" s="88"/>
      <c r="GIX1" s="88"/>
      <c r="GIY1" s="88"/>
      <c r="GIZ1" s="88"/>
      <c r="GJA1" s="88"/>
      <c r="GJB1" s="88"/>
      <c r="GJC1" s="88"/>
      <c r="GJD1" s="88"/>
      <c r="GJE1" s="88"/>
      <c r="GJF1" s="88"/>
      <c r="GJG1" s="88"/>
      <c r="GJH1" s="88"/>
      <c r="GJI1" s="88"/>
      <c r="GJJ1" s="88"/>
      <c r="GJK1" s="88"/>
      <c r="GJL1" s="88"/>
      <c r="GJM1" s="88"/>
      <c r="GJN1" s="88"/>
      <c r="GJO1" s="88"/>
      <c r="GJP1" s="88"/>
      <c r="GJQ1" s="88"/>
      <c r="GJR1" s="88"/>
      <c r="GJS1" s="88"/>
      <c r="GJT1" s="88"/>
      <c r="GJU1" s="88"/>
      <c r="GJV1" s="88"/>
      <c r="GJW1" s="88"/>
      <c r="GJX1" s="88"/>
      <c r="GJY1" s="88"/>
      <c r="GJZ1" s="88"/>
      <c r="GKA1" s="88"/>
      <c r="GKB1" s="88"/>
      <c r="GKC1" s="88"/>
      <c r="GKD1" s="88"/>
      <c r="GKE1" s="88"/>
      <c r="GKF1" s="88"/>
      <c r="GKG1" s="88"/>
      <c r="GKH1" s="88"/>
      <c r="GKI1" s="88"/>
      <c r="GKJ1" s="88"/>
      <c r="GKK1" s="88"/>
      <c r="GKL1" s="88"/>
      <c r="GKM1" s="88"/>
      <c r="GKN1" s="88"/>
      <c r="GKO1" s="88"/>
      <c r="GKP1" s="88"/>
      <c r="GKQ1" s="88"/>
      <c r="GKR1" s="88"/>
      <c r="GKS1" s="88"/>
      <c r="GKT1" s="88"/>
      <c r="GKU1" s="88"/>
      <c r="GKV1" s="88"/>
      <c r="GKW1" s="88"/>
      <c r="GKX1" s="88"/>
      <c r="GKY1" s="88"/>
      <c r="GKZ1" s="88"/>
      <c r="GLA1" s="88"/>
      <c r="GLB1" s="88"/>
      <c r="GLC1" s="88"/>
      <c r="GLD1" s="88"/>
      <c r="GLE1" s="88"/>
      <c r="GLF1" s="88"/>
      <c r="GLG1" s="88"/>
      <c r="GLH1" s="88"/>
      <c r="GLI1" s="88"/>
      <c r="GLJ1" s="88"/>
      <c r="GLK1" s="88"/>
      <c r="GLL1" s="88"/>
      <c r="GLM1" s="88"/>
      <c r="GLN1" s="88"/>
      <c r="GLO1" s="88"/>
      <c r="GLP1" s="88"/>
      <c r="GLQ1" s="88"/>
      <c r="GLR1" s="88"/>
      <c r="GLS1" s="88"/>
      <c r="GLT1" s="88"/>
      <c r="GLU1" s="88"/>
      <c r="GLV1" s="88"/>
      <c r="GLW1" s="88"/>
      <c r="GLX1" s="88"/>
      <c r="GLY1" s="88"/>
      <c r="GLZ1" s="88"/>
      <c r="GMA1" s="88"/>
      <c r="GMB1" s="88"/>
      <c r="GMC1" s="88"/>
      <c r="GMD1" s="88"/>
      <c r="GME1" s="88"/>
      <c r="GMF1" s="88"/>
      <c r="GMG1" s="88"/>
      <c r="GMH1" s="88"/>
      <c r="GMI1" s="88"/>
      <c r="GMJ1" s="88"/>
      <c r="GMK1" s="88"/>
      <c r="GML1" s="88"/>
      <c r="GMM1" s="88"/>
      <c r="GMN1" s="88"/>
      <c r="GMO1" s="88"/>
      <c r="GMP1" s="88"/>
      <c r="GMQ1" s="88"/>
      <c r="GMR1" s="88"/>
      <c r="GMS1" s="88"/>
      <c r="GMT1" s="88"/>
      <c r="GMU1" s="88"/>
      <c r="GMV1" s="88"/>
      <c r="GMW1" s="88"/>
      <c r="GMX1" s="88"/>
      <c r="GMY1" s="88"/>
      <c r="GMZ1" s="88"/>
      <c r="GNA1" s="88"/>
      <c r="GNB1" s="88"/>
      <c r="GNC1" s="88"/>
      <c r="GND1" s="88"/>
      <c r="GNE1" s="88"/>
      <c r="GNF1" s="88"/>
      <c r="GNG1" s="88"/>
      <c r="GNH1" s="88"/>
      <c r="GNI1" s="88"/>
      <c r="GNJ1" s="88"/>
      <c r="GNK1" s="88"/>
      <c r="GNL1" s="88"/>
      <c r="GNM1" s="88"/>
      <c r="GNN1" s="88"/>
      <c r="GNO1" s="88"/>
      <c r="GNP1" s="88"/>
      <c r="GNQ1" s="88"/>
      <c r="GNR1" s="88"/>
      <c r="GNS1" s="88"/>
      <c r="GNT1" s="88"/>
      <c r="GNU1" s="88"/>
      <c r="GNV1" s="88"/>
      <c r="GNW1" s="88"/>
      <c r="GNX1" s="88"/>
      <c r="GNY1" s="88"/>
      <c r="GNZ1" s="88"/>
      <c r="GOA1" s="88"/>
      <c r="GOB1" s="88"/>
      <c r="GOC1" s="88"/>
      <c r="GOD1" s="88"/>
      <c r="GOE1" s="88"/>
      <c r="GOF1" s="88"/>
      <c r="GOG1" s="88"/>
      <c r="GOH1" s="88"/>
      <c r="GOI1" s="88"/>
      <c r="GOJ1" s="88"/>
      <c r="GOK1" s="88"/>
      <c r="GOL1" s="88"/>
      <c r="GOM1" s="88"/>
      <c r="GON1" s="88"/>
      <c r="GOO1" s="88"/>
      <c r="GOP1" s="88"/>
      <c r="GOQ1" s="88"/>
      <c r="GOR1" s="88"/>
      <c r="GOS1" s="88"/>
      <c r="GOT1" s="88"/>
      <c r="GOU1" s="88"/>
      <c r="GOV1" s="88"/>
      <c r="GOW1" s="88"/>
      <c r="GOX1" s="88"/>
      <c r="GOY1" s="88"/>
      <c r="GOZ1" s="88"/>
      <c r="GPA1" s="88"/>
      <c r="GPB1" s="88"/>
      <c r="GPC1" s="88"/>
      <c r="GPD1" s="88"/>
      <c r="GPE1" s="88"/>
      <c r="GPF1" s="88"/>
      <c r="GPG1" s="88"/>
      <c r="GPH1" s="88"/>
      <c r="GPI1" s="88"/>
      <c r="GPJ1" s="88"/>
      <c r="GPK1" s="88"/>
      <c r="GPL1" s="88"/>
      <c r="GPM1" s="88"/>
      <c r="GPN1" s="88"/>
      <c r="GPO1" s="88"/>
      <c r="GPP1" s="88"/>
      <c r="GPQ1" s="88"/>
      <c r="GPR1" s="88"/>
      <c r="GPS1" s="88"/>
      <c r="GPT1" s="88"/>
      <c r="GPU1" s="88"/>
      <c r="GPV1" s="88"/>
      <c r="GPW1" s="88"/>
      <c r="GPX1" s="88"/>
      <c r="GPY1" s="88"/>
      <c r="GPZ1" s="88"/>
      <c r="GQA1" s="88"/>
      <c r="GQB1" s="88"/>
      <c r="GQC1" s="88"/>
      <c r="GQD1" s="88"/>
      <c r="GQE1" s="88"/>
      <c r="GQF1" s="88"/>
      <c r="GQG1" s="88"/>
      <c r="GQH1" s="88"/>
      <c r="GQI1" s="88"/>
      <c r="GQJ1" s="88"/>
      <c r="GQK1" s="88"/>
      <c r="GQL1" s="88"/>
      <c r="GQM1" s="88"/>
      <c r="GQN1" s="88"/>
      <c r="GQO1" s="88"/>
      <c r="GQP1" s="88"/>
      <c r="GQQ1" s="88"/>
      <c r="GQR1" s="88"/>
      <c r="GQS1" s="88"/>
      <c r="GQT1" s="88"/>
      <c r="GQU1" s="88"/>
      <c r="GQV1" s="88"/>
      <c r="GQW1" s="88"/>
      <c r="GQX1" s="88"/>
      <c r="GQY1" s="88"/>
      <c r="GQZ1" s="88"/>
      <c r="GRA1" s="88"/>
      <c r="GRB1" s="88"/>
      <c r="GRC1" s="88"/>
      <c r="GRD1" s="88"/>
      <c r="GRE1" s="88"/>
      <c r="GRF1" s="88"/>
      <c r="GRG1" s="88"/>
      <c r="GRH1" s="88"/>
      <c r="GRI1" s="88"/>
      <c r="GRJ1" s="88"/>
      <c r="GRK1" s="88"/>
      <c r="GRL1" s="88"/>
      <c r="GRM1" s="88"/>
      <c r="GRN1" s="88"/>
      <c r="GRO1" s="88"/>
      <c r="GRP1" s="88"/>
      <c r="GRQ1" s="88"/>
      <c r="GRR1" s="88"/>
      <c r="GRS1" s="88"/>
      <c r="GRT1" s="88"/>
      <c r="GRU1" s="88"/>
      <c r="GRV1" s="88"/>
      <c r="GRW1" s="88"/>
      <c r="GRX1" s="88"/>
      <c r="GRY1" s="88"/>
      <c r="GRZ1" s="88"/>
      <c r="GSA1" s="88"/>
      <c r="GSB1" s="88"/>
      <c r="GSC1" s="88"/>
      <c r="GSD1" s="88"/>
      <c r="GSE1" s="88"/>
      <c r="GSF1" s="88"/>
      <c r="GSG1" s="88"/>
      <c r="GSH1" s="88"/>
      <c r="GSI1" s="88"/>
      <c r="GSJ1" s="88"/>
      <c r="GSK1" s="88"/>
      <c r="GSL1" s="88"/>
      <c r="GSM1" s="88"/>
      <c r="GSN1" s="88"/>
      <c r="GSO1" s="88"/>
      <c r="GSP1" s="88"/>
      <c r="GSQ1" s="88"/>
      <c r="GSR1" s="88"/>
      <c r="GSS1" s="88"/>
      <c r="GST1" s="88"/>
      <c r="GSU1" s="88"/>
      <c r="GSV1" s="88"/>
      <c r="GSW1" s="88"/>
      <c r="GSX1" s="88"/>
      <c r="GSY1" s="88"/>
      <c r="GSZ1" s="88"/>
      <c r="GTA1" s="88"/>
      <c r="GTB1" s="88"/>
      <c r="GTC1" s="88"/>
      <c r="GTD1" s="88"/>
      <c r="GTE1" s="88"/>
      <c r="GTF1" s="88"/>
      <c r="GTG1" s="88"/>
      <c r="GTH1" s="88"/>
      <c r="GTI1" s="88"/>
      <c r="GTJ1" s="88"/>
      <c r="GTK1" s="88"/>
      <c r="GTL1" s="88"/>
      <c r="GTM1" s="88"/>
      <c r="GTN1" s="88"/>
      <c r="GTO1" s="88"/>
      <c r="GTP1" s="88"/>
      <c r="GTQ1" s="88"/>
      <c r="GTR1" s="88"/>
      <c r="GTS1" s="88"/>
      <c r="GTT1" s="88"/>
      <c r="GTU1" s="88"/>
      <c r="GTV1" s="88"/>
      <c r="GTW1" s="88"/>
      <c r="GTX1" s="88"/>
      <c r="GTY1" s="88"/>
      <c r="GTZ1" s="88"/>
      <c r="GUA1" s="88"/>
      <c r="GUB1" s="88"/>
      <c r="GUC1" s="88"/>
      <c r="GUD1" s="88"/>
      <c r="GUE1" s="88"/>
      <c r="GUF1" s="88"/>
      <c r="GUG1" s="88"/>
      <c r="GUH1" s="88"/>
      <c r="GUI1" s="88"/>
      <c r="GUJ1" s="88"/>
      <c r="GUK1" s="88"/>
      <c r="GUL1" s="88"/>
      <c r="GUM1" s="88"/>
      <c r="GUN1" s="88"/>
      <c r="GUO1" s="88"/>
      <c r="GUP1" s="88"/>
      <c r="GUQ1" s="88"/>
      <c r="GUR1" s="88"/>
      <c r="GUS1" s="88"/>
      <c r="GUT1" s="88"/>
      <c r="GUU1" s="88"/>
      <c r="GUV1" s="88"/>
      <c r="GUW1" s="88"/>
      <c r="GUX1" s="88"/>
      <c r="GUY1" s="88"/>
      <c r="GUZ1" s="88"/>
      <c r="GVA1" s="88"/>
      <c r="GVB1" s="88"/>
      <c r="GVC1" s="88"/>
      <c r="GVD1" s="88"/>
      <c r="GVE1" s="88"/>
      <c r="GVF1" s="88"/>
      <c r="GVG1" s="88"/>
      <c r="GVH1" s="88"/>
      <c r="GVI1" s="88"/>
      <c r="GVJ1" s="88"/>
      <c r="GVK1" s="88"/>
      <c r="GVL1" s="88"/>
      <c r="GVM1" s="88"/>
      <c r="GVN1" s="88"/>
      <c r="GVO1" s="88"/>
      <c r="GVP1" s="88"/>
      <c r="GVQ1" s="88"/>
      <c r="GVR1" s="88"/>
      <c r="GVS1" s="88"/>
      <c r="GVT1" s="88"/>
      <c r="GVU1" s="88"/>
      <c r="GVV1" s="88"/>
      <c r="GVW1" s="88"/>
      <c r="GVX1" s="88"/>
      <c r="GVY1" s="88"/>
      <c r="GVZ1" s="88"/>
      <c r="GWA1" s="88"/>
      <c r="GWB1" s="88"/>
      <c r="GWC1" s="88"/>
      <c r="GWD1" s="88"/>
      <c r="GWE1" s="88"/>
      <c r="GWF1" s="88"/>
      <c r="GWG1" s="88"/>
      <c r="GWH1" s="88"/>
      <c r="GWI1" s="88"/>
      <c r="GWJ1" s="88"/>
      <c r="GWK1" s="88"/>
      <c r="GWL1" s="88"/>
      <c r="GWM1" s="88"/>
      <c r="GWN1" s="88"/>
      <c r="GWO1" s="88"/>
      <c r="GWP1" s="88"/>
      <c r="GWQ1" s="88"/>
      <c r="GWR1" s="88"/>
      <c r="GWS1" s="88"/>
      <c r="GWT1" s="88"/>
      <c r="GWU1" s="88"/>
      <c r="GWV1" s="88"/>
      <c r="GWW1" s="88"/>
      <c r="GWX1" s="88"/>
      <c r="GWY1" s="88"/>
      <c r="GWZ1" s="88"/>
      <c r="GXA1" s="88"/>
      <c r="GXB1" s="88"/>
      <c r="GXC1" s="88"/>
      <c r="GXD1" s="88"/>
      <c r="GXE1" s="88"/>
      <c r="GXF1" s="88"/>
      <c r="GXG1" s="88"/>
      <c r="GXH1" s="88"/>
      <c r="GXI1" s="88"/>
      <c r="GXJ1" s="88"/>
      <c r="GXK1" s="88"/>
      <c r="GXL1" s="88"/>
      <c r="GXM1" s="88"/>
      <c r="GXN1" s="88"/>
      <c r="GXO1" s="88"/>
      <c r="GXP1" s="88"/>
      <c r="GXQ1" s="88"/>
      <c r="GXR1" s="88"/>
      <c r="GXS1" s="88"/>
      <c r="GXT1" s="88"/>
      <c r="GXU1" s="88"/>
      <c r="GXV1" s="88"/>
      <c r="GXW1" s="88"/>
      <c r="GXX1" s="88"/>
      <c r="GXY1" s="88"/>
      <c r="GXZ1" s="88"/>
      <c r="GYA1" s="88"/>
      <c r="GYB1" s="88"/>
      <c r="GYC1" s="88"/>
      <c r="GYD1" s="88"/>
      <c r="GYE1" s="88"/>
      <c r="GYF1" s="88"/>
      <c r="GYG1" s="88"/>
      <c r="GYH1" s="88"/>
      <c r="GYI1" s="88"/>
      <c r="GYJ1" s="88"/>
      <c r="GYK1" s="88"/>
      <c r="GYL1" s="88"/>
      <c r="GYM1" s="88"/>
      <c r="GYN1" s="88"/>
      <c r="GYO1" s="88"/>
      <c r="GYP1" s="88"/>
      <c r="GYQ1" s="88"/>
      <c r="GYR1" s="88"/>
      <c r="GYS1" s="88"/>
      <c r="GYT1" s="88"/>
      <c r="GYU1" s="88"/>
      <c r="GYV1" s="88"/>
      <c r="GYW1" s="88"/>
      <c r="GYX1" s="88"/>
      <c r="GYY1" s="88"/>
      <c r="GYZ1" s="88"/>
      <c r="GZA1" s="88"/>
      <c r="GZB1" s="88"/>
      <c r="GZC1" s="88"/>
      <c r="GZD1" s="88"/>
      <c r="GZE1" s="88"/>
      <c r="GZF1" s="88"/>
      <c r="GZG1" s="88"/>
      <c r="GZH1" s="88"/>
      <c r="GZI1" s="88"/>
      <c r="GZJ1" s="88"/>
      <c r="GZK1" s="88"/>
      <c r="GZL1" s="88"/>
      <c r="GZM1" s="88"/>
      <c r="GZN1" s="88"/>
      <c r="GZO1" s="88"/>
      <c r="GZP1" s="88"/>
      <c r="GZQ1" s="88"/>
      <c r="GZR1" s="88"/>
      <c r="GZS1" s="88"/>
      <c r="GZT1" s="88"/>
      <c r="GZU1" s="88"/>
      <c r="GZV1" s="88"/>
      <c r="GZW1" s="88"/>
      <c r="GZX1" s="88"/>
      <c r="GZY1" s="88"/>
      <c r="GZZ1" s="88"/>
      <c r="HAA1" s="88"/>
      <c r="HAB1" s="88"/>
      <c r="HAC1" s="88"/>
      <c r="HAD1" s="88"/>
      <c r="HAE1" s="88"/>
      <c r="HAF1" s="88"/>
      <c r="HAG1" s="88"/>
      <c r="HAH1" s="88"/>
      <c r="HAI1" s="88"/>
      <c r="HAJ1" s="88"/>
      <c r="HAK1" s="88"/>
      <c r="HAL1" s="88"/>
      <c r="HAM1" s="88"/>
      <c r="HAN1" s="88"/>
      <c r="HAO1" s="88"/>
      <c r="HAP1" s="88"/>
      <c r="HAQ1" s="88"/>
      <c r="HAR1" s="88"/>
      <c r="HAS1" s="88"/>
      <c r="HAT1" s="88"/>
      <c r="HAU1" s="88"/>
      <c r="HAV1" s="88"/>
      <c r="HAW1" s="88"/>
      <c r="HAX1" s="88"/>
      <c r="HAY1" s="88"/>
      <c r="HAZ1" s="88"/>
      <c r="HBA1" s="88"/>
      <c r="HBB1" s="88"/>
      <c r="HBC1" s="88"/>
      <c r="HBD1" s="88"/>
      <c r="HBE1" s="88"/>
      <c r="HBF1" s="88"/>
      <c r="HBG1" s="88"/>
      <c r="HBH1" s="88"/>
      <c r="HBI1" s="88"/>
      <c r="HBJ1" s="88"/>
      <c r="HBK1" s="88"/>
      <c r="HBL1" s="88"/>
      <c r="HBM1" s="88"/>
      <c r="HBN1" s="88"/>
      <c r="HBO1" s="88"/>
      <c r="HBP1" s="88"/>
      <c r="HBQ1" s="88"/>
      <c r="HBR1" s="88"/>
      <c r="HBS1" s="88"/>
      <c r="HBT1" s="88"/>
      <c r="HBU1" s="88"/>
      <c r="HBV1" s="88"/>
      <c r="HBW1" s="88"/>
      <c r="HBX1" s="88"/>
      <c r="HBY1" s="88"/>
      <c r="HBZ1" s="88"/>
      <c r="HCA1" s="88"/>
      <c r="HCB1" s="88"/>
      <c r="HCC1" s="88"/>
      <c r="HCD1" s="88"/>
      <c r="HCE1" s="88"/>
      <c r="HCF1" s="88"/>
      <c r="HCG1" s="88"/>
      <c r="HCH1" s="88"/>
      <c r="HCI1" s="88"/>
      <c r="HCJ1" s="88"/>
      <c r="HCK1" s="88"/>
      <c r="HCL1" s="88"/>
      <c r="HCM1" s="88"/>
      <c r="HCN1" s="88"/>
      <c r="HCO1" s="88"/>
      <c r="HCP1" s="88"/>
      <c r="HCQ1" s="88"/>
      <c r="HCR1" s="88"/>
      <c r="HCS1" s="88"/>
      <c r="HCT1" s="88"/>
      <c r="HCU1" s="88"/>
      <c r="HCV1" s="88"/>
      <c r="HCW1" s="88"/>
      <c r="HCX1" s="88"/>
      <c r="HCY1" s="88"/>
      <c r="HCZ1" s="88"/>
      <c r="HDA1" s="88"/>
      <c r="HDB1" s="88"/>
      <c r="HDC1" s="88"/>
      <c r="HDD1" s="88"/>
      <c r="HDE1" s="88"/>
      <c r="HDF1" s="88"/>
      <c r="HDG1" s="88"/>
      <c r="HDH1" s="88"/>
      <c r="HDI1" s="88"/>
      <c r="HDJ1" s="88"/>
      <c r="HDK1" s="88"/>
      <c r="HDL1" s="88"/>
      <c r="HDM1" s="88"/>
      <c r="HDN1" s="88"/>
      <c r="HDO1" s="88"/>
      <c r="HDP1" s="88"/>
      <c r="HDQ1" s="88"/>
      <c r="HDR1" s="88"/>
      <c r="HDS1" s="88"/>
      <c r="HDT1" s="88"/>
      <c r="HDU1" s="88"/>
      <c r="HDV1" s="88"/>
      <c r="HDW1" s="88"/>
      <c r="HDX1" s="88"/>
      <c r="HDY1" s="88"/>
      <c r="HDZ1" s="88"/>
      <c r="HEA1" s="88"/>
      <c r="HEB1" s="88"/>
      <c r="HEC1" s="88"/>
      <c r="HED1" s="88"/>
      <c r="HEE1" s="88"/>
      <c r="HEF1" s="88"/>
      <c r="HEG1" s="88"/>
      <c r="HEH1" s="88"/>
      <c r="HEI1" s="88"/>
      <c r="HEJ1" s="88"/>
      <c r="HEK1" s="88"/>
      <c r="HEL1" s="88"/>
      <c r="HEM1" s="88"/>
      <c r="HEN1" s="88"/>
      <c r="HEO1" s="88"/>
      <c r="HEP1" s="88"/>
      <c r="HEQ1" s="88"/>
      <c r="HER1" s="88"/>
      <c r="HES1" s="88"/>
      <c r="HET1" s="88"/>
      <c r="HEU1" s="88"/>
      <c r="HEV1" s="88"/>
      <c r="HEW1" s="88"/>
      <c r="HEX1" s="88"/>
      <c r="HEY1" s="88"/>
      <c r="HEZ1" s="88"/>
      <c r="HFA1" s="88"/>
      <c r="HFB1" s="88"/>
      <c r="HFC1" s="88"/>
      <c r="HFD1" s="88"/>
      <c r="HFE1" s="88"/>
      <c r="HFF1" s="88"/>
      <c r="HFG1" s="88"/>
      <c r="HFH1" s="88"/>
      <c r="HFI1" s="88"/>
      <c r="HFJ1" s="88"/>
      <c r="HFK1" s="88"/>
      <c r="HFL1" s="88"/>
      <c r="HFM1" s="88"/>
      <c r="HFN1" s="88"/>
      <c r="HFO1" s="88"/>
      <c r="HFP1" s="88"/>
      <c r="HFQ1" s="88"/>
      <c r="HFR1" s="88"/>
      <c r="HFS1" s="88"/>
      <c r="HFT1" s="88"/>
      <c r="HFU1" s="88"/>
      <c r="HFV1" s="88"/>
      <c r="HFW1" s="88"/>
      <c r="HFX1" s="88"/>
      <c r="HFY1" s="88"/>
      <c r="HFZ1" s="88"/>
      <c r="HGA1" s="88"/>
      <c r="HGB1" s="88"/>
      <c r="HGC1" s="88"/>
      <c r="HGD1" s="88"/>
      <c r="HGE1" s="88"/>
      <c r="HGF1" s="88"/>
      <c r="HGG1" s="88"/>
      <c r="HGH1" s="88"/>
      <c r="HGI1" s="88"/>
      <c r="HGJ1" s="88"/>
      <c r="HGK1" s="88"/>
      <c r="HGL1" s="88"/>
      <c r="HGM1" s="88"/>
      <c r="HGN1" s="88"/>
      <c r="HGO1" s="88"/>
      <c r="HGP1" s="88"/>
      <c r="HGQ1" s="88"/>
      <c r="HGR1" s="88"/>
      <c r="HGS1" s="88"/>
      <c r="HGT1" s="88"/>
      <c r="HGU1" s="88"/>
      <c r="HGV1" s="88"/>
      <c r="HGW1" s="88"/>
      <c r="HGX1" s="88"/>
      <c r="HGY1" s="88"/>
      <c r="HGZ1" s="88"/>
      <c r="HHA1" s="88"/>
      <c r="HHB1" s="88"/>
      <c r="HHC1" s="88"/>
      <c r="HHD1" s="88"/>
      <c r="HHE1" s="88"/>
      <c r="HHF1" s="88"/>
      <c r="HHG1" s="88"/>
      <c r="HHH1" s="88"/>
      <c r="HHI1" s="88"/>
      <c r="HHJ1" s="88"/>
      <c r="HHK1" s="88"/>
      <c r="HHL1" s="88"/>
      <c r="HHM1" s="88"/>
      <c r="HHN1" s="88"/>
      <c r="HHO1" s="88"/>
      <c r="HHP1" s="88"/>
      <c r="HHQ1" s="88"/>
      <c r="HHR1" s="88"/>
      <c r="HHS1" s="88"/>
      <c r="HHT1" s="88"/>
      <c r="HHU1" s="88"/>
      <c r="HHV1" s="88"/>
      <c r="HHW1" s="88"/>
      <c r="HHX1" s="88"/>
      <c r="HHY1" s="88"/>
      <c r="HHZ1" s="88"/>
      <c r="HIA1" s="88"/>
      <c r="HIB1" s="88"/>
      <c r="HIC1" s="88"/>
      <c r="HID1" s="88"/>
      <c r="HIE1" s="88"/>
      <c r="HIF1" s="88"/>
      <c r="HIG1" s="88"/>
      <c r="HIH1" s="88"/>
      <c r="HII1" s="88"/>
      <c r="HIJ1" s="88"/>
      <c r="HIK1" s="88"/>
      <c r="HIL1" s="88"/>
      <c r="HIM1" s="88"/>
      <c r="HIN1" s="88"/>
      <c r="HIO1" s="88"/>
      <c r="HIP1" s="88"/>
      <c r="HIQ1" s="88"/>
      <c r="HIR1" s="88"/>
      <c r="HIS1" s="88"/>
      <c r="HIT1" s="88"/>
      <c r="HIU1" s="88"/>
      <c r="HIV1" s="88"/>
      <c r="HIW1" s="88"/>
      <c r="HIX1" s="88"/>
      <c r="HIY1" s="88"/>
      <c r="HIZ1" s="88"/>
      <c r="HJA1" s="88"/>
      <c r="HJB1" s="88"/>
      <c r="HJC1" s="88"/>
      <c r="HJD1" s="88"/>
      <c r="HJE1" s="88"/>
      <c r="HJF1" s="88"/>
      <c r="HJG1" s="88"/>
      <c r="HJH1" s="88"/>
      <c r="HJI1" s="88"/>
      <c r="HJJ1" s="88"/>
      <c r="HJK1" s="88"/>
      <c r="HJL1" s="88"/>
      <c r="HJM1" s="88"/>
      <c r="HJN1" s="88"/>
      <c r="HJO1" s="88"/>
      <c r="HJP1" s="88"/>
      <c r="HJQ1" s="88"/>
      <c r="HJR1" s="88"/>
      <c r="HJS1" s="88"/>
      <c r="HJT1" s="88"/>
      <c r="HJU1" s="88"/>
      <c r="HJV1" s="88"/>
      <c r="HJW1" s="88"/>
      <c r="HJX1" s="88"/>
      <c r="HJY1" s="88"/>
      <c r="HJZ1" s="88"/>
      <c r="HKA1" s="88"/>
      <c r="HKB1" s="88"/>
      <c r="HKC1" s="88"/>
      <c r="HKD1" s="88"/>
      <c r="HKE1" s="88"/>
      <c r="HKF1" s="88"/>
      <c r="HKG1" s="88"/>
      <c r="HKH1" s="88"/>
      <c r="HKI1" s="88"/>
      <c r="HKJ1" s="88"/>
      <c r="HKK1" s="88"/>
      <c r="HKL1" s="88"/>
      <c r="HKM1" s="88"/>
      <c r="HKN1" s="88"/>
      <c r="HKO1" s="88"/>
      <c r="HKP1" s="88"/>
      <c r="HKQ1" s="88"/>
      <c r="HKR1" s="88"/>
      <c r="HKS1" s="88"/>
      <c r="HKT1" s="88"/>
      <c r="HKU1" s="88"/>
      <c r="HKV1" s="88"/>
      <c r="HKW1" s="88"/>
      <c r="HKX1" s="88"/>
      <c r="HKY1" s="88"/>
      <c r="HKZ1" s="88"/>
      <c r="HLA1" s="88"/>
      <c r="HLB1" s="88"/>
      <c r="HLC1" s="88"/>
      <c r="HLD1" s="88"/>
      <c r="HLE1" s="88"/>
      <c r="HLF1" s="88"/>
      <c r="HLG1" s="88"/>
      <c r="HLH1" s="88"/>
      <c r="HLI1" s="88"/>
      <c r="HLJ1" s="88"/>
      <c r="HLK1" s="88"/>
      <c r="HLL1" s="88"/>
      <c r="HLM1" s="88"/>
      <c r="HLN1" s="88"/>
      <c r="HLO1" s="88"/>
      <c r="HLP1" s="88"/>
      <c r="HLQ1" s="88"/>
      <c r="HLR1" s="88"/>
      <c r="HLS1" s="88"/>
      <c r="HLT1" s="88"/>
      <c r="HLU1" s="88"/>
      <c r="HLV1" s="88"/>
      <c r="HLW1" s="88"/>
      <c r="HLX1" s="88"/>
      <c r="HLY1" s="88"/>
      <c r="HLZ1" s="88"/>
      <c r="HMA1" s="88"/>
      <c r="HMB1" s="88"/>
      <c r="HMC1" s="88"/>
      <c r="HMD1" s="88"/>
      <c r="HME1" s="88"/>
      <c r="HMF1" s="88"/>
      <c r="HMG1" s="88"/>
      <c r="HMH1" s="88"/>
      <c r="HMI1" s="88"/>
      <c r="HMJ1" s="88"/>
      <c r="HMK1" s="88"/>
      <c r="HML1" s="88"/>
      <c r="HMM1" s="88"/>
      <c r="HMN1" s="88"/>
      <c r="HMO1" s="88"/>
      <c r="HMP1" s="88"/>
      <c r="HMQ1" s="88"/>
      <c r="HMR1" s="88"/>
      <c r="HMS1" s="88"/>
      <c r="HMT1" s="88"/>
      <c r="HMU1" s="88"/>
      <c r="HMV1" s="88"/>
      <c r="HMW1" s="88"/>
      <c r="HMX1" s="88"/>
      <c r="HMY1" s="88"/>
      <c r="HMZ1" s="88"/>
      <c r="HNA1" s="88"/>
      <c r="HNB1" s="88"/>
      <c r="HNC1" s="88"/>
      <c r="HND1" s="88"/>
      <c r="HNE1" s="88"/>
      <c r="HNF1" s="88"/>
      <c r="HNG1" s="88"/>
      <c r="HNH1" s="88"/>
      <c r="HNI1" s="88"/>
      <c r="HNJ1" s="88"/>
      <c r="HNK1" s="88"/>
      <c r="HNL1" s="88"/>
      <c r="HNM1" s="88"/>
      <c r="HNN1" s="88"/>
      <c r="HNO1" s="88"/>
      <c r="HNP1" s="88"/>
      <c r="HNQ1" s="88"/>
      <c r="HNR1" s="88"/>
      <c r="HNS1" s="88"/>
      <c r="HNT1" s="88"/>
      <c r="HNU1" s="88"/>
      <c r="HNV1" s="88"/>
      <c r="HNW1" s="88"/>
      <c r="HNX1" s="88"/>
      <c r="HNY1" s="88"/>
      <c r="HNZ1" s="88"/>
      <c r="HOA1" s="88"/>
      <c r="HOB1" s="88"/>
      <c r="HOC1" s="88"/>
      <c r="HOD1" s="88"/>
      <c r="HOE1" s="88"/>
      <c r="HOF1" s="88"/>
      <c r="HOG1" s="88"/>
      <c r="HOH1" s="88"/>
      <c r="HOI1" s="88"/>
      <c r="HOJ1" s="88"/>
      <c r="HOK1" s="88"/>
      <c r="HOL1" s="88"/>
      <c r="HOM1" s="88"/>
      <c r="HON1" s="88"/>
      <c r="HOO1" s="88"/>
      <c r="HOP1" s="88"/>
      <c r="HOQ1" s="88"/>
      <c r="HOR1" s="88"/>
      <c r="HOS1" s="88"/>
      <c r="HOT1" s="88"/>
      <c r="HOU1" s="88"/>
      <c r="HOV1" s="88"/>
      <c r="HOW1" s="88"/>
      <c r="HOX1" s="88"/>
      <c r="HOY1" s="88"/>
      <c r="HOZ1" s="88"/>
      <c r="HPA1" s="88"/>
      <c r="HPB1" s="88"/>
      <c r="HPC1" s="88"/>
      <c r="HPD1" s="88"/>
      <c r="HPE1" s="88"/>
      <c r="HPF1" s="88"/>
      <c r="HPG1" s="88"/>
      <c r="HPH1" s="88"/>
      <c r="HPI1" s="88"/>
      <c r="HPJ1" s="88"/>
      <c r="HPK1" s="88"/>
      <c r="HPL1" s="88"/>
      <c r="HPM1" s="88"/>
      <c r="HPN1" s="88"/>
      <c r="HPO1" s="88"/>
      <c r="HPP1" s="88"/>
      <c r="HPQ1" s="88"/>
      <c r="HPR1" s="88"/>
      <c r="HPS1" s="88"/>
      <c r="HPT1" s="88"/>
      <c r="HPU1" s="88"/>
      <c r="HPV1" s="88"/>
      <c r="HPW1" s="88"/>
      <c r="HPX1" s="88"/>
      <c r="HPY1" s="88"/>
      <c r="HPZ1" s="88"/>
      <c r="HQA1" s="88"/>
      <c r="HQB1" s="88"/>
      <c r="HQC1" s="88"/>
      <c r="HQD1" s="88"/>
      <c r="HQE1" s="88"/>
      <c r="HQF1" s="88"/>
      <c r="HQG1" s="88"/>
      <c r="HQH1" s="88"/>
      <c r="HQI1" s="88"/>
      <c r="HQJ1" s="88"/>
      <c r="HQK1" s="88"/>
      <c r="HQL1" s="88"/>
      <c r="HQM1" s="88"/>
      <c r="HQN1" s="88"/>
      <c r="HQO1" s="88"/>
      <c r="HQP1" s="88"/>
      <c r="HQQ1" s="88"/>
      <c r="HQR1" s="88"/>
      <c r="HQS1" s="88"/>
      <c r="HQT1" s="88"/>
      <c r="HQU1" s="88"/>
      <c r="HQV1" s="88"/>
      <c r="HQW1" s="88"/>
      <c r="HQX1" s="88"/>
      <c r="HQY1" s="88"/>
      <c r="HQZ1" s="88"/>
      <c r="HRA1" s="88"/>
      <c r="HRB1" s="88"/>
      <c r="HRC1" s="88"/>
      <c r="HRD1" s="88"/>
      <c r="HRE1" s="88"/>
      <c r="HRF1" s="88"/>
      <c r="HRG1" s="88"/>
      <c r="HRH1" s="88"/>
      <c r="HRI1" s="88"/>
      <c r="HRJ1" s="88"/>
      <c r="HRK1" s="88"/>
      <c r="HRL1" s="88"/>
      <c r="HRM1" s="88"/>
      <c r="HRN1" s="88"/>
      <c r="HRO1" s="88"/>
      <c r="HRP1" s="88"/>
      <c r="HRQ1" s="88"/>
      <c r="HRR1" s="88"/>
      <c r="HRS1" s="88"/>
      <c r="HRT1" s="88"/>
      <c r="HRU1" s="88"/>
      <c r="HRV1" s="88"/>
      <c r="HRW1" s="88"/>
      <c r="HRX1" s="88"/>
      <c r="HRY1" s="88"/>
      <c r="HRZ1" s="88"/>
      <c r="HSA1" s="88"/>
      <c r="HSB1" s="88"/>
      <c r="HSC1" s="88"/>
      <c r="HSD1" s="88"/>
      <c r="HSE1" s="88"/>
      <c r="HSF1" s="88"/>
      <c r="HSG1" s="88"/>
      <c r="HSH1" s="88"/>
      <c r="HSI1" s="88"/>
      <c r="HSJ1" s="88"/>
      <c r="HSK1" s="88"/>
      <c r="HSL1" s="88"/>
      <c r="HSM1" s="88"/>
      <c r="HSN1" s="88"/>
      <c r="HSO1" s="88"/>
      <c r="HSP1" s="88"/>
      <c r="HSQ1" s="88"/>
      <c r="HSR1" s="88"/>
      <c r="HSS1" s="88"/>
      <c r="HST1" s="88"/>
      <c r="HSU1" s="88"/>
      <c r="HSV1" s="88"/>
      <c r="HSW1" s="88"/>
      <c r="HSX1" s="88"/>
      <c r="HSY1" s="88"/>
      <c r="HSZ1" s="88"/>
      <c r="HTA1" s="88"/>
      <c r="HTB1" s="88"/>
      <c r="HTC1" s="88"/>
      <c r="HTD1" s="88"/>
      <c r="HTE1" s="88"/>
      <c r="HTF1" s="88"/>
      <c r="HTG1" s="88"/>
      <c r="HTH1" s="88"/>
      <c r="HTI1" s="88"/>
      <c r="HTJ1" s="88"/>
      <c r="HTK1" s="88"/>
      <c r="HTL1" s="88"/>
      <c r="HTM1" s="88"/>
      <c r="HTN1" s="88"/>
      <c r="HTO1" s="88"/>
      <c r="HTP1" s="88"/>
      <c r="HTQ1" s="88"/>
      <c r="HTR1" s="88"/>
      <c r="HTS1" s="88"/>
      <c r="HTT1" s="88"/>
      <c r="HTU1" s="88"/>
      <c r="HTV1" s="88"/>
      <c r="HTW1" s="88"/>
      <c r="HTX1" s="88"/>
      <c r="HTY1" s="88"/>
      <c r="HTZ1" s="88"/>
      <c r="HUA1" s="88"/>
      <c r="HUB1" s="88"/>
      <c r="HUC1" s="88"/>
      <c r="HUD1" s="88"/>
      <c r="HUE1" s="88"/>
      <c r="HUF1" s="88"/>
      <c r="HUG1" s="88"/>
      <c r="HUH1" s="88"/>
      <c r="HUI1" s="88"/>
      <c r="HUJ1" s="88"/>
      <c r="HUK1" s="88"/>
      <c r="HUL1" s="88"/>
      <c r="HUM1" s="88"/>
      <c r="HUN1" s="88"/>
      <c r="HUO1" s="88"/>
      <c r="HUP1" s="88"/>
      <c r="HUQ1" s="88"/>
      <c r="HUR1" s="88"/>
      <c r="HUS1" s="88"/>
      <c r="HUT1" s="88"/>
      <c r="HUU1" s="88"/>
      <c r="HUV1" s="88"/>
      <c r="HUW1" s="88"/>
      <c r="HUX1" s="88"/>
      <c r="HUY1" s="88"/>
      <c r="HUZ1" s="88"/>
      <c r="HVA1" s="88"/>
      <c r="HVB1" s="88"/>
      <c r="HVC1" s="88"/>
      <c r="HVD1" s="88"/>
      <c r="HVE1" s="88"/>
      <c r="HVF1" s="88"/>
      <c r="HVG1" s="88"/>
      <c r="HVH1" s="88"/>
      <c r="HVI1" s="88"/>
      <c r="HVJ1" s="88"/>
      <c r="HVK1" s="88"/>
      <c r="HVL1" s="88"/>
      <c r="HVM1" s="88"/>
      <c r="HVN1" s="88"/>
      <c r="HVO1" s="88"/>
      <c r="HVP1" s="88"/>
      <c r="HVQ1" s="88"/>
      <c r="HVR1" s="88"/>
      <c r="HVS1" s="88"/>
      <c r="HVT1" s="88"/>
      <c r="HVU1" s="88"/>
      <c r="HVV1" s="88"/>
      <c r="HVW1" s="88"/>
      <c r="HVX1" s="88"/>
      <c r="HVY1" s="88"/>
      <c r="HVZ1" s="88"/>
      <c r="HWA1" s="88"/>
      <c r="HWB1" s="88"/>
      <c r="HWC1" s="88"/>
      <c r="HWD1" s="88"/>
      <c r="HWE1" s="88"/>
      <c r="HWF1" s="88"/>
      <c r="HWG1" s="88"/>
      <c r="HWH1" s="88"/>
      <c r="HWI1" s="88"/>
      <c r="HWJ1" s="88"/>
      <c r="HWK1" s="88"/>
      <c r="HWL1" s="88"/>
      <c r="HWM1" s="88"/>
      <c r="HWN1" s="88"/>
      <c r="HWO1" s="88"/>
      <c r="HWP1" s="88"/>
      <c r="HWQ1" s="88"/>
      <c r="HWR1" s="88"/>
      <c r="HWS1" s="88"/>
      <c r="HWT1" s="88"/>
      <c r="HWU1" s="88"/>
      <c r="HWV1" s="88"/>
      <c r="HWW1" s="88"/>
      <c r="HWX1" s="88"/>
      <c r="HWY1" s="88"/>
      <c r="HWZ1" s="88"/>
      <c r="HXA1" s="88"/>
      <c r="HXB1" s="88"/>
      <c r="HXC1" s="88"/>
      <c r="HXD1" s="88"/>
      <c r="HXE1" s="88"/>
      <c r="HXF1" s="88"/>
      <c r="HXG1" s="88"/>
      <c r="HXH1" s="88"/>
      <c r="HXI1" s="88"/>
      <c r="HXJ1" s="88"/>
      <c r="HXK1" s="88"/>
      <c r="HXL1" s="88"/>
      <c r="HXM1" s="88"/>
      <c r="HXN1" s="88"/>
      <c r="HXO1" s="88"/>
      <c r="HXP1" s="88"/>
      <c r="HXQ1" s="88"/>
      <c r="HXR1" s="88"/>
      <c r="HXS1" s="88"/>
      <c r="HXT1" s="88"/>
      <c r="HXU1" s="88"/>
      <c r="HXV1" s="88"/>
      <c r="HXW1" s="88"/>
      <c r="HXX1" s="88"/>
      <c r="HXY1" s="88"/>
      <c r="HXZ1" s="88"/>
      <c r="HYA1" s="88"/>
      <c r="HYB1" s="88"/>
      <c r="HYC1" s="88"/>
      <c r="HYD1" s="88"/>
      <c r="HYE1" s="88"/>
      <c r="HYF1" s="88"/>
      <c r="HYG1" s="88"/>
      <c r="HYH1" s="88"/>
      <c r="HYI1" s="88"/>
      <c r="HYJ1" s="88"/>
      <c r="HYK1" s="88"/>
      <c r="HYL1" s="88"/>
      <c r="HYM1" s="88"/>
      <c r="HYN1" s="88"/>
      <c r="HYO1" s="88"/>
      <c r="HYP1" s="88"/>
      <c r="HYQ1" s="88"/>
      <c r="HYR1" s="88"/>
      <c r="HYS1" s="88"/>
      <c r="HYT1" s="88"/>
      <c r="HYU1" s="88"/>
      <c r="HYV1" s="88"/>
      <c r="HYW1" s="88"/>
      <c r="HYX1" s="88"/>
      <c r="HYY1" s="88"/>
      <c r="HYZ1" s="88"/>
      <c r="HZA1" s="88"/>
      <c r="HZB1" s="88"/>
      <c r="HZC1" s="88"/>
      <c r="HZD1" s="88"/>
      <c r="HZE1" s="88"/>
      <c r="HZF1" s="88"/>
      <c r="HZG1" s="88"/>
      <c r="HZH1" s="88"/>
      <c r="HZI1" s="88"/>
      <c r="HZJ1" s="88"/>
      <c r="HZK1" s="88"/>
      <c r="HZL1" s="88"/>
      <c r="HZM1" s="88"/>
      <c r="HZN1" s="88"/>
      <c r="HZO1" s="88"/>
      <c r="HZP1" s="88"/>
      <c r="HZQ1" s="88"/>
      <c r="HZR1" s="88"/>
      <c r="HZS1" s="88"/>
      <c r="HZT1" s="88"/>
      <c r="HZU1" s="88"/>
      <c r="HZV1" s="88"/>
      <c r="HZW1" s="88"/>
      <c r="HZX1" s="88"/>
      <c r="HZY1" s="88"/>
      <c r="HZZ1" s="88"/>
      <c r="IAA1" s="88"/>
      <c r="IAB1" s="88"/>
      <c r="IAC1" s="88"/>
      <c r="IAD1" s="88"/>
      <c r="IAE1" s="88"/>
      <c r="IAF1" s="88"/>
      <c r="IAG1" s="88"/>
      <c r="IAH1" s="88"/>
      <c r="IAI1" s="88"/>
      <c r="IAJ1" s="88"/>
      <c r="IAK1" s="88"/>
      <c r="IAL1" s="88"/>
      <c r="IAM1" s="88"/>
      <c r="IAN1" s="88"/>
      <c r="IAO1" s="88"/>
      <c r="IAP1" s="88"/>
      <c r="IAQ1" s="88"/>
      <c r="IAR1" s="88"/>
      <c r="IAS1" s="88"/>
      <c r="IAT1" s="88"/>
      <c r="IAU1" s="88"/>
      <c r="IAV1" s="88"/>
      <c r="IAW1" s="88"/>
      <c r="IAX1" s="88"/>
      <c r="IAY1" s="88"/>
      <c r="IAZ1" s="88"/>
      <c r="IBA1" s="88"/>
      <c r="IBB1" s="88"/>
      <c r="IBC1" s="88"/>
      <c r="IBD1" s="88"/>
      <c r="IBE1" s="88"/>
      <c r="IBF1" s="88"/>
      <c r="IBG1" s="88"/>
      <c r="IBH1" s="88"/>
      <c r="IBI1" s="88"/>
      <c r="IBJ1" s="88"/>
      <c r="IBK1" s="88"/>
      <c r="IBL1" s="88"/>
      <c r="IBM1" s="88"/>
      <c r="IBN1" s="88"/>
      <c r="IBO1" s="88"/>
      <c r="IBP1" s="88"/>
      <c r="IBQ1" s="88"/>
      <c r="IBR1" s="88"/>
      <c r="IBS1" s="88"/>
      <c r="IBT1" s="88"/>
      <c r="IBU1" s="88"/>
      <c r="IBV1" s="88"/>
      <c r="IBW1" s="88"/>
      <c r="IBX1" s="88"/>
      <c r="IBY1" s="88"/>
      <c r="IBZ1" s="88"/>
      <c r="ICA1" s="88"/>
      <c r="ICB1" s="88"/>
      <c r="ICC1" s="88"/>
      <c r="ICD1" s="88"/>
      <c r="ICE1" s="88"/>
      <c r="ICF1" s="88"/>
      <c r="ICG1" s="88"/>
      <c r="ICH1" s="88"/>
      <c r="ICI1" s="88"/>
      <c r="ICJ1" s="88"/>
      <c r="ICK1" s="88"/>
      <c r="ICL1" s="88"/>
      <c r="ICM1" s="88"/>
      <c r="ICN1" s="88"/>
      <c r="ICO1" s="88"/>
      <c r="ICP1" s="88"/>
      <c r="ICQ1" s="88"/>
      <c r="ICR1" s="88"/>
      <c r="ICS1" s="88"/>
      <c r="ICT1" s="88"/>
      <c r="ICU1" s="88"/>
      <c r="ICV1" s="88"/>
      <c r="ICW1" s="88"/>
      <c r="ICX1" s="88"/>
      <c r="ICY1" s="88"/>
      <c r="ICZ1" s="88"/>
      <c r="IDA1" s="88"/>
      <c r="IDB1" s="88"/>
      <c r="IDC1" s="88"/>
      <c r="IDD1" s="88"/>
      <c r="IDE1" s="88"/>
      <c r="IDF1" s="88"/>
      <c r="IDG1" s="88"/>
      <c r="IDH1" s="88"/>
      <c r="IDI1" s="88"/>
      <c r="IDJ1" s="88"/>
      <c r="IDK1" s="88"/>
      <c r="IDL1" s="88"/>
      <c r="IDM1" s="88"/>
      <c r="IDN1" s="88"/>
      <c r="IDO1" s="88"/>
      <c r="IDP1" s="88"/>
      <c r="IDQ1" s="88"/>
      <c r="IDR1" s="88"/>
      <c r="IDS1" s="88"/>
      <c r="IDT1" s="88"/>
      <c r="IDU1" s="88"/>
      <c r="IDV1" s="88"/>
      <c r="IDW1" s="88"/>
      <c r="IDX1" s="88"/>
      <c r="IDY1" s="88"/>
      <c r="IDZ1" s="88"/>
      <c r="IEA1" s="88"/>
      <c r="IEB1" s="88"/>
      <c r="IEC1" s="88"/>
      <c r="IED1" s="88"/>
      <c r="IEE1" s="88"/>
      <c r="IEF1" s="88"/>
      <c r="IEG1" s="88"/>
      <c r="IEH1" s="88"/>
      <c r="IEI1" s="88"/>
      <c r="IEJ1" s="88"/>
      <c r="IEK1" s="88"/>
      <c r="IEL1" s="88"/>
      <c r="IEM1" s="88"/>
      <c r="IEN1" s="88"/>
      <c r="IEO1" s="88"/>
      <c r="IEP1" s="88"/>
      <c r="IEQ1" s="88"/>
      <c r="IER1" s="88"/>
      <c r="IES1" s="88"/>
      <c r="IET1" s="88"/>
      <c r="IEU1" s="88"/>
      <c r="IEV1" s="88"/>
      <c r="IEW1" s="88"/>
      <c r="IEX1" s="88"/>
      <c r="IEY1" s="88"/>
      <c r="IEZ1" s="88"/>
      <c r="IFA1" s="88"/>
      <c r="IFB1" s="88"/>
      <c r="IFC1" s="88"/>
      <c r="IFD1" s="88"/>
      <c r="IFE1" s="88"/>
      <c r="IFF1" s="88"/>
      <c r="IFG1" s="88"/>
      <c r="IFH1" s="88"/>
      <c r="IFI1" s="88"/>
      <c r="IFJ1" s="88"/>
      <c r="IFK1" s="88"/>
      <c r="IFL1" s="88"/>
      <c r="IFM1" s="88"/>
      <c r="IFN1" s="88"/>
      <c r="IFO1" s="88"/>
      <c r="IFP1" s="88"/>
      <c r="IFQ1" s="88"/>
      <c r="IFR1" s="88"/>
      <c r="IFS1" s="88"/>
      <c r="IFT1" s="88"/>
      <c r="IFU1" s="88"/>
      <c r="IFV1" s="88"/>
      <c r="IFW1" s="88"/>
      <c r="IFX1" s="88"/>
      <c r="IFY1" s="88"/>
      <c r="IFZ1" s="88"/>
      <c r="IGA1" s="88"/>
      <c r="IGB1" s="88"/>
      <c r="IGC1" s="88"/>
      <c r="IGD1" s="88"/>
      <c r="IGE1" s="88"/>
      <c r="IGF1" s="88"/>
      <c r="IGG1" s="88"/>
      <c r="IGH1" s="88"/>
      <c r="IGI1" s="88"/>
      <c r="IGJ1" s="88"/>
      <c r="IGK1" s="88"/>
      <c r="IGL1" s="88"/>
      <c r="IGM1" s="88"/>
      <c r="IGN1" s="88"/>
      <c r="IGO1" s="88"/>
      <c r="IGP1" s="88"/>
      <c r="IGQ1" s="88"/>
      <c r="IGR1" s="88"/>
      <c r="IGS1" s="88"/>
      <c r="IGT1" s="88"/>
      <c r="IGU1" s="88"/>
      <c r="IGV1" s="88"/>
      <c r="IGW1" s="88"/>
      <c r="IGX1" s="88"/>
      <c r="IGY1" s="88"/>
      <c r="IGZ1" s="88"/>
      <c r="IHA1" s="88"/>
      <c r="IHB1" s="88"/>
      <c r="IHC1" s="88"/>
      <c r="IHD1" s="88"/>
      <c r="IHE1" s="88"/>
      <c r="IHF1" s="88"/>
      <c r="IHG1" s="88"/>
      <c r="IHH1" s="88"/>
      <c r="IHI1" s="88"/>
      <c r="IHJ1" s="88"/>
      <c r="IHK1" s="88"/>
      <c r="IHL1" s="88"/>
      <c r="IHM1" s="88"/>
      <c r="IHN1" s="88"/>
      <c r="IHO1" s="88"/>
      <c r="IHP1" s="88"/>
      <c r="IHQ1" s="88"/>
      <c r="IHR1" s="88"/>
      <c r="IHS1" s="88"/>
      <c r="IHT1" s="88"/>
      <c r="IHU1" s="88"/>
      <c r="IHV1" s="88"/>
      <c r="IHW1" s="88"/>
      <c r="IHX1" s="88"/>
      <c r="IHY1" s="88"/>
      <c r="IHZ1" s="88"/>
      <c r="IIA1" s="88"/>
      <c r="IIB1" s="88"/>
      <c r="IIC1" s="88"/>
      <c r="IID1" s="88"/>
      <c r="IIE1" s="88"/>
      <c r="IIF1" s="88"/>
      <c r="IIG1" s="88"/>
      <c r="IIH1" s="88"/>
      <c r="III1" s="88"/>
      <c r="IIJ1" s="88"/>
      <c r="IIK1" s="88"/>
      <c r="IIL1" s="88"/>
      <c r="IIM1" s="88"/>
      <c r="IIN1" s="88"/>
      <c r="IIO1" s="88"/>
      <c r="IIP1" s="88"/>
      <c r="IIQ1" s="88"/>
      <c r="IIR1" s="88"/>
      <c r="IIS1" s="88"/>
      <c r="IIT1" s="88"/>
      <c r="IIU1" s="88"/>
      <c r="IIV1" s="88"/>
      <c r="IIW1" s="88"/>
      <c r="IIX1" s="88"/>
      <c r="IIY1" s="88"/>
      <c r="IIZ1" s="88"/>
      <c r="IJA1" s="88"/>
      <c r="IJB1" s="88"/>
      <c r="IJC1" s="88"/>
      <c r="IJD1" s="88"/>
      <c r="IJE1" s="88"/>
      <c r="IJF1" s="88"/>
      <c r="IJG1" s="88"/>
      <c r="IJH1" s="88"/>
      <c r="IJI1" s="88"/>
      <c r="IJJ1" s="88"/>
      <c r="IJK1" s="88"/>
      <c r="IJL1" s="88"/>
      <c r="IJM1" s="88"/>
      <c r="IJN1" s="88"/>
      <c r="IJO1" s="88"/>
      <c r="IJP1" s="88"/>
      <c r="IJQ1" s="88"/>
      <c r="IJR1" s="88"/>
      <c r="IJS1" s="88"/>
      <c r="IJT1" s="88"/>
      <c r="IJU1" s="88"/>
      <c r="IJV1" s="88"/>
      <c r="IJW1" s="88"/>
      <c r="IJX1" s="88"/>
      <c r="IJY1" s="88"/>
      <c r="IJZ1" s="88"/>
      <c r="IKA1" s="88"/>
      <c r="IKB1" s="88"/>
      <c r="IKC1" s="88"/>
      <c r="IKD1" s="88"/>
      <c r="IKE1" s="88"/>
      <c r="IKF1" s="88"/>
      <c r="IKG1" s="88"/>
      <c r="IKH1" s="88"/>
      <c r="IKI1" s="88"/>
      <c r="IKJ1" s="88"/>
      <c r="IKK1" s="88"/>
      <c r="IKL1" s="88"/>
      <c r="IKM1" s="88"/>
      <c r="IKN1" s="88"/>
      <c r="IKO1" s="88"/>
      <c r="IKP1" s="88"/>
      <c r="IKQ1" s="88"/>
      <c r="IKR1" s="88"/>
      <c r="IKS1" s="88"/>
      <c r="IKT1" s="88"/>
      <c r="IKU1" s="88"/>
      <c r="IKV1" s="88"/>
      <c r="IKW1" s="88"/>
      <c r="IKX1" s="88"/>
      <c r="IKY1" s="88"/>
      <c r="IKZ1" s="88"/>
      <c r="ILA1" s="88"/>
      <c r="ILB1" s="88"/>
      <c r="ILC1" s="88"/>
      <c r="ILD1" s="88"/>
      <c r="ILE1" s="88"/>
      <c r="ILF1" s="88"/>
      <c r="ILG1" s="88"/>
      <c r="ILH1" s="88"/>
      <c r="ILI1" s="88"/>
      <c r="ILJ1" s="88"/>
      <c r="ILK1" s="88"/>
      <c r="ILL1" s="88"/>
      <c r="ILM1" s="88"/>
      <c r="ILN1" s="88"/>
      <c r="ILO1" s="88"/>
      <c r="ILP1" s="88"/>
      <c r="ILQ1" s="88"/>
      <c r="ILR1" s="88"/>
      <c r="ILS1" s="88"/>
      <c r="ILT1" s="88"/>
      <c r="ILU1" s="88"/>
      <c r="ILV1" s="88"/>
      <c r="ILW1" s="88"/>
      <c r="ILX1" s="88"/>
      <c r="ILY1" s="88"/>
      <c r="ILZ1" s="88"/>
      <c r="IMA1" s="88"/>
      <c r="IMB1" s="88"/>
      <c r="IMC1" s="88"/>
      <c r="IMD1" s="88"/>
      <c r="IME1" s="88"/>
      <c r="IMF1" s="88"/>
      <c r="IMG1" s="88"/>
      <c r="IMH1" s="88"/>
      <c r="IMI1" s="88"/>
      <c r="IMJ1" s="88"/>
      <c r="IMK1" s="88"/>
      <c r="IML1" s="88"/>
      <c r="IMM1" s="88"/>
      <c r="IMN1" s="88"/>
      <c r="IMO1" s="88"/>
      <c r="IMP1" s="88"/>
      <c r="IMQ1" s="88"/>
      <c r="IMR1" s="88"/>
      <c r="IMS1" s="88"/>
      <c r="IMT1" s="88"/>
      <c r="IMU1" s="88"/>
      <c r="IMV1" s="88"/>
      <c r="IMW1" s="88"/>
      <c r="IMX1" s="88"/>
      <c r="IMY1" s="88"/>
      <c r="IMZ1" s="88"/>
      <c r="INA1" s="88"/>
      <c r="INB1" s="88"/>
      <c r="INC1" s="88"/>
      <c r="IND1" s="88"/>
      <c r="INE1" s="88"/>
      <c r="INF1" s="88"/>
      <c r="ING1" s="88"/>
      <c r="INH1" s="88"/>
      <c r="INI1" s="88"/>
      <c r="INJ1" s="88"/>
      <c r="INK1" s="88"/>
      <c r="INL1" s="88"/>
      <c r="INM1" s="88"/>
      <c r="INN1" s="88"/>
      <c r="INO1" s="88"/>
      <c r="INP1" s="88"/>
      <c r="INQ1" s="88"/>
      <c r="INR1" s="88"/>
      <c r="INS1" s="88"/>
      <c r="INT1" s="88"/>
      <c r="INU1" s="88"/>
      <c r="INV1" s="88"/>
      <c r="INW1" s="88"/>
      <c r="INX1" s="88"/>
      <c r="INY1" s="88"/>
      <c r="INZ1" s="88"/>
      <c r="IOA1" s="88"/>
      <c r="IOB1" s="88"/>
      <c r="IOC1" s="88"/>
      <c r="IOD1" s="88"/>
      <c r="IOE1" s="88"/>
      <c r="IOF1" s="88"/>
      <c r="IOG1" s="88"/>
      <c r="IOH1" s="88"/>
      <c r="IOI1" s="88"/>
      <c r="IOJ1" s="88"/>
      <c r="IOK1" s="88"/>
      <c r="IOL1" s="88"/>
      <c r="IOM1" s="88"/>
      <c r="ION1" s="88"/>
      <c r="IOO1" s="88"/>
      <c r="IOP1" s="88"/>
      <c r="IOQ1" s="88"/>
      <c r="IOR1" s="88"/>
      <c r="IOS1" s="88"/>
      <c r="IOT1" s="88"/>
      <c r="IOU1" s="88"/>
      <c r="IOV1" s="88"/>
      <c r="IOW1" s="88"/>
      <c r="IOX1" s="88"/>
      <c r="IOY1" s="88"/>
      <c r="IOZ1" s="88"/>
      <c r="IPA1" s="88"/>
      <c r="IPB1" s="88"/>
      <c r="IPC1" s="88"/>
      <c r="IPD1" s="88"/>
      <c r="IPE1" s="88"/>
      <c r="IPF1" s="88"/>
      <c r="IPG1" s="88"/>
      <c r="IPH1" s="88"/>
      <c r="IPI1" s="88"/>
      <c r="IPJ1" s="88"/>
      <c r="IPK1" s="88"/>
      <c r="IPL1" s="88"/>
      <c r="IPM1" s="88"/>
      <c r="IPN1" s="88"/>
      <c r="IPO1" s="88"/>
      <c r="IPP1" s="88"/>
      <c r="IPQ1" s="88"/>
      <c r="IPR1" s="88"/>
      <c r="IPS1" s="88"/>
      <c r="IPT1" s="88"/>
      <c r="IPU1" s="88"/>
      <c r="IPV1" s="88"/>
      <c r="IPW1" s="88"/>
      <c r="IPX1" s="88"/>
      <c r="IPY1" s="88"/>
      <c r="IPZ1" s="88"/>
      <c r="IQA1" s="88"/>
      <c r="IQB1" s="88"/>
      <c r="IQC1" s="88"/>
      <c r="IQD1" s="88"/>
      <c r="IQE1" s="88"/>
      <c r="IQF1" s="88"/>
      <c r="IQG1" s="88"/>
      <c r="IQH1" s="88"/>
      <c r="IQI1" s="88"/>
      <c r="IQJ1" s="88"/>
      <c r="IQK1" s="88"/>
      <c r="IQL1" s="88"/>
      <c r="IQM1" s="88"/>
      <c r="IQN1" s="88"/>
      <c r="IQO1" s="88"/>
      <c r="IQP1" s="88"/>
      <c r="IQQ1" s="88"/>
      <c r="IQR1" s="88"/>
      <c r="IQS1" s="88"/>
      <c r="IQT1" s="88"/>
      <c r="IQU1" s="88"/>
      <c r="IQV1" s="88"/>
      <c r="IQW1" s="88"/>
      <c r="IQX1" s="88"/>
      <c r="IQY1" s="88"/>
      <c r="IQZ1" s="88"/>
      <c r="IRA1" s="88"/>
      <c r="IRB1" s="88"/>
      <c r="IRC1" s="88"/>
      <c r="IRD1" s="88"/>
      <c r="IRE1" s="88"/>
      <c r="IRF1" s="88"/>
      <c r="IRG1" s="88"/>
      <c r="IRH1" s="88"/>
      <c r="IRI1" s="88"/>
      <c r="IRJ1" s="88"/>
      <c r="IRK1" s="88"/>
      <c r="IRL1" s="88"/>
      <c r="IRM1" s="88"/>
      <c r="IRN1" s="88"/>
      <c r="IRO1" s="88"/>
      <c r="IRP1" s="88"/>
      <c r="IRQ1" s="88"/>
      <c r="IRR1" s="88"/>
      <c r="IRS1" s="88"/>
      <c r="IRT1" s="88"/>
      <c r="IRU1" s="88"/>
      <c r="IRV1" s="88"/>
      <c r="IRW1" s="88"/>
      <c r="IRX1" s="88"/>
      <c r="IRY1" s="88"/>
      <c r="IRZ1" s="88"/>
      <c r="ISA1" s="88"/>
      <c r="ISB1" s="88"/>
      <c r="ISC1" s="88"/>
      <c r="ISD1" s="88"/>
      <c r="ISE1" s="88"/>
      <c r="ISF1" s="88"/>
      <c r="ISG1" s="88"/>
      <c r="ISH1" s="88"/>
      <c r="ISI1" s="88"/>
      <c r="ISJ1" s="88"/>
      <c r="ISK1" s="88"/>
      <c r="ISL1" s="88"/>
      <c r="ISM1" s="88"/>
      <c r="ISN1" s="88"/>
      <c r="ISO1" s="88"/>
      <c r="ISP1" s="88"/>
      <c r="ISQ1" s="88"/>
      <c r="ISR1" s="88"/>
      <c r="ISS1" s="88"/>
      <c r="IST1" s="88"/>
      <c r="ISU1" s="88"/>
      <c r="ISV1" s="88"/>
      <c r="ISW1" s="88"/>
      <c r="ISX1" s="88"/>
      <c r="ISY1" s="88"/>
      <c r="ISZ1" s="88"/>
      <c r="ITA1" s="88"/>
      <c r="ITB1" s="88"/>
      <c r="ITC1" s="88"/>
      <c r="ITD1" s="88"/>
      <c r="ITE1" s="88"/>
      <c r="ITF1" s="88"/>
      <c r="ITG1" s="88"/>
      <c r="ITH1" s="88"/>
      <c r="ITI1" s="88"/>
      <c r="ITJ1" s="88"/>
      <c r="ITK1" s="88"/>
      <c r="ITL1" s="88"/>
      <c r="ITM1" s="88"/>
      <c r="ITN1" s="88"/>
      <c r="ITO1" s="88"/>
      <c r="ITP1" s="88"/>
      <c r="ITQ1" s="88"/>
      <c r="ITR1" s="88"/>
      <c r="ITS1" s="88"/>
      <c r="ITT1" s="88"/>
      <c r="ITU1" s="88"/>
      <c r="ITV1" s="88"/>
      <c r="ITW1" s="88"/>
      <c r="ITX1" s="88"/>
      <c r="ITY1" s="88"/>
      <c r="ITZ1" s="88"/>
      <c r="IUA1" s="88"/>
      <c r="IUB1" s="88"/>
      <c r="IUC1" s="88"/>
      <c r="IUD1" s="88"/>
      <c r="IUE1" s="88"/>
      <c r="IUF1" s="88"/>
      <c r="IUG1" s="88"/>
      <c r="IUH1" s="88"/>
      <c r="IUI1" s="88"/>
      <c r="IUJ1" s="88"/>
      <c r="IUK1" s="88"/>
      <c r="IUL1" s="88"/>
      <c r="IUM1" s="88"/>
      <c r="IUN1" s="88"/>
      <c r="IUO1" s="88"/>
      <c r="IUP1" s="88"/>
      <c r="IUQ1" s="88"/>
      <c r="IUR1" s="88"/>
      <c r="IUS1" s="88"/>
      <c r="IUT1" s="88"/>
      <c r="IUU1" s="88"/>
      <c r="IUV1" s="88"/>
      <c r="IUW1" s="88"/>
      <c r="IUX1" s="88"/>
      <c r="IUY1" s="88"/>
      <c r="IUZ1" s="88"/>
      <c r="IVA1" s="88"/>
      <c r="IVB1" s="88"/>
      <c r="IVC1" s="88"/>
      <c r="IVD1" s="88"/>
      <c r="IVE1" s="88"/>
      <c r="IVF1" s="88"/>
      <c r="IVG1" s="88"/>
      <c r="IVH1" s="88"/>
      <c r="IVI1" s="88"/>
      <c r="IVJ1" s="88"/>
      <c r="IVK1" s="88"/>
      <c r="IVL1" s="88"/>
      <c r="IVM1" s="88"/>
      <c r="IVN1" s="88"/>
      <c r="IVO1" s="88"/>
      <c r="IVP1" s="88"/>
      <c r="IVQ1" s="88"/>
      <c r="IVR1" s="88"/>
      <c r="IVS1" s="88"/>
      <c r="IVT1" s="88"/>
      <c r="IVU1" s="88"/>
      <c r="IVV1" s="88"/>
      <c r="IVW1" s="88"/>
      <c r="IVX1" s="88"/>
      <c r="IVY1" s="88"/>
      <c r="IVZ1" s="88"/>
      <c r="IWA1" s="88"/>
      <c r="IWB1" s="88"/>
      <c r="IWC1" s="88"/>
      <c r="IWD1" s="88"/>
      <c r="IWE1" s="88"/>
      <c r="IWF1" s="88"/>
      <c r="IWG1" s="88"/>
      <c r="IWH1" s="88"/>
      <c r="IWI1" s="88"/>
      <c r="IWJ1" s="88"/>
      <c r="IWK1" s="88"/>
      <c r="IWL1" s="88"/>
      <c r="IWM1" s="88"/>
      <c r="IWN1" s="88"/>
      <c r="IWO1" s="88"/>
      <c r="IWP1" s="88"/>
      <c r="IWQ1" s="88"/>
      <c r="IWR1" s="88"/>
      <c r="IWS1" s="88"/>
      <c r="IWT1" s="88"/>
      <c r="IWU1" s="88"/>
      <c r="IWV1" s="88"/>
      <c r="IWW1" s="88"/>
      <c r="IWX1" s="88"/>
      <c r="IWY1" s="88"/>
      <c r="IWZ1" s="88"/>
      <c r="IXA1" s="88"/>
      <c r="IXB1" s="88"/>
      <c r="IXC1" s="88"/>
      <c r="IXD1" s="88"/>
      <c r="IXE1" s="88"/>
      <c r="IXF1" s="88"/>
      <c r="IXG1" s="88"/>
      <c r="IXH1" s="88"/>
      <c r="IXI1" s="88"/>
      <c r="IXJ1" s="88"/>
      <c r="IXK1" s="88"/>
      <c r="IXL1" s="88"/>
      <c r="IXM1" s="88"/>
      <c r="IXN1" s="88"/>
      <c r="IXO1" s="88"/>
      <c r="IXP1" s="88"/>
      <c r="IXQ1" s="88"/>
      <c r="IXR1" s="88"/>
      <c r="IXS1" s="88"/>
      <c r="IXT1" s="88"/>
      <c r="IXU1" s="88"/>
      <c r="IXV1" s="88"/>
      <c r="IXW1" s="88"/>
      <c r="IXX1" s="88"/>
      <c r="IXY1" s="88"/>
      <c r="IXZ1" s="88"/>
      <c r="IYA1" s="88"/>
      <c r="IYB1" s="88"/>
      <c r="IYC1" s="88"/>
      <c r="IYD1" s="88"/>
      <c r="IYE1" s="88"/>
      <c r="IYF1" s="88"/>
      <c r="IYG1" s="88"/>
      <c r="IYH1" s="88"/>
      <c r="IYI1" s="88"/>
      <c r="IYJ1" s="88"/>
      <c r="IYK1" s="88"/>
      <c r="IYL1" s="88"/>
      <c r="IYM1" s="88"/>
      <c r="IYN1" s="88"/>
      <c r="IYO1" s="88"/>
      <c r="IYP1" s="88"/>
      <c r="IYQ1" s="88"/>
      <c r="IYR1" s="88"/>
      <c r="IYS1" s="88"/>
      <c r="IYT1" s="88"/>
      <c r="IYU1" s="88"/>
      <c r="IYV1" s="88"/>
      <c r="IYW1" s="88"/>
      <c r="IYX1" s="88"/>
      <c r="IYY1" s="88"/>
      <c r="IYZ1" s="88"/>
      <c r="IZA1" s="88"/>
      <c r="IZB1" s="88"/>
      <c r="IZC1" s="88"/>
      <c r="IZD1" s="88"/>
      <c r="IZE1" s="88"/>
      <c r="IZF1" s="88"/>
      <c r="IZG1" s="88"/>
      <c r="IZH1" s="88"/>
      <c r="IZI1" s="88"/>
      <c r="IZJ1" s="88"/>
      <c r="IZK1" s="88"/>
      <c r="IZL1" s="88"/>
      <c r="IZM1" s="88"/>
      <c r="IZN1" s="88"/>
      <c r="IZO1" s="88"/>
      <c r="IZP1" s="88"/>
      <c r="IZQ1" s="88"/>
      <c r="IZR1" s="88"/>
      <c r="IZS1" s="88"/>
      <c r="IZT1" s="88"/>
      <c r="IZU1" s="88"/>
      <c r="IZV1" s="88"/>
      <c r="IZW1" s="88"/>
      <c r="IZX1" s="88"/>
      <c r="IZY1" s="88"/>
      <c r="IZZ1" s="88"/>
      <c r="JAA1" s="88"/>
      <c r="JAB1" s="88"/>
      <c r="JAC1" s="88"/>
      <c r="JAD1" s="88"/>
      <c r="JAE1" s="88"/>
      <c r="JAF1" s="88"/>
      <c r="JAG1" s="88"/>
      <c r="JAH1" s="88"/>
      <c r="JAI1" s="88"/>
      <c r="JAJ1" s="88"/>
      <c r="JAK1" s="88"/>
      <c r="JAL1" s="88"/>
      <c r="JAM1" s="88"/>
      <c r="JAN1" s="88"/>
      <c r="JAO1" s="88"/>
      <c r="JAP1" s="88"/>
      <c r="JAQ1" s="88"/>
      <c r="JAR1" s="88"/>
      <c r="JAS1" s="88"/>
      <c r="JAT1" s="88"/>
      <c r="JAU1" s="88"/>
      <c r="JAV1" s="88"/>
      <c r="JAW1" s="88"/>
      <c r="JAX1" s="88"/>
      <c r="JAY1" s="88"/>
      <c r="JAZ1" s="88"/>
      <c r="JBA1" s="88"/>
      <c r="JBB1" s="88"/>
      <c r="JBC1" s="88"/>
      <c r="JBD1" s="88"/>
      <c r="JBE1" s="88"/>
      <c r="JBF1" s="88"/>
      <c r="JBG1" s="88"/>
      <c r="JBH1" s="88"/>
      <c r="JBI1" s="88"/>
      <c r="JBJ1" s="88"/>
      <c r="JBK1" s="88"/>
      <c r="JBL1" s="88"/>
      <c r="JBM1" s="88"/>
      <c r="JBN1" s="88"/>
      <c r="JBO1" s="88"/>
      <c r="JBP1" s="88"/>
      <c r="JBQ1" s="88"/>
      <c r="JBR1" s="88"/>
      <c r="JBS1" s="88"/>
      <c r="JBT1" s="88"/>
      <c r="JBU1" s="88"/>
      <c r="JBV1" s="88"/>
      <c r="JBW1" s="88"/>
      <c r="JBX1" s="88"/>
      <c r="JBY1" s="88"/>
      <c r="JBZ1" s="88"/>
      <c r="JCA1" s="88"/>
      <c r="JCB1" s="88"/>
      <c r="JCC1" s="88"/>
      <c r="JCD1" s="88"/>
      <c r="JCE1" s="88"/>
      <c r="JCF1" s="88"/>
      <c r="JCG1" s="88"/>
      <c r="JCH1" s="88"/>
      <c r="JCI1" s="88"/>
      <c r="JCJ1" s="88"/>
      <c r="JCK1" s="88"/>
      <c r="JCL1" s="88"/>
      <c r="JCM1" s="88"/>
      <c r="JCN1" s="88"/>
      <c r="JCO1" s="88"/>
      <c r="JCP1" s="88"/>
      <c r="JCQ1" s="88"/>
      <c r="JCR1" s="88"/>
      <c r="JCS1" s="88"/>
      <c r="JCT1" s="88"/>
      <c r="JCU1" s="88"/>
      <c r="JCV1" s="88"/>
      <c r="JCW1" s="88"/>
      <c r="JCX1" s="88"/>
      <c r="JCY1" s="88"/>
      <c r="JCZ1" s="88"/>
      <c r="JDA1" s="88"/>
      <c r="JDB1" s="88"/>
      <c r="JDC1" s="88"/>
      <c r="JDD1" s="88"/>
      <c r="JDE1" s="88"/>
      <c r="JDF1" s="88"/>
      <c r="JDG1" s="88"/>
      <c r="JDH1" s="88"/>
      <c r="JDI1" s="88"/>
      <c r="JDJ1" s="88"/>
      <c r="JDK1" s="88"/>
      <c r="JDL1" s="88"/>
      <c r="JDM1" s="88"/>
      <c r="JDN1" s="88"/>
      <c r="JDO1" s="88"/>
      <c r="JDP1" s="88"/>
      <c r="JDQ1" s="88"/>
      <c r="JDR1" s="88"/>
      <c r="JDS1" s="88"/>
      <c r="JDT1" s="88"/>
      <c r="JDU1" s="88"/>
      <c r="JDV1" s="88"/>
      <c r="JDW1" s="88"/>
      <c r="JDX1" s="88"/>
      <c r="JDY1" s="88"/>
      <c r="JDZ1" s="88"/>
      <c r="JEA1" s="88"/>
      <c r="JEB1" s="88"/>
      <c r="JEC1" s="88"/>
      <c r="JED1" s="88"/>
      <c r="JEE1" s="88"/>
      <c r="JEF1" s="88"/>
      <c r="JEG1" s="88"/>
      <c r="JEH1" s="88"/>
      <c r="JEI1" s="88"/>
      <c r="JEJ1" s="88"/>
      <c r="JEK1" s="88"/>
      <c r="JEL1" s="88"/>
      <c r="JEM1" s="88"/>
      <c r="JEN1" s="88"/>
      <c r="JEO1" s="88"/>
      <c r="JEP1" s="88"/>
      <c r="JEQ1" s="88"/>
      <c r="JER1" s="88"/>
      <c r="JES1" s="88"/>
      <c r="JET1" s="88"/>
      <c r="JEU1" s="88"/>
      <c r="JEV1" s="88"/>
      <c r="JEW1" s="88"/>
      <c r="JEX1" s="88"/>
      <c r="JEY1" s="88"/>
      <c r="JEZ1" s="88"/>
      <c r="JFA1" s="88"/>
      <c r="JFB1" s="88"/>
      <c r="JFC1" s="88"/>
      <c r="JFD1" s="88"/>
      <c r="JFE1" s="88"/>
      <c r="JFF1" s="88"/>
      <c r="JFG1" s="88"/>
      <c r="JFH1" s="88"/>
      <c r="JFI1" s="88"/>
      <c r="JFJ1" s="88"/>
      <c r="JFK1" s="88"/>
      <c r="JFL1" s="88"/>
      <c r="JFM1" s="88"/>
      <c r="JFN1" s="88"/>
      <c r="JFO1" s="88"/>
      <c r="JFP1" s="88"/>
      <c r="JFQ1" s="88"/>
      <c r="JFR1" s="88"/>
      <c r="JFS1" s="88"/>
      <c r="JFT1" s="88"/>
      <c r="JFU1" s="88"/>
      <c r="JFV1" s="88"/>
      <c r="JFW1" s="88"/>
      <c r="JFX1" s="88"/>
      <c r="JFY1" s="88"/>
      <c r="JFZ1" s="88"/>
      <c r="JGA1" s="88"/>
      <c r="JGB1" s="88"/>
      <c r="JGC1" s="88"/>
      <c r="JGD1" s="88"/>
      <c r="JGE1" s="88"/>
      <c r="JGF1" s="88"/>
      <c r="JGG1" s="88"/>
      <c r="JGH1" s="88"/>
      <c r="JGI1" s="88"/>
      <c r="JGJ1" s="88"/>
      <c r="JGK1" s="88"/>
      <c r="JGL1" s="88"/>
      <c r="JGM1" s="88"/>
      <c r="JGN1" s="88"/>
      <c r="JGO1" s="88"/>
      <c r="JGP1" s="88"/>
      <c r="JGQ1" s="88"/>
      <c r="JGR1" s="88"/>
      <c r="JGS1" s="88"/>
      <c r="JGT1" s="88"/>
      <c r="JGU1" s="88"/>
      <c r="JGV1" s="88"/>
      <c r="JGW1" s="88"/>
      <c r="JGX1" s="88"/>
      <c r="JGY1" s="88"/>
      <c r="JGZ1" s="88"/>
      <c r="JHA1" s="88"/>
      <c r="JHB1" s="88"/>
      <c r="JHC1" s="88"/>
      <c r="JHD1" s="88"/>
      <c r="JHE1" s="88"/>
      <c r="JHF1" s="88"/>
      <c r="JHG1" s="88"/>
      <c r="JHH1" s="88"/>
      <c r="JHI1" s="88"/>
      <c r="JHJ1" s="88"/>
      <c r="JHK1" s="88"/>
      <c r="JHL1" s="88"/>
      <c r="JHM1" s="88"/>
      <c r="JHN1" s="88"/>
      <c r="JHO1" s="88"/>
      <c r="JHP1" s="88"/>
      <c r="JHQ1" s="88"/>
      <c r="JHR1" s="88"/>
      <c r="JHS1" s="88"/>
      <c r="JHT1" s="88"/>
      <c r="JHU1" s="88"/>
      <c r="JHV1" s="88"/>
      <c r="JHW1" s="88"/>
      <c r="JHX1" s="88"/>
      <c r="JHY1" s="88"/>
      <c r="JHZ1" s="88"/>
      <c r="JIA1" s="88"/>
      <c r="JIB1" s="88"/>
      <c r="JIC1" s="88"/>
      <c r="JID1" s="88"/>
      <c r="JIE1" s="88"/>
      <c r="JIF1" s="88"/>
      <c r="JIG1" s="88"/>
      <c r="JIH1" s="88"/>
      <c r="JII1" s="88"/>
      <c r="JIJ1" s="88"/>
      <c r="JIK1" s="88"/>
      <c r="JIL1" s="88"/>
      <c r="JIM1" s="88"/>
      <c r="JIN1" s="88"/>
      <c r="JIO1" s="88"/>
      <c r="JIP1" s="88"/>
      <c r="JIQ1" s="88"/>
      <c r="JIR1" s="88"/>
      <c r="JIS1" s="88"/>
      <c r="JIT1" s="88"/>
      <c r="JIU1" s="88"/>
      <c r="JIV1" s="88"/>
      <c r="JIW1" s="88"/>
      <c r="JIX1" s="88"/>
      <c r="JIY1" s="88"/>
      <c r="JIZ1" s="88"/>
      <c r="JJA1" s="88"/>
      <c r="JJB1" s="88"/>
      <c r="JJC1" s="88"/>
      <c r="JJD1" s="88"/>
      <c r="JJE1" s="88"/>
      <c r="JJF1" s="88"/>
      <c r="JJG1" s="88"/>
      <c r="JJH1" s="88"/>
      <c r="JJI1" s="88"/>
      <c r="JJJ1" s="88"/>
      <c r="JJK1" s="88"/>
      <c r="JJL1" s="88"/>
      <c r="JJM1" s="88"/>
      <c r="JJN1" s="88"/>
      <c r="JJO1" s="88"/>
      <c r="JJP1" s="88"/>
      <c r="JJQ1" s="88"/>
      <c r="JJR1" s="88"/>
      <c r="JJS1" s="88"/>
      <c r="JJT1" s="88"/>
      <c r="JJU1" s="88"/>
      <c r="JJV1" s="88"/>
      <c r="JJW1" s="88"/>
      <c r="JJX1" s="88"/>
      <c r="JJY1" s="88"/>
      <c r="JJZ1" s="88"/>
      <c r="JKA1" s="88"/>
      <c r="JKB1" s="88"/>
      <c r="JKC1" s="88"/>
      <c r="JKD1" s="88"/>
      <c r="JKE1" s="88"/>
      <c r="JKF1" s="88"/>
      <c r="JKG1" s="88"/>
      <c r="JKH1" s="88"/>
      <c r="JKI1" s="88"/>
      <c r="JKJ1" s="88"/>
      <c r="JKK1" s="88"/>
      <c r="JKL1" s="88"/>
      <c r="JKM1" s="88"/>
      <c r="JKN1" s="88"/>
      <c r="JKO1" s="88"/>
      <c r="JKP1" s="88"/>
      <c r="JKQ1" s="88"/>
      <c r="JKR1" s="88"/>
      <c r="JKS1" s="88"/>
      <c r="JKT1" s="88"/>
      <c r="JKU1" s="88"/>
      <c r="JKV1" s="88"/>
      <c r="JKW1" s="88"/>
      <c r="JKX1" s="88"/>
      <c r="JKY1" s="88"/>
      <c r="JKZ1" s="88"/>
      <c r="JLA1" s="88"/>
      <c r="JLB1" s="88"/>
      <c r="JLC1" s="88"/>
      <c r="JLD1" s="88"/>
      <c r="JLE1" s="88"/>
      <c r="JLF1" s="88"/>
      <c r="JLG1" s="88"/>
      <c r="JLH1" s="88"/>
      <c r="JLI1" s="88"/>
      <c r="JLJ1" s="88"/>
      <c r="JLK1" s="88"/>
      <c r="JLL1" s="88"/>
      <c r="JLM1" s="88"/>
      <c r="JLN1" s="88"/>
      <c r="JLO1" s="88"/>
      <c r="JLP1" s="88"/>
      <c r="JLQ1" s="88"/>
      <c r="JLR1" s="88"/>
      <c r="JLS1" s="88"/>
      <c r="JLT1" s="88"/>
      <c r="JLU1" s="88"/>
      <c r="JLV1" s="88"/>
      <c r="JLW1" s="88"/>
      <c r="JLX1" s="88"/>
      <c r="JLY1" s="88"/>
      <c r="JLZ1" s="88"/>
      <c r="JMA1" s="88"/>
      <c r="JMB1" s="88"/>
      <c r="JMC1" s="88"/>
      <c r="JMD1" s="88"/>
      <c r="JME1" s="88"/>
      <c r="JMF1" s="88"/>
      <c r="JMG1" s="88"/>
      <c r="JMH1" s="88"/>
      <c r="JMI1" s="88"/>
      <c r="JMJ1" s="88"/>
      <c r="JMK1" s="88"/>
      <c r="JML1" s="88"/>
      <c r="JMM1" s="88"/>
      <c r="JMN1" s="88"/>
      <c r="JMO1" s="88"/>
      <c r="JMP1" s="88"/>
      <c r="JMQ1" s="88"/>
      <c r="JMR1" s="88"/>
      <c r="JMS1" s="88"/>
      <c r="JMT1" s="88"/>
      <c r="JMU1" s="88"/>
      <c r="JMV1" s="88"/>
      <c r="JMW1" s="88"/>
      <c r="JMX1" s="88"/>
      <c r="JMY1" s="88"/>
      <c r="JMZ1" s="88"/>
      <c r="JNA1" s="88"/>
      <c r="JNB1" s="88"/>
      <c r="JNC1" s="88"/>
      <c r="JND1" s="88"/>
      <c r="JNE1" s="88"/>
      <c r="JNF1" s="88"/>
      <c r="JNG1" s="88"/>
      <c r="JNH1" s="88"/>
      <c r="JNI1" s="88"/>
      <c r="JNJ1" s="88"/>
      <c r="JNK1" s="88"/>
      <c r="JNL1" s="88"/>
      <c r="JNM1" s="88"/>
      <c r="JNN1" s="88"/>
      <c r="JNO1" s="88"/>
      <c r="JNP1" s="88"/>
      <c r="JNQ1" s="88"/>
      <c r="JNR1" s="88"/>
      <c r="JNS1" s="88"/>
      <c r="JNT1" s="88"/>
      <c r="JNU1" s="88"/>
      <c r="JNV1" s="88"/>
      <c r="JNW1" s="88"/>
      <c r="JNX1" s="88"/>
      <c r="JNY1" s="88"/>
      <c r="JNZ1" s="88"/>
      <c r="JOA1" s="88"/>
      <c r="JOB1" s="88"/>
      <c r="JOC1" s="88"/>
      <c r="JOD1" s="88"/>
      <c r="JOE1" s="88"/>
      <c r="JOF1" s="88"/>
      <c r="JOG1" s="88"/>
      <c r="JOH1" s="88"/>
      <c r="JOI1" s="88"/>
      <c r="JOJ1" s="88"/>
      <c r="JOK1" s="88"/>
      <c r="JOL1" s="88"/>
      <c r="JOM1" s="88"/>
      <c r="JON1" s="88"/>
      <c r="JOO1" s="88"/>
      <c r="JOP1" s="88"/>
      <c r="JOQ1" s="88"/>
      <c r="JOR1" s="88"/>
      <c r="JOS1" s="88"/>
      <c r="JOT1" s="88"/>
      <c r="JOU1" s="88"/>
      <c r="JOV1" s="88"/>
      <c r="JOW1" s="88"/>
      <c r="JOX1" s="88"/>
      <c r="JOY1" s="88"/>
      <c r="JOZ1" s="88"/>
      <c r="JPA1" s="88"/>
      <c r="JPB1" s="88"/>
      <c r="JPC1" s="88"/>
      <c r="JPD1" s="88"/>
      <c r="JPE1" s="88"/>
      <c r="JPF1" s="88"/>
      <c r="JPG1" s="88"/>
      <c r="JPH1" s="88"/>
      <c r="JPI1" s="88"/>
      <c r="JPJ1" s="88"/>
      <c r="JPK1" s="88"/>
      <c r="JPL1" s="88"/>
      <c r="JPM1" s="88"/>
      <c r="JPN1" s="88"/>
      <c r="JPO1" s="88"/>
      <c r="JPP1" s="88"/>
      <c r="JPQ1" s="88"/>
      <c r="JPR1" s="88"/>
      <c r="JPS1" s="88"/>
      <c r="JPT1" s="88"/>
      <c r="JPU1" s="88"/>
      <c r="JPV1" s="88"/>
      <c r="JPW1" s="88"/>
      <c r="JPX1" s="88"/>
      <c r="JPY1" s="88"/>
      <c r="JPZ1" s="88"/>
      <c r="JQA1" s="88"/>
      <c r="JQB1" s="88"/>
      <c r="JQC1" s="88"/>
      <c r="JQD1" s="88"/>
      <c r="JQE1" s="88"/>
      <c r="JQF1" s="88"/>
      <c r="JQG1" s="88"/>
      <c r="JQH1" s="88"/>
      <c r="JQI1" s="88"/>
      <c r="JQJ1" s="88"/>
      <c r="JQK1" s="88"/>
      <c r="JQL1" s="88"/>
      <c r="JQM1" s="88"/>
      <c r="JQN1" s="88"/>
      <c r="JQO1" s="88"/>
      <c r="JQP1" s="88"/>
      <c r="JQQ1" s="88"/>
      <c r="JQR1" s="88"/>
      <c r="JQS1" s="88"/>
      <c r="JQT1" s="88"/>
      <c r="JQU1" s="88"/>
      <c r="JQV1" s="88"/>
      <c r="JQW1" s="88"/>
      <c r="JQX1" s="88"/>
      <c r="JQY1" s="88"/>
      <c r="JQZ1" s="88"/>
      <c r="JRA1" s="88"/>
      <c r="JRB1" s="88"/>
      <c r="JRC1" s="88"/>
      <c r="JRD1" s="88"/>
      <c r="JRE1" s="88"/>
      <c r="JRF1" s="88"/>
      <c r="JRG1" s="88"/>
      <c r="JRH1" s="88"/>
      <c r="JRI1" s="88"/>
      <c r="JRJ1" s="88"/>
      <c r="JRK1" s="88"/>
      <c r="JRL1" s="88"/>
      <c r="JRM1" s="88"/>
      <c r="JRN1" s="88"/>
      <c r="JRO1" s="88"/>
      <c r="JRP1" s="88"/>
      <c r="JRQ1" s="88"/>
      <c r="JRR1" s="88"/>
      <c r="JRS1" s="88"/>
      <c r="JRT1" s="88"/>
      <c r="JRU1" s="88"/>
      <c r="JRV1" s="88"/>
      <c r="JRW1" s="88"/>
      <c r="JRX1" s="88"/>
      <c r="JRY1" s="88"/>
      <c r="JRZ1" s="88"/>
      <c r="JSA1" s="88"/>
      <c r="JSB1" s="88"/>
      <c r="JSC1" s="88"/>
      <c r="JSD1" s="88"/>
      <c r="JSE1" s="88"/>
      <c r="JSF1" s="88"/>
      <c r="JSG1" s="88"/>
      <c r="JSH1" s="88"/>
      <c r="JSI1" s="88"/>
      <c r="JSJ1" s="88"/>
      <c r="JSK1" s="88"/>
      <c r="JSL1" s="88"/>
      <c r="JSM1" s="88"/>
      <c r="JSN1" s="88"/>
      <c r="JSO1" s="88"/>
      <c r="JSP1" s="88"/>
      <c r="JSQ1" s="88"/>
      <c r="JSR1" s="88"/>
      <c r="JSS1" s="88"/>
      <c r="JST1" s="88"/>
      <c r="JSU1" s="88"/>
      <c r="JSV1" s="88"/>
      <c r="JSW1" s="88"/>
      <c r="JSX1" s="88"/>
      <c r="JSY1" s="88"/>
      <c r="JSZ1" s="88"/>
      <c r="JTA1" s="88"/>
      <c r="JTB1" s="88"/>
      <c r="JTC1" s="88"/>
      <c r="JTD1" s="88"/>
      <c r="JTE1" s="88"/>
      <c r="JTF1" s="88"/>
      <c r="JTG1" s="88"/>
      <c r="JTH1" s="88"/>
      <c r="JTI1" s="88"/>
      <c r="JTJ1" s="88"/>
      <c r="JTK1" s="88"/>
      <c r="JTL1" s="88"/>
      <c r="JTM1" s="88"/>
      <c r="JTN1" s="88"/>
      <c r="JTO1" s="88"/>
      <c r="JTP1" s="88"/>
      <c r="JTQ1" s="88"/>
      <c r="JTR1" s="88"/>
      <c r="JTS1" s="88"/>
      <c r="JTT1" s="88"/>
      <c r="JTU1" s="88"/>
      <c r="JTV1" s="88"/>
      <c r="JTW1" s="88"/>
      <c r="JTX1" s="88"/>
      <c r="JTY1" s="88"/>
      <c r="JTZ1" s="88"/>
      <c r="JUA1" s="88"/>
      <c r="JUB1" s="88"/>
      <c r="JUC1" s="88"/>
      <c r="JUD1" s="88"/>
      <c r="JUE1" s="88"/>
      <c r="JUF1" s="88"/>
      <c r="JUG1" s="88"/>
      <c r="JUH1" s="88"/>
      <c r="JUI1" s="88"/>
      <c r="JUJ1" s="88"/>
      <c r="JUK1" s="88"/>
      <c r="JUL1" s="88"/>
      <c r="JUM1" s="88"/>
      <c r="JUN1" s="88"/>
      <c r="JUO1" s="88"/>
      <c r="JUP1" s="88"/>
      <c r="JUQ1" s="88"/>
      <c r="JUR1" s="88"/>
      <c r="JUS1" s="88"/>
      <c r="JUT1" s="88"/>
      <c r="JUU1" s="88"/>
      <c r="JUV1" s="88"/>
      <c r="JUW1" s="88"/>
      <c r="JUX1" s="88"/>
      <c r="JUY1" s="88"/>
      <c r="JUZ1" s="88"/>
      <c r="JVA1" s="88"/>
      <c r="JVB1" s="88"/>
      <c r="JVC1" s="88"/>
      <c r="JVD1" s="88"/>
      <c r="JVE1" s="88"/>
      <c r="JVF1" s="88"/>
      <c r="JVG1" s="88"/>
      <c r="JVH1" s="88"/>
      <c r="JVI1" s="88"/>
      <c r="JVJ1" s="88"/>
      <c r="JVK1" s="88"/>
      <c r="JVL1" s="88"/>
      <c r="JVM1" s="88"/>
      <c r="JVN1" s="88"/>
      <c r="JVO1" s="88"/>
      <c r="JVP1" s="88"/>
      <c r="JVQ1" s="88"/>
      <c r="JVR1" s="88"/>
      <c r="JVS1" s="88"/>
      <c r="JVT1" s="88"/>
      <c r="JVU1" s="88"/>
      <c r="JVV1" s="88"/>
      <c r="JVW1" s="88"/>
      <c r="JVX1" s="88"/>
      <c r="JVY1" s="88"/>
      <c r="JVZ1" s="88"/>
      <c r="JWA1" s="88"/>
      <c r="JWB1" s="88"/>
      <c r="JWC1" s="88"/>
      <c r="JWD1" s="88"/>
      <c r="JWE1" s="88"/>
      <c r="JWF1" s="88"/>
      <c r="JWG1" s="88"/>
      <c r="JWH1" s="88"/>
      <c r="JWI1" s="88"/>
      <c r="JWJ1" s="88"/>
      <c r="JWK1" s="88"/>
      <c r="JWL1" s="88"/>
      <c r="JWM1" s="88"/>
      <c r="JWN1" s="88"/>
      <c r="JWO1" s="88"/>
      <c r="JWP1" s="88"/>
      <c r="JWQ1" s="88"/>
      <c r="JWR1" s="88"/>
      <c r="JWS1" s="88"/>
      <c r="JWT1" s="88"/>
      <c r="JWU1" s="88"/>
      <c r="JWV1" s="88"/>
      <c r="JWW1" s="88"/>
      <c r="JWX1" s="88"/>
      <c r="JWY1" s="88"/>
      <c r="JWZ1" s="88"/>
      <c r="JXA1" s="88"/>
      <c r="JXB1" s="88"/>
      <c r="JXC1" s="88"/>
      <c r="JXD1" s="88"/>
      <c r="JXE1" s="88"/>
      <c r="JXF1" s="88"/>
      <c r="JXG1" s="88"/>
      <c r="JXH1" s="88"/>
      <c r="JXI1" s="88"/>
      <c r="JXJ1" s="88"/>
      <c r="JXK1" s="88"/>
      <c r="JXL1" s="88"/>
      <c r="JXM1" s="88"/>
      <c r="JXN1" s="88"/>
      <c r="JXO1" s="88"/>
      <c r="JXP1" s="88"/>
      <c r="JXQ1" s="88"/>
      <c r="JXR1" s="88"/>
      <c r="JXS1" s="88"/>
      <c r="JXT1" s="88"/>
      <c r="JXU1" s="88"/>
      <c r="JXV1" s="88"/>
      <c r="JXW1" s="88"/>
      <c r="JXX1" s="88"/>
      <c r="JXY1" s="88"/>
      <c r="JXZ1" s="88"/>
      <c r="JYA1" s="88"/>
      <c r="JYB1" s="88"/>
      <c r="JYC1" s="88"/>
      <c r="JYD1" s="88"/>
      <c r="JYE1" s="88"/>
      <c r="JYF1" s="88"/>
      <c r="JYG1" s="88"/>
      <c r="JYH1" s="88"/>
      <c r="JYI1" s="88"/>
      <c r="JYJ1" s="88"/>
      <c r="JYK1" s="88"/>
      <c r="JYL1" s="88"/>
      <c r="JYM1" s="88"/>
      <c r="JYN1" s="88"/>
      <c r="JYO1" s="88"/>
      <c r="JYP1" s="88"/>
      <c r="JYQ1" s="88"/>
      <c r="JYR1" s="88"/>
      <c r="JYS1" s="88"/>
      <c r="JYT1" s="88"/>
      <c r="JYU1" s="88"/>
      <c r="JYV1" s="88"/>
      <c r="JYW1" s="88"/>
      <c r="JYX1" s="88"/>
      <c r="JYY1" s="88"/>
      <c r="JYZ1" s="88"/>
      <c r="JZA1" s="88"/>
      <c r="JZB1" s="88"/>
      <c r="JZC1" s="88"/>
      <c r="JZD1" s="88"/>
      <c r="JZE1" s="88"/>
      <c r="JZF1" s="88"/>
      <c r="JZG1" s="88"/>
      <c r="JZH1" s="88"/>
      <c r="JZI1" s="88"/>
      <c r="JZJ1" s="88"/>
      <c r="JZK1" s="88"/>
      <c r="JZL1" s="88"/>
      <c r="JZM1" s="88"/>
      <c r="JZN1" s="88"/>
      <c r="JZO1" s="88"/>
      <c r="JZP1" s="88"/>
      <c r="JZQ1" s="88"/>
      <c r="JZR1" s="88"/>
      <c r="JZS1" s="88"/>
      <c r="JZT1" s="88"/>
      <c r="JZU1" s="88"/>
      <c r="JZV1" s="88"/>
      <c r="JZW1" s="88"/>
      <c r="JZX1" s="88"/>
      <c r="JZY1" s="88"/>
      <c r="JZZ1" s="88"/>
      <c r="KAA1" s="88"/>
      <c r="KAB1" s="88"/>
      <c r="KAC1" s="88"/>
      <c r="KAD1" s="88"/>
      <c r="KAE1" s="88"/>
      <c r="KAF1" s="88"/>
      <c r="KAG1" s="88"/>
      <c r="KAH1" s="88"/>
      <c r="KAI1" s="88"/>
      <c r="KAJ1" s="88"/>
      <c r="KAK1" s="88"/>
      <c r="KAL1" s="88"/>
      <c r="KAM1" s="88"/>
      <c r="KAN1" s="88"/>
      <c r="KAO1" s="88"/>
      <c r="KAP1" s="88"/>
      <c r="KAQ1" s="88"/>
      <c r="KAR1" s="88"/>
      <c r="KAS1" s="88"/>
      <c r="KAT1" s="88"/>
      <c r="KAU1" s="88"/>
      <c r="KAV1" s="88"/>
      <c r="KAW1" s="88"/>
      <c r="KAX1" s="88"/>
      <c r="KAY1" s="88"/>
      <c r="KAZ1" s="88"/>
      <c r="KBA1" s="88"/>
      <c r="KBB1" s="88"/>
      <c r="KBC1" s="88"/>
      <c r="KBD1" s="88"/>
      <c r="KBE1" s="88"/>
      <c r="KBF1" s="88"/>
      <c r="KBG1" s="88"/>
      <c r="KBH1" s="88"/>
      <c r="KBI1" s="88"/>
      <c r="KBJ1" s="88"/>
      <c r="KBK1" s="88"/>
      <c r="KBL1" s="88"/>
      <c r="KBM1" s="88"/>
      <c r="KBN1" s="88"/>
      <c r="KBO1" s="88"/>
      <c r="KBP1" s="88"/>
      <c r="KBQ1" s="88"/>
      <c r="KBR1" s="88"/>
      <c r="KBS1" s="88"/>
      <c r="KBT1" s="88"/>
      <c r="KBU1" s="88"/>
      <c r="KBV1" s="88"/>
      <c r="KBW1" s="88"/>
      <c r="KBX1" s="88"/>
      <c r="KBY1" s="88"/>
      <c r="KBZ1" s="88"/>
      <c r="KCA1" s="88"/>
      <c r="KCB1" s="88"/>
      <c r="KCC1" s="88"/>
      <c r="KCD1" s="88"/>
      <c r="KCE1" s="88"/>
      <c r="KCF1" s="88"/>
      <c r="KCG1" s="88"/>
      <c r="KCH1" s="88"/>
      <c r="KCI1" s="88"/>
      <c r="KCJ1" s="88"/>
      <c r="KCK1" s="88"/>
      <c r="KCL1" s="88"/>
      <c r="KCM1" s="88"/>
      <c r="KCN1" s="88"/>
      <c r="KCO1" s="88"/>
      <c r="KCP1" s="88"/>
      <c r="KCQ1" s="88"/>
      <c r="KCR1" s="88"/>
      <c r="KCS1" s="88"/>
      <c r="KCT1" s="88"/>
      <c r="KCU1" s="88"/>
      <c r="KCV1" s="88"/>
      <c r="KCW1" s="88"/>
      <c r="KCX1" s="88"/>
      <c r="KCY1" s="88"/>
      <c r="KCZ1" s="88"/>
      <c r="KDA1" s="88"/>
      <c r="KDB1" s="88"/>
      <c r="KDC1" s="88"/>
      <c r="KDD1" s="88"/>
      <c r="KDE1" s="88"/>
      <c r="KDF1" s="88"/>
      <c r="KDG1" s="88"/>
      <c r="KDH1" s="88"/>
      <c r="KDI1" s="88"/>
      <c r="KDJ1" s="88"/>
      <c r="KDK1" s="88"/>
      <c r="KDL1" s="88"/>
      <c r="KDM1" s="88"/>
      <c r="KDN1" s="88"/>
      <c r="KDO1" s="88"/>
      <c r="KDP1" s="88"/>
      <c r="KDQ1" s="88"/>
      <c r="KDR1" s="88"/>
      <c r="KDS1" s="88"/>
      <c r="KDT1" s="88"/>
      <c r="KDU1" s="88"/>
      <c r="KDV1" s="88"/>
      <c r="KDW1" s="88"/>
      <c r="KDX1" s="88"/>
      <c r="KDY1" s="88"/>
      <c r="KDZ1" s="88"/>
      <c r="KEA1" s="88"/>
      <c r="KEB1" s="88"/>
      <c r="KEC1" s="88"/>
      <c r="KED1" s="88"/>
      <c r="KEE1" s="88"/>
      <c r="KEF1" s="88"/>
      <c r="KEG1" s="88"/>
      <c r="KEH1" s="88"/>
      <c r="KEI1" s="88"/>
      <c r="KEJ1" s="88"/>
      <c r="KEK1" s="88"/>
      <c r="KEL1" s="88"/>
      <c r="KEM1" s="88"/>
      <c r="KEN1" s="88"/>
      <c r="KEO1" s="88"/>
      <c r="KEP1" s="88"/>
      <c r="KEQ1" s="88"/>
      <c r="KER1" s="88"/>
      <c r="KES1" s="88"/>
      <c r="KET1" s="88"/>
      <c r="KEU1" s="88"/>
      <c r="KEV1" s="88"/>
      <c r="KEW1" s="88"/>
      <c r="KEX1" s="88"/>
      <c r="KEY1" s="88"/>
      <c r="KEZ1" s="88"/>
      <c r="KFA1" s="88"/>
      <c r="KFB1" s="88"/>
      <c r="KFC1" s="88"/>
      <c r="KFD1" s="88"/>
      <c r="KFE1" s="88"/>
      <c r="KFF1" s="88"/>
      <c r="KFG1" s="88"/>
      <c r="KFH1" s="88"/>
      <c r="KFI1" s="88"/>
      <c r="KFJ1" s="88"/>
      <c r="KFK1" s="88"/>
      <c r="KFL1" s="88"/>
      <c r="KFM1" s="88"/>
      <c r="KFN1" s="88"/>
      <c r="KFO1" s="88"/>
      <c r="KFP1" s="88"/>
      <c r="KFQ1" s="88"/>
      <c r="KFR1" s="88"/>
      <c r="KFS1" s="88"/>
      <c r="KFT1" s="88"/>
      <c r="KFU1" s="88"/>
      <c r="KFV1" s="88"/>
      <c r="KFW1" s="88"/>
      <c r="KFX1" s="88"/>
      <c r="KFY1" s="88"/>
      <c r="KFZ1" s="88"/>
      <c r="KGA1" s="88"/>
      <c r="KGB1" s="88"/>
      <c r="KGC1" s="88"/>
      <c r="KGD1" s="88"/>
      <c r="KGE1" s="88"/>
      <c r="KGF1" s="88"/>
      <c r="KGG1" s="88"/>
      <c r="KGH1" s="88"/>
      <c r="KGI1" s="88"/>
      <c r="KGJ1" s="88"/>
      <c r="KGK1" s="88"/>
      <c r="KGL1" s="88"/>
      <c r="KGM1" s="88"/>
      <c r="KGN1" s="88"/>
      <c r="KGO1" s="88"/>
      <c r="KGP1" s="88"/>
      <c r="KGQ1" s="88"/>
      <c r="KGR1" s="88"/>
      <c r="KGS1" s="88"/>
      <c r="KGT1" s="88"/>
      <c r="KGU1" s="88"/>
      <c r="KGV1" s="88"/>
      <c r="KGW1" s="88"/>
      <c r="KGX1" s="88"/>
      <c r="KGY1" s="88"/>
      <c r="KGZ1" s="88"/>
      <c r="KHA1" s="88"/>
      <c r="KHB1" s="88"/>
      <c r="KHC1" s="88"/>
      <c r="KHD1" s="88"/>
      <c r="KHE1" s="88"/>
      <c r="KHF1" s="88"/>
      <c r="KHG1" s="88"/>
      <c r="KHH1" s="88"/>
      <c r="KHI1" s="88"/>
      <c r="KHJ1" s="88"/>
      <c r="KHK1" s="88"/>
      <c r="KHL1" s="88"/>
      <c r="KHM1" s="88"/>
      <c r="KHN1" s="88"/>
      <c r="KHO1" s="88"/>
      <c r="KHP1" s="88"/>
      <c r="KHQ1" s="88"/>
      <c r="KHR1" s="88"/>
      <c r="KHS1" s="88"/>
      <c r="KHT1" s="88"/>
      <c r="KHU1" s="88"/>
      <c r="KHV1" s="88"/>
      <c r="KHW1" s="88"/>
      <c r="KHX1" s="88"/>
      <c r="KHY1" s="88"/>
      <c r="KHZ1" s="88"/>
      <c r="KIA1" s="88"/>
      <c r="KIB1" s="88"/>
      <c r="KIC1" s="88"/>
      <c r="KID1" s="88"/>
      <c r="KIE1" s="88"/>
      <c r="KIF1" s="88"/>
      <c r="KIG1" s="88"/>
      <c r="KIH1" s="88"/>
      <c r="KII1" s="88"/>
      <c r="KIJ1" s="88"/>
      <c r="KIK1" s="88"/>
      <c r="KIL1" s="88"/>
      <c r="KIM1" s="88"/>
      <c r="KIN1" s="88"/>
      <c r="KIO1" s="88"/>
      <c r="KIP1" s="88"/>
      <c r="KIQ1" s="88"/>
      <c r="KIR1" s="88"/>
      <c r="KIS1" s="88"/>
      <c r="KIT1" s="88"/>
      <c r="KIU1" s="88"/>
      <c r="KIV1" s="88"/>
      <c r="KIW1" s="88"/>
      <c r="KIX1" s="88"/>
      <c r="KIY1" s="88"/>
      <c r="KIZ1" s="88"/>
      <c r="KJA1" s="88"/>
      <c r="KJB1" s="88"/>
      <c r="KJC1" s="88"/>
      <c r="KJD1" s="88"/>
      <c r="KJE1" s="88"/>
      <c r="KJF1" s="88"/>
      <c r="KJG1" s="88"/>
      <c r="KJH1" s="88"/>
      <c r="KJI1" s="88"/>
      <c r="KJJ1" s="88"/>
      <c r="KJK1" s="88"/>
      <c r="KJL1" s="88"/>
      <c r="KJM1" s="88"/>
      <c r="KJN1" s="88"/>
      <c r="KJO1" s="88"/>
      <c r="KJP1" s="88"/>
      <c r="KJQ1" s="88"/>
      <c r="KJR1" s="88"/>
      <c r="KJS1" s="88"/>
      <c r="KJT1" s="88"/>
      <c r="KJU1" s="88"/>
      <c r="KJV1" s="88"/>
      <c r="KJW1" s="88"/>
      <c r="KJX1" s="88"/>
      <c r="KJY1" s="88"/>
      <c r="KJZ1" s="88"/>
      <c r="KKA1" s="88"/>
      <c r="KKB1" s="88"/>
      <c r="KKC1" s="88"/>
      <c r="KKD1" s="88"/>
      <c r="KKE1" s="88"/>
      <c r="KKF1" s="88"/>
      <c r="KKG1" s="88"/>
      <c r="KKH1" s="88"/>
      <c r="KKI1" s="88"/>
      <c r="KKJ1" s="88"/>
      <c r="KKK1" s="88"/>
      <c r="KKL1" s="88"/>
      <c r="KKM1" s="88"/>
      <c r="KKN1" s="88"/>
      <c r="KKO1" s="88"/>
      <c r="KKP1" s="88"/>
      <c r="KKQ1" s="88"/>
      <c r="KKR1" s="88"/>
      <c r="KKS1" s="88"/>
      <c r="KKT1" s="88"/>
      <c r="KKU1" s="88"/>
      <c r="KKV1" s="88"/>
      <c r="KKW1" s="88"/>
      <c r="KKX1" s="88"/>
      <c r="KKY1" s="88"/>
      <c r="KKZ1" s="88"/>
      <c r="KLA1" s="88"/>
      <c r="KLB1" s="88"/>
      <c r="KLC1" s="88"/>
      <c r="KLD1" s="88"/>
      <c r="KLE1" s="88"/>
      <c r="KLF1" s="88"/>
      <c r="KLG1" s="88"/>
      <c r="KLH1" s="88"/>
      <c r="KLI1" s="88"/>
      <c r="KLJ1" s="88"/>
      <c r="KLK1" s="88"/>
      <c r="KLL1" s="88"/>
      <c r="KLM1" s="88"/>
      <c r="KLN1" s="88"/>
      <c r="KLO1" s="88"/>
      <c r="KLP1" s="88"/>
      <c r="KLQ1" s="88"/>
      <c r="KLR1" s="88"/>
      <c r="KLS1" s="88"/>
      <c r="KLT1" s="88"/>
      <c r="KLU1" s="88"/>
      <c r="KLV1" s="88"/>
      <c r="KLW1" s="88"/>
      <c r="KLX1" s="88"/>
      <c r="KLY1" s="88"/>
      <c r="KLZ1" s="88"/>
      <c r="KMA1" s="88"/>
      <c r="KMB1" s="88"/>
      <c r="KMC1" s="88"/>
      <c r="KMD1" s="88"/>
      <c r="KME1" s="88"/>
      <c r="KMF1" s="88"/>
      <c r="KMG1" s="88"/>
      <c r="KMH1" s="88"/>
      <c r="KMI1" s="88"/>
      <c r="KMJ1" s="88"/>
      <c r="KMK1" s="88"/>
      <c r="KML1" s="88"/>
      <c r="KMM1" s="88"/>
      <c r="KMN1" s="88"/>
      <c r="KMO1" s="88"/>
      <c r="KMP1" s="88"/>
      <c r="KMQ1" s="88"/>
      <c r="KMR1" s="88"/>
      <c r="KMS1" s="88"/>
      <c r="KMT1" s="88"/>
      <c r="KMU1" s="88"/>
      <c r="KMV1" s="88"/>
      <c r="KMW1" s="88"/>
      <c r="KMX1" s="88"/>
      <c r="KMY1" s="88"/>
      <c r="KMZ1" s="88"/>
      <c r="KNA1" s="88"/>
      <c r="KNB1" s="88"/>
      <c r="KNC1" s="88"/>
      <c r="KND1" s="88"/>
      <c r="KNE1" s="88"/>
      <c r="KNF1" s="88"/>
      <c r="KNG1" s="88"/>
      <c r="KNH1" s="88"/>
      <c r="KNI1" s="88"/>
      <c r="KNJ1" s="88"/>
      <c r="KNK1" s="88"/>
      <c r="KNL1" s="88"/>
      <c r="KNM1" s="88"/>
      <c r="KNN1" s="88"/>
      <c r="KNO1" s="88"/>
      <c r="KNP1" s="88"/>
      <c r="KNQ1" s="88"/>
      <c r="KNR1" s="88"/>
      <c r="KNS1" s="88"/>
      <c r="KNT1" s="88"/>
      <c r="KNU1" s="88"/>
      <c r="KNV1" s="88"/>
      <c r="KNW1" s="88"/>
      <c r="KNX1" s="88"/>
      <c r="KNY1" s="88"/>
      <c r="KNZ1" s="88"/>
      <c r="KOA1" s="88"/>
      <c r="KOB1" s="88"/>
      <c r="KOC1" s="88"/>
      <c r="KOD1" s="88"/>
      <c r="KOE1" s="88"/>
      <c r="KOF1" s="88"/>
      <c r="KOG1" s="88"/>
      <c r="KOH1" s="88"/>
      <c r="KOI1" s="88"/>
      <c r="KOJ1" s="88"/>
      <c r="KOK1" s="88"/>
      <c r="KOL1" s="88"/>
      <c r="KOM1" s="88"/>
      <c r="KON1" s="88"/>
      <c r="KOO1" s="88"/>
      <c r="KOP1" s="88"/>
      <c r="KOQ1" s="88"/>
      <c r="KOR1" s="88"/>
      <c r="KOS1" s="88"/>
      <c r="KOT1" s="88"/>
      <c r="KOU1" s="88"/>
      <c r="KOV1" s="88"/>
      <c r="KOW1" s="88"/>
      <c r="KOX1" s="88"/>
      <c r="KOY1" s="88"/>
      <c r="KOZ1" s="88"/>
      <c r="KPA1" s="88"/>
      <c r="KPB1" s="88"/>
      <c r="KPC1" s="88"/>
      <c r="KPD1" s="88"/>
      <c r="KPE1" s="88"/>
      <c r="KPF1" s="88"/>
      <c r="KPG1" s="88"/>
      <c r="KPH1" s="88"/>
      <c r="KPI1" s="88"/>
      <c r="KPJ1" s="88"/>
      <c r="KPK1" s="88"/>
      <c r="KPL1" s="88"/>
      <c r="KPM1" s="88"/>
      <c r="KPN1" s="88"/>
      <c r="KPO1" s="88"/>
      <c r="KPP1" s="88"/>
      <c r="KPQ1" s="88"/>
      <c r="KPR1" s="88"/>
      <c r="KPS1" s="88"/>
      <c r="KPT1" s="88"/>
      <c r="KPU1" s="88"/>
      <c r="KPV1" s="88"/>
      <c r="KPW1" s="88"/>
      <c r="KPX1" s="88"/>
      <c r="KPY1" s="88"/>
      <c r="KPZ1" s="88"/>
      <c r="KQA1" s="88"/>
      <c r="KQB1" s="88"/>
      <c r="KQC1" s="88"/>
      <c r="KQD1" s="88"/>
      <c r="KQE1" s="88"/>
      <c r="KQF1" s="88"/>
      <c r="KQG1" s="88"/>
      <c r="KQH1" s="88"/>
      <c r="KQI1" s="88"/>
      <c r="KQJ1" s="88"/>
      <c r="KQK1" s="88"/>
      <c r="KQL1" s="88"/>
      <c r="KQM1" s="88"/>
      <c r="KQN1" s="88"/>
      <c r="KQO1" s="88"/>
      <c r="KQP1" s="88"/>
      <c r="KQQ1" s="88"/>
      <c r="KQR1" s="88"/>
      <c r="KQS1" s="88"/>
      <c r="KQT1" s="88"/>
      <c r="KQU1" s="88"/>
      <c r="KQV1" s="88"/>
      <c r="KQW1" s="88"/>
      <c r="KQX1" s="88"/>
      <c r="KQY1" s="88"/>
      <c r="KQZ1" s="88"/>
      <c r="KRA1" s="88"/>
      <c r="KRB1" s="88"/>
      <c r="KRC1" s="88"/>
      <c r="KRD1" s="88"/>
      <c r="KRE1" s="88"/>
      <c r="KRF1" s="88"/>
      <c r="KRG1" s="88"/>
      <c r="KRH1" s="88"/>
      <c r="KRI1" s="88"/>
      <c r="KRJ1" s="88"/>
      <c r="KRK1" s="88"/>
      <c r="KRL1" s="88"/>
      <c r="KRM1" s="88"/>
      <c r="KRN1" s="88"/>
      <c r="KRO1" s="88"/>
      <c r="KRP1" s="88"/>
      <c r="KRQ1" s="88"/>
      <c r="KRR1" s="88"/>
      <c r="KRS1" s="88"/>
      <c r="KRT1" s="88"/>
      <c r="KRU1" s="88"/>
      <c r="KRV1" s="88"/>
      <c r="KRW1" s="88"/>
      <c r="KRX1" s="88"/>
      <c r="KRY1" s="88"/>
      <c r="KRZ1" s="88"/>
      <c r="KSA1" s="88"/>
      <c r="KSB1" s="88"/>
      <c r="KSC1" s="88"/>
      <c r="KSD1" s="88"/>
      <c r="KSE1" s="88"/>
      <c r="KSF1" s="88"/>
      <c r="KSG1" s="88"/>
      <c r="KSH1" s="88"/>
      <c r="KSI1" s="88"/>
      <c r="KSJ1" s="88"/>
      <c r="KSK1" s="88"/>
      <c r="KSL1" s="88"/>
      <c r="KSM1" s="88"/>
      <c r="KSN1" s="88"/>
      <c r="KSO1" s="88"/>
      <c r="KSP1" s="88"/>
      <c r="KSQ1" s="88"/>
      <c r="KSR1" s="88"/>
      <c r="KSS1" s="88"/>
      <c r="KST1" s="88"/>
      <c r="KSU1" s="88"/>
      <c r="KSV1" s="88"/>
      <c r="KSW1" s="88"/>
      <c r="KSX1" s="88"/>
      <c r="KSY1" s="88"/>
      <c r="KSZ1" s="88"/>
      <c r="KTA1" s="88"/>
      <c r="KTB1" s="88"/>
      <c r="KTC1" s="88"/>
      <c r="KTD1" s="88"/>
      <c r="KTE1" s="88"/>
      <c r="KTF1" s="88"/>
      <c r="KTG1" s="88"/>
      <c r="KTH1" s="88"/>
      <c r="KTI1" s="88"/>
      <c r="KTJ1" s="88"/>
      <c r="KTK1" s="88"/>
      <c r="KTL1" s="88"/>
      <c r="KTM1" s="88"/>
      <c r="KTN1" s="88"/>
      <c r="KTO1" s="88"/>
      <c r="KTP1" s="88"/>
      <c r="KTQ1" s="88"/>
      <c r="KTR1" s="88"/>
      <c r="KTS1" s="88"/>
      <c r="KTT1" s="88"/>
      <c r="KTU1" s="88"/>
      <c r="KTV1" s="88"/>
      <c r="KTW1" s="88"/>
      <c r="KTX1" s="88"/>
      <c r="KTY1" s="88"/>
      <c r="KTZ1" s="88"/>
      <c r="KUA1" s="88"/>
      <c r="KUB1" s="88"/>
      <c r="KUC1" s="88"/>
      <c r="KUD1" s="88"/>
      <c r="KUE1" s="88"/>
      <c r="KUF1" s="88"/>
      <c r="KUG1" s="88"/>
      <c r="KUH1" s="88"/>
      <c r="KUI1" s="88"/>
      <c r="KUJ1" s="88"/>
      <c r="KUK1" s="88"/>
      <c r="KUL1" s="88"/>
      <c r="KUM1" s="88"/>
      <c r="KUN1" s="88"/>
      <c r="KUO1" s="88"/>
      <c r="KUP1" s="88"/>
      <c r="KUQ1" s="88"/>
      <c r="KUR1" s="88"/>
      <c r="KUS1" s="88"/>
      <c r="KUT1" s="88"/>
      <c r="KUU1" s="88"/>
      <c r="KUV1" s="88"/>
      <c r="KUW1" s="88"/>
      <c r="KUX1" s="88"/>
      <c r="KUY1" s="88"/>
      <c r="KUZ1" s="88"/>
      <c r="KVA1" s="88"/>
      <c r="KVB1" s="88"/>
      <c r="KVC1" s="88"/>
      <c r="KVD1" s="88"/>
      <c r="KVE1" s="88"/>
      <c r="KVF1" s="88"/>
      <c r="KVG1" s="88"/>
      <c r="KVH1" s="88"/>
      <c r="KVI1" s="88"/>
      <c r="KVJ1" s="88"/>
      <c r="KVK1" s="88"/>
      <c r="KVL1" s="88"/>
      <c r="KVM1" s="88"/>
      <c r="KVN1" s="88"/>
      <c r="KVO1" s="88"/>
      <c r="KVP1" s="88"/>
      <c r="KVQ1" s="88"/>
      <c r="KVR1" s="88"/>
      <c r="KVS1" s="88"/>
      <c r="KVT1" s="88"/>
      <c r="KVU1" s="88"/>
      <c r="KVV1" s="88"/>
      <c r="KVW1" s="88"/>
      <c r="KVX1" s="88"/>
      <c r="KVY1" s="88"/>
      <c r="KVZ1" s="88"/>
      <c r="KWA1" s="88"/>
      <c r="KWB1" s="88"/>
      <c r="KWC1" s="88"/>
      <c r="KWD1" s="88"/>
      <c r="KWE1" s="88"/>
      <c r="KWF1" s="88"/>
      <c r="KWG1" s="88"/>
      <c r="KWH1" s="88"/>
      <c r="KWI1" s="88"/>
      <c r="KWJ1" s="88"/>
      <c r="KWK1" s="88"/>
      <c r="KWL1" s="88"/>
      <c r="KWM1" s="88"/>
      <c r="KWN1" s="88"/>
      <c r="KWO1" s="88"/>
      <c r="KWP1" s="88"/>
      <c r="KWQ1" s="88"/>
      <c r="KWR1" s="88"/>
      <c r="KWS1" s="88"/>
      <c r="KWT1" s="88"/>
      <c r="KWU1" s="88"/>
      <c r="KWV1" s="88"/>
      <c r="KWW1" s="88"/>
      <c r="KWX1" s="88"/>
      <c r="KWY1" s="88"/>
      <c r="KWZ1" s="88"/>
      <c r="KXA1" s="88"/>
      <c r="KXB1" s="88"/>
      <c r="KXC1" s="88"/>
      <c r="KXD1" s="88"/>
      <c r="KXE1" s="88"/>
      <c r="KXF1" s="88"/>
      <c r="KXG1" s="88"/>
      <c r="KXH1" s="88"/>
      <c r="KXI1" s="88"/>
      <c r="KXJ1" s="88"/>
      <c r="KXK1" s="88"/>
      <c r="KXL1" s="88"/>
      <c r="KXM1" s="88"/>
      <c r="KXN1" s="88"/>
      <c r="KXO1" s="88"/>
      <c r="KXP1" s="88"/>
      <c r="KXQ1" s="88"/>
      <c r="KXR1" s="88"/>
      <c r="KXS1" s="88"/>
      <c r="KXT1" s="88"/>
      <c r="KXU1" s="88"/>
      <c r="KXV1" s="88"/>
      <c r="KXW1" s="88"/>
      <c r="KXX1" s="88"/>
      <c r="KXY1" s="88"/>
      <c r="KXZ1" s="88"/>
      <c r="KYA1" s="88"/>
      <c r="KYB1" s="88"/>
      <c r="KYC1" s="88"/>
      <c r="KYD1" s="88"/>
      <c r="KYE1" s="88"/>
      <c r="KYF1" s="88"/>
      <c r="KYG1" s="88"/>
      <c r="KYH1" s="88"/>
      <c r="KYI1" s="88"/>
      <c r="KYJ1" s="88"/>
      <c r="KYK1" s="88"/>
      <c r="KYL1" s="88"/>
      <c r="KYM1" s="88"/>
      <c r="KYN1" s="88"/>
      <c r="KYO1" s="88"/>
      <c r="KYP1" s="88"/>
      <c r="KYQ1" s="88"/>
      <c r="KYR1" s="88"/>
      <c r="KYS1" s="88"/>
      <c r="KYT1" s="88"/>
      <c r="KYU1" s="88"/>
      <c r="KYV1" s="88"/>
      <c r="KYW1" s="88"/>
      <c r="KYX1" s="88"/>
      <c r="KYY1" s="88"/>
      <c r="KYZ1" s="88"/>
      <c r="KZA1" s="88"/>
      <c r="KZB1" s="88"/>
      <c r="KZC1" s="88"/>
      <c r="KZD1" s="88"/>
      <c r="KZE1" s="88"/>
      <c r="KZF1" s="88"/>
      <c r="KZG1" s="88"/>
      <c r="KZH1" s="88"/>
      <c r="KZI1" s="88"/>
      <c r="KZJ1" s="88"/>
      <c r="KZK1" s="88"/>
      <c r="KZL1" s="88"/>
      <c r="KZM1" s="88"/>
      <c r="KZN1" s="88"/>
      <c r="KZO1" s="88"/>
      <c r="KZP1" s="88"/>
      <c r="KZQ1" s="88"/>
      <c r="KZR1" s="88"/>
      <c r="KZS1" s="88"/>
      <c r="KZT1" s="88"/>
      <c r="KZU1" s="88"/>
      <c r="KZV1" s="88"/>
      <c r="KZW1" s="88"/>
      <c r="KZX1" s="88"/>
      <c r="KZY1" s="88"/>
      <c r="KZZ1" s="88"/>
      <c r="LAA1" s="88"/>
      <c r="LAB1" s="88"/>
      <c r="LAC1" s="88"/>
      <c r="LAD1" s="88"/>
      <c r="LAE1" s="88"/>
      <c r="LAF1" s="88"/>
      <c r="LAG1" s="88"/>
      <c r="LAH1" s="88"/>
      <c r="LAI1" s="88"/>
      <c r="LAJ1" s="88"/>
      <c r="LAK1" s="88"/>
      <c r="LAL1" s="88"/>
      <c r="LAM1" s="88"/>
      <c r="LAN1" s="88"/>
      <c r="LAO1" s="88"/>
      <c r="LAP1" s="88"/>
      <c r="LAQ1" s="88"/>
      <c r="LAR1" s="88"/>
      <c r="LAS1" s="88"/>
      <c r="LAT1" s="88"/>
      <c r="LAU1" s="88"/>
      <c r="LAV1" s="88"/>
      <c r="LAW1" s="88"/>
      <c r="LAX1" s="88"/>
      <c r="LAY1" s="88"/>
      <c r="LAZ1" s="88"/>
      <c r="LBA1" s="88"/>
      <c r="LBB1" s="88"/>
      <c r="LBC1" s="88"/>
      <c r="LBD1" s="88"/>
      <c r="LBE1" s="88"/>
      <c r="LBF1" s="88"/>
      <c r="LBG1" s="88"/>
      <c r="LBH1" s="88"/>
      <c r="LBI1" s="88"/>
      <c r="LBJ1" s="88"/>
      <c r="LBK1" s="88"/>
      <c r="LBL1" s="88"/>
      <c r="LBM1" s="88"/>
      <c r="LBN1" s="88"/>
      <c r="LBO1" s="88"/>
      <c r="LBP1" s="88"/>
      <c r="LBQ1" s="88"/>
      <c r="LBR1" s="88"/>
      <c r="LBS1" s="88"/>
      <c r="LBT1" s="88"/>
      <c r="LBU1" s="88"/>
      <c r="LBV1" s="88"/>
      <c r="LBW1" s="88"/>
      <c r="LBX1" s="88"/>
      <c r="LBY1" s="88"/>
      <c r="LBZ1" s="88"/>
      <c r="LCA1" s="88"/>
      <c r="LCB1" s="88"/>
      <c r="LCC1" s="88"/>
      <c r="LCD1" s="88"/>
      <c r="LCE1" s="88"/>
      <c r="LCF1" s="88"/>
      <c r="LCG1" s="88"/>
      <c r="LCH1" s="88"/>
      <c r="LCI1" s="88"/>
      <c r="LCJ1" s="88"/>
      <c r="LCK1" s="88"/>
      <c r="LCL1" s="88"/>
      <c r="LCM1" s="88"/>
      <c r="LCN1" s="88"/>
      <c r="LCO1" s="88"/>
      <c r="LCP1" s="88"/>
      <c r="LCQ1" s="88"/>
      <c r="LCR1" s="88"/>
      <c r="LCS1" s="88"/>
      <c r="LCT1" s="88"/>
      <c r="LCU1" s="88"/>
      <c r="LCV1" s="88"/>
      <c r="LCW1" s="88"/>
      <c r="LCX1" s="88"/>
      <c r="LCY1" s="88"/>
      <c r="LCZ1" s="88"/>
      <c r="LDA1" s="88"/>
      <c r="LDB1" s="88"/>
      <c r="LDC1" s="88"/>
      <c r="LDD1" s="88"/>
      <c r="LDE1" s="88"/>
      <c r="LDF1" s="88"/>
      <c r="LDG1" s="88"/>
      <c r="LDH1" s="88"/>
      <c r="LDI1" s="88"/>
      <c r="LDJ1" s="88"/>
      <c r="LDK1" s="88"/>
      <c r="LDL1" s="88"/>
      <c r="LDM1" s="88"/>
      <c r="LDN1" s="88"/>
      <c r="LDO1" s="88"/>
      <c r="LDP1" s="88"/>
      <c r="LDQ1" s="88"/>
      <c r="LDR1" s="88"/>
      <c r="LDS1" s="88"/>
      <c r="LDT1" s="88"/>
      <c r="LDU1" s="88"/>
      <c r="LDV1" s="88"/>
      <c r="LDW1" s="88"/>
      <c r="LDX1" s="88"/>
      <c r="LDY1" s="88"/>
      <c r="LDZ1" s="88"/>
      <c r="LEA1" s="88"/>
      <c r="LEB1" s="88"/>
      <c r="LEC1" s="88"/>
      <c r="LED1" s="88"/>
      <c r="LEE1" s="88"/>
      <c r="LEF1" s="88"/>
      <c r="LEG1" s="88"/>
      <c r="LEH1" s="88"/>
      <c r="LEI1" s="88"/>
      <c r="LEJ1" s="88"/>
      <c r="LEK1" s="88"/>
      <c r="LEL1" s="88"/>
      <c r="LEM1" s="88"/>
      <c r="LEN1" s="88"/>
      <c r="LEO1" s="88"/>
      <c r="LEP1" s="88"/>
      <c r="LEQ1" s="88"/>
      <c r="LER1" s="88"/>
      <c r="LES1" s="88"/>
      <c r="LET1" s="88"/>
      <c r="LEU1" s="88"/>
      <c r="LEV1" s="88"/>
      <c r="LEW1" s="88"/>
      <c r="LEX1" s="88"/>
      <c r="LEY1" s="88"/>
      <c r="LEZ1" s="88"/>
      <c r="LFA1" s="88"/>
      <c r="LFB1" s="88"/>
      <c r="LFC1" s="88"/>
      <c r="LFD1" s="88"/>
      <c r="LFE1" s="88"/>
      <c r="LFF1" s="88"/>
      <c r="LFG1" s="88"/>
      <c r="LFH1" s="88"/>
      <c r="LFI1" s="88"/>
      <c r="LFJ1" s="88"/>
      <c r="LFK1" s="88"/>
      <c r="LFL1" s="88"/>
      <c r="LFM1" s="88"/>
      <c r="LFN1" s="88"/>
      <c r="LFO1" s="88"/>
      <c r="LFP1" s="88"/>
      <c r="LFQ1" s="88"/>
      <c r="LFR1" s="88"/>
      <c r="LFS1" s="88"/>
      <c r="LFT1" s="88"/>
      <c r="LFU1" s="88"/>
      <c r="LFV1" s="88"/>
      <c r="LFW1" s="88"/>
      <c r="LFX1" s="88"/>
      <c r="LFY1" s="88"/>
      <c r="LFZ1" s="88"/>
      <c r="LGA1" s="88"/>
      <c r="LGB1" s="88"/>
      <c r="LGC1" s="88"/>
      <c r="LGD1" s="88"/>
      <c r="LGE1" s="88"/>
      <c r="LGF1" s="88"/>
      <c r="LGG1" s="88"/>
      <c r="LGH1" s="88"/>
      <c r="LGI1" s="88"/>
      <c r="LGJ1" s="88"/>
      <c r="LGK1" s="88"/>
      <c r="LGL1" s="88"/>
      <c r="LGM1" s="88"/>
      <c r="LGN1" s="88"/>
      <c r="LGO1" s="88"/>
      <c r="LGP1" s="88"/>
      <c r="LGQ1" s="88"/>
      <c r="LGR1" s="88"/>
      <c r="LGS1" s="88"/>
      <c r="LGT1" s="88"/>
      <c r="LGU1" s="88"/>
      <c r="LGV1" s="88"/>
      <c r="LGW1" s="88"/>
      <c r="LGX1" s="88"/>
      <c r="LGY1" s="88"/>
      <c r="LGZ1" s="88"/>
      <c r="LHA1" s="88"/>
      <c r="LHB1" s="88"/>
      <c r="LHC1" s="88"/>
      <c r="LHD1" s="88"/>
      <c r="LHE1" s="88"/>
      <c r="LHF1" s="88"/>
      <c r="LHG1" s="88"/>
      <c r="LHH1" s="88"/>
      <c r="LHI1" s="88"/>
      <c r="LHJ1" s="88"/>
      <c r="LHK1" s="88"/>
      <c r="LHL1" s="88"/>
      <c r="LHM1" s="88"/>
      <c r="LHN1" s="88"/>
      <c r="LHO1" s="88"/>
      <c r="LHP1" s="88"/>
      <c r="LHQ1" s="88"/>
      <c r="LHR1" s="88"/>
      <c r="LHS1" s="88"/>
      <c r="LHT1" s="88"/>
      <c r="LHU1" s="88"/>
      <c r="LHV1" s="88"/>
      <c r="LHW1" s="88"/>
      <c r="LHX1" s="88"/>
      <c r="LHY1" s="88"/>
      <c r="LHZ1" s="88"/>
      <c r="LIA1" s="88"/>
      <c r="LIB1" s="88"/>
      <c r="LIC1" s="88"/>
      <c r="LID1" s="88"/>
      <c r="LIE1" s="88"/>
      <c r="LIF1" s="88"/>
      <c r="LIG1" s="88"/>
      <c r="LIH1" s="88"/>
      <c r="LII1" s="88"/>
      <c r="LIJ1" s="88"/>
      <c r="LIK1" s="88"/>
      <c r="LIL1" s="88"/>
      <c r="LIM1" s="88"/>
      <c r="LIN1" s="88"/>
      <c r="LIO1" s="88"/>
      <c r="LIP1" s="88"/>
      <c r="LIQ1" s="88"/>
      <c r="LIR1" s="88"/>
      <c r="LIS1" s="88"/>
      <c r="LIT1" s="88"/>
      <c r="LIU1" s="88"/>
      <c r="LIV1" s="88"/>
      <c r="LIW1" s="88"/>
      <c r="LIX1" s="88"/>
      <c r="LIY1" s="88"/>
      <c r="LIZ1" s="88"/>
      <c r="LJA1" s="88"/>
      <c r="LJB1" s="88"/>
      <c r="LJC1" s="88"/>
      <c r="LJD1" s="88"/>
      <c r="LJE1" s="88"/>
      <c r="LJF1" s="88"/>
      <c r="LJG1" s="88"/>
      <c r="LJH1" s="88"/>
      <c r="LJI1" s="88"/>
      <c r="LJJ1" s="88"/>
      <c r="LJK1" s="88"/>
      <c r="LJL1" s="88"/>
      <c r="LJM1" s="88"/>
      <c r="LJN1" s="88"/>
      <c r="LJO1" s="88"/>
      <c r="LJP1" s="88"/>
      <c r="LJQ1" s="88"/>
      <c r="LJR1" s="88"/>
      <c r="LJS1" s="88"/>
      <c r="LJT1" s="88"/>
      <c r="LJU1" s="88"/>
      <c r="LJV1" s="88"/>
      <c r="LJW1" s="88"/>
      <c r="LJX1" s="88"/>
      <c r="LJY1" s="88"/>
      <c r="LJZ1" s="88"/>
      <c r="LKA1" s="88"/>
      <c r="LKB1" s="88"/>
      <c r="LKC1" s="88"/>
      <c r="LKD1" s="88"/>
      <c r="LKE1" s="88"/>
      <c r="LKF1" s="88"/>
      <c r="LKG1" s="88"/>
      <c r="LKH1" s="88"/>
      <c r="LKI1" s="88"/>
      <c r="LKJ1" s="88"/>
      <c r="LKK1" s="88"/>
      <c r="LKL1" s="88"/>
      <c r="LKM1" s="88"/>
      <c r="LKN1" s="88"/>
      <c r="LKO1" s="88"/>
      <c r="LKP1" s="88"/>
      <c r="LKQ1" s="88"/>
      <c r="LKR1" s="88"/>
      <c r="LKS1" s="88"/>
      <c r="LKT1" s="88"/>
      <c r="LKU1" s="88"/>
      <c r="LKV1" s="88"/>
      <c r="LKW1" s="88"/>
      <c r="LKX1" s="88"/>
      <c r="LKY1" s="88"/>
      <c r="LKZ1" s="88"/>
      <c r="LLA1" s="88"/>
      <c r="LLB1" s="88"/>
      <c r="LLC1" s="88"/>
      <c r="LLD1" s="88"/>
      <c r="LLE1" s="88"/>
      <c r="LLF1" s="88"/>
      <c r="LLG1" s="88"/>
      <c r="LLH1" s="88"/>
      <c r="LLI1" s="88"/>
      <c r="LLJ1" s="88"/>
      <c r="LLK1" s="88"/>
      <c r="LLL1" s="88"/>
      <c r="LLM1" s="88"/>
      <c r="LLN1" s="88"/>
      <c r="LLO1" s="88"/>
      <c r="LLP1" s="88"/>
      <c r="LLQ1" s="88"/>
      <c r="LLR1" s="88"/>
      <c r="LLS1" s="88"/>
      <c r="LLT1" s="88"/>
      <c r="LLU1" s="88"/>
      <c r="LLV1" s="88"/>
      <c r="LLW1" s="88"/>
      <c r="LLX1" s="88"/>
      <c r="LLY1" s="88"/>
      <c r="LLZ1" s="88"/>
      <c r="LMA1" s="88"/>
      <c r="LMB1" s="88"/>
      <c r="LMC1" s="88"/>
      <c r="LMD1" s="88"/>
      <c r="LME1" s="88"/>
      <c r="LMF1" s="88"/>
      <c r="LMG1" s="88"/>
      <c r="LMH1" s="88"/>
      <c r="LMI1" s="88"/>
      <c r="LMJ1" s="88"/>
      <c r="LMK1" s="88"/>
      <c r="LML1" s="88"/>
      <c r="LMM1" s="88"/>
      <c r="LMN1" s="88"/>
      <c r="LMO1" s="88"/>
      <c r="LMP1" s="88"/>
      <c r="LMQ1" s="88"/>
      <c r="LMR1" s="88"/>
      <c r="LMS1" s="88"/>
      <c r="LMT1" s="88"/>
      <c r="LMU1" s="88"/>
      <c r="LMV1" s="88"/>
      <c r="LMW1" s="88"/>
      <c r="LMX1" s="88"/>
      <c r="LMY1" s="88"/>
      <c r="LMZ1" s="88"/>
      <c r="LNA1" s="88"/>
      <c r="LNB1" s="88"/>
      <c r="LNC1" s="88"/>
      <c r="LND1" s="88"/>
      <c r="LNE1" s="88"/>
      <c r="LNF1" s="88"/>
      <c r="LNG1" s="88"/>
      <c r="LNH1" s="88"/>
      <c r="LNI1" s="88"/>
      <c r="LNJ1" s="88"/>
      <c r="LNK1" s="88"/>
      <c r="LNL1" s="88"/>
      <c r="LNM1" s="88"/>
      <c r="LNN1" s="88"/>
      <c r="LNO1" s="88"/>
      <c r="LNP1" s="88"/>
      <c r="LNQ1" s="88"/>
      <c r="LNR1" s="88"/>
      <c r="LNS1" s="88"/>
      <c r="LNT1" s="88"/>
      <c r="LNU1" s="88"/>
      <c r="LNV1" s="88"/>
      <c r="LNW1" s="88"/>
      <c r="LNX1" s="88"/>
      <c r="LNY1" s="88"/>
      <c r="LNZ1" s="88"/>
      <c r="LOA1" s="88"/>
      <c r="LOB1" s="88"/>
      <c r="LOC1" s="88"/>
      <c r="LOD1" s="88"/>
      <c r="LOE1" s="88"/>
      <c r="LOF1" s="88"/>
      <c r="LOG1" s="88"/>
      <c r="LOH1" s="88"/>
      <c r="LOI1" s="88"/>
      <c r="LOJ1" s="88"/>
      <c r="LOK1" s="88"/>
      <c r="LOL1" s="88"/>
      <c r="LOM1" s="88"/>
      <c r="LON1" s="88"/>
      <c r="LOO1" s="88"/>
      <c r="LOP1" s="88"/>
      <c r="LOQ1" s="88"/>
      <c r="LOR1" s="88"/>
      <c r="LOS1" s="88"/>
      <c r="LOT1" s="88"/>
      <c r="LOU1" s="88"/>
      <c r="LOV1" s="88"/>
      <c r="LOW1" s="88"/>
      <c r="LOX1" s="88"/>
      <c r="LOY1" s="88"/>
      <c r="LOZ1" s="88"/>
      <c r="LPA1" s="88"/>
      <c r="LPB1" s="88"/>
      <c r="LPC1" s="88"/>
      <c r="LPD1" s="88"/>
      <c r="LPE1" s="88"/>
      <c r="LPF1" s="88"/>
      <c r="LPG1" s="88"/>
      <c r="LPH1" s="88"/>
      <c r="LPI1" s="88"/>
      <c r="LPJ1" s="88"/>
      <c r="LPK1" s="88"/>
      <c r="LPL1" s="88"/>
      <c r="LPM1" s="88"/>
      <c r="LPN1" s="88"/>
      <c r="LPO1" s="88"/>
      <c r="LPP1" s="88"/>
      <c r="LPQ1" s="88"/>
      <c r="LPR1" s="88"/>
      <c r="LPS1" s="88"/>
      <c r="LPT1" s="88"/>
      <c r="LPU1" s="88"/>
      <c r="LPV1" s="88"/>
      <c r="LPW1" s="88"/>
      <c r="LPX1" s="88"/>
      <c r="LPY1" s="88"/>
      <c r="LPZ1" s="88"/>
      <c r="LQA1" s="88"/>
      <c r="LQB1" s="88"/>
      <c r="LQC1" s="88"/>
      <c r="LQD1" s="88"/>
      <c r="LQE1" s="88"/>
      <c r="LQF1" s="88"/>
      <c r="LQG1" s="88"/>
      <c r="LQH1" s="88"/>
      <c r="LQI1" s="88"/>
      <c r="LQJ1" s="88"/>
      <c r="LQK1" s="88"/>
      <c r="LQL1" s="88"/>
      <c r="LQM1" s="88"/>
      <c r="LQN1" s="88"/>
      <c r="LQO1" s="88"/>
      <c r="LQP1" s="88"/>
      <c r="LQQ1" s="88"/>
      <c r="LQR1" s="88"/>
      <c r="LQS1" s="88"/>
      <c r="LQT1" s="88"/>
      <c r="LQU1" s="88"/>
      <c r="LQV1" s="88"/>
      <c r="LQW1" s="88"/>
      <c r="LQX1" s="88"/>
      <c r="LQY1" s="88"/>
      <c r="LQZ1" s="88"/>
      <c r="LRA1" s="88"/>
      <c r="LRB1" s="88"/>
      <c r="LRC1" s="88"/>
      <c r="LRD1" s="88"/>
      <c r="LRE1" s="88"/>
      <c r="LRF1" s="88"/>
      <c r="LRG1" s="88"/>
      <c r="LRH1" s="88"/>
      <c r="LRI1" s="88"/>
      <c r="LRJ1" s="88"/>
      <c r="LRK1" s="88"/>
      <c r="LRL1" s="88"/>
      <c r="LRM1" s="88"/>
      <c r="LRN1" s="88"/>
      <c r="LRO1" s="88"/>
      <c r="LRP1" s="88"/>
      <c r="LRQ1" s="88"/>
      <c r="LRR1" s="88"/>
      <c r="LRS1" s="88"/>
      <c r="LRT1" s="88"/>
      <c r="LRU1" s="88"/>
      <c r="LRV1" s="88"/>
      <c r="LRW1" s="88"/>
      <c r="LRX1" s="88"/>
      <c r="LRY1" s="88"/>
      <c r="LRZ1" s="88"/>
      <c r="LSA1" s="88"/>
      <c r="LSB1" s="88"/>
      <c r="LSC1" s="88"/>
      <c r="LSD1" s="88"/>
      <c r="LSE1" s="88"/>
      <c r="LSF1" s="88"/>
      <c r="LSG1" s="88"/>
      <c r="LSH1" s="88"/>
      <c r="LSI1" s="88"/>
      <c r="LSJ1" s="88"/>
      <c r="LSK1" s="88"/>
      <c r="LSL1" s="88"/>
      <c r="LSM1" s="88"/>
      <c r="LSN1" s="88"/>
      <c r="LSO1" s="88"/>
      <c r="LSP1" s="88"/>
      <c r="LSQ1" s="88"/>
      <c r="LSR1" s="88"/>
      <c r="LSS1" s="88"/>
      <c r="LST1" s="88"/>
      <c r="LSU1" s="88"/>
      <c r="LSV1" s="88"/>
      <c r="LSW1" s="88"/>
      <c r="LSX1" s="88"/>
      <c r="LSY1" s="88"/>
      <c r="LSZ1" s="88"/>
      <c r="LTA1" s="88"/>
      <c r="LTB1" s="88"/>
      <c r="LTC1" s="88"/>
      <c r="LTD1" s="88"/>
      <c r="LTE1" s="88"/>
      <c r="LTF1" s="88"/>
      <c r="LTG1" s="88"/>
      <c r="LTH1" s="88"/>
      <c r="LTI1" s="88"/>
      <c r="LTJ1" s="88"/>
      <c r="LTK1" s="88"/>
      <c r="LTL1" s="88"/>
      <c r="LTM1" s="88"/>
      <c r="LTN1" s="88"/>
      <c r="LTO1" s="88"/>
      <c r="LTP1" s="88"/>
      <c r="LTQ1" s="88"/>
      <c r="LTR1" s="88"/>
      <c r="LTS1" s="88"/>
      <c r="LTT1" s="88"/>
      <c r="LTU1" s="88"/>
      <c r="LTV1" s="88"/>
      <c r="LTW1" s="88"/>
      <c r="LTX1" s="88"/>
      <c r="LTY1" s="88"/>
      <c r="LTZ1" s="88"/>
      <c r="LUA1" s="88"/>
      <c r="LUB1" s="88"/>
      <c r="LUC1" s="88"/>
      <c r="LUD1" s="88"/>
      <c r="LUE1" s="88"/>
      <c r="LUF1" s="88"/>
      <c r="LUG1" s="88"/>
      <c r="LUH1" s="88"/>
      <c r="LUI1" s="88"/>
      <c r="LUJ1" s="88"/>
      <c r="LUK1" s="88"/>
      <c r="LUL1" s="88"/>
      <c r="LUM1" s="88"/>
      <c r="LUN1" s="88"/>
      <c r="LUO1" s="88"/>
      <c r="LUP1" s="88"/>
      <c r="LUQ1" s="88"/>
      <c r="LUR1" s="88"/>
      <c r="LUS1" s="88"/>
      <c r="LUT1" s="88"/>
      <c r="LUU1" s="88"/>
      <c r="LUV1" s="88"/>
      <c r="LUW1" s="88"/>
      <c r="LUX1" s="88"/>
      <c r="LUY1" s="88"/>
      <c r="LUZ1" s="88"/>
      <c r="LVA1" s="88"/>
      <c r="LVB1" s="88"/>
      <c r="LVC1" s="88"/>
      <c r="LVD1" s="88"/>
      <c r="LVE1" s="88"/>
      <c r="LVF1" s="88"/>
      <c r="LVG1" s="88"/>
      <c r="LVH1" s="88"/>
      <c r="LVI1" s="88"/>
      <c r="LVJ1" s="88"/>
      <c r="LVK1" s="88"/>
      <c r="LVL1" s="88"/>
      <c r="LVM1" s="88"/>
      <c r="LVN1" s="88"/>
      <c r="LVO1" s="88"/>
      <c r="LVP1" s="88"/>
      <c r="LVQ1" s="88"/>
      <c r="LVR1" s="88"/>
      <c r="LVS1" s="88"/>
      <c r="LVT1" s="88"/>
      <c r="LVU1" s="88"/>
      <c r="LVV1" s="88"/>
      <c r="LVW1" s="88"/>
      <c r="LVX1" s="88"/>
      <c r="LVY1" s="88"/>
      <c r="LVZ1" s="88"/>
      <c r="LWA1" s="88"/>
      <c r="LWB1" s="88"/>
      <c r="LWC1" s="88"/>
      <c r="LWD1" s="88"/>
      <c r="LWE1" s="88"/>
      <c r="LWF1" s="88"/>
      <c r="LWG1" s="88"/>
      <c r="LWH1" s="88"/>
      <c r="LWI1" s="88"/>
      <c r="LWJ1" s="88"/>
      <c r="LWK1" s="88"/>
      <c r="LWL1" s="88"/>
      <c r="LWM1" s="88"/>
      <c r="LWN1" s="88"/>
      <c r="LWO1" s="88"/>
      <c r="LWP1" s="88"/>
      <c r="LWQ1" s="88"/>
      <c r="LWR1" s="88"/>
      <c r="LWS1" s="88"/>
      <c r="LWT1" s="88"/>
      <c r="LWU1" s="88"/>
      <c r="LWV1" s="88"/>
      <c r="LWW1" s="88"/>
      <c r="LWX1" s="88"/>
      <c r="LWY1" s="88"/>
      <c r="LWZ1" s="88"/>
      <c r="LXA1" s="88"/>
      <c r="LXB1" s="88"/>
      <c r="LXC1" s="88"/>
      <c r="LXD1" s="88"/>
      <c r="LXE1" s="88"/>
      <c r="LXF1" s="88"/>
      <c r="LXG1" s="88"/>
      <c r="LXH1" s="88"/>
      <c r="LXI1" s="88"/>
      <c r="LXJ1" s="88"/>
      <c r="LXK1" s="88"/>
      <c r="LXL1" s="88"/>
      <c r="LXM1" s="88"/>
      <c r="LXN1" s="88"/>
      <c r="LXO1" s="88"/>
      <c r="LXP1" s="88"/>
      <c r="LXQ1" s="88"/>
      <c r="LXR1" s="88"/>
      <c r="LXS1" s="88"/>
      <c r="LXT1" s="88"/>
      <c r="LXU1" s="88"/>
      <c r="LXV1" s="88"/>
      <c r="LXW1" s="88"/>
      <c r="LXX1" s="88"/>
      <c r="LXY1" s="88"/>
      <c r="LXZ1" s="88"/>
      <c r="LYA1" s="88"/>
      <c r="LYB1" s="88"/>
      <c r="LYC1" s="88"/>
      <c r="LYD1" s="88"/>
      <c r="LYE1" s="88"/>
      <c r="LYF1" s="88"/>
      <c r="LYG1" s="88"/>
      <c r="LYH1" s="88"/>
      <c r="LYI1" s="88"/>
      <c r="LYJ1" s="88"/>
      <c r="LYK1" s="88"/>
      <c r="LYL1" s="88"/>
      <c r="LYM1" s="88"/>
      <c r="LYN1" s="88"/>
      <c r="LYO1" s="88"/>
      <c r="LYP1" s="88"/>
      <c r="LYQ1" s="88"/>
      <c r="LYR1" s="88"/>
      <c r="LYS1" s="88"/>
      <c r="LYT1" s="88"/>
      <c r="LYU1" s="88"/>
      <c r="LYV1" s="88"/>
      <c r="LYW1" s="88"/>
      <c r="LYX1" s="88"/>
      <c r="LYY1" s="88"/>
      <c r="LYZ1" s="88"/>
      <c r="LZA1" s="88"/>
      <c r="LZB1" s="88"/>
      <c r="LZC1" s="88"/>
      <c r="LZD1" s="88"/>
      <c r="LZE1" s="88"/>
      <c r="LZF1" s="88"/>
      <c r="LZG1" s="88"/>
      <c r="LZH1" s="88"/>
      <c r="LZI1" s="88"/>
      <c r="LZJ1" s="88"/>
      <c r="LZK1" s="88"/>
      <c r="LZL1" s="88"/>
      <c r="LZM1" s="88"/>
      <c r="LZN1" s="88"/>
      <c r="LZO1" s="88"/>
      <c r="LZP1" s="88"/>
      <c r="LZQ1" s="88"/>
      <c r="LZR1" s="88"/>
      <c r="LZS1" s="88"/>
      <c r="LZT1" s="88"/>
      <c r="LZU1" s="88"/>
      <c r="LZV1" s="88"/>
      <c r="LZW1" s="88"/>
      <c r="LZX1" s="88"/>
      <c r="LZY1" s="88"/>
      <c r="LZZ1" s="88"/>
      <c r="MAA1" s="88"/>
      <c r="MAB1" s="88"/>
      <c r="MAC1" s="88"/>
      <c r="MAD1" s="88"/>
      <c r="MAE1" s="88"/>
      <c r="MAF1" s="88"/>
      <c r="MAG1" s="88"/>
      <c r="MAH1" s="88"/>
      <c r="MAI1" s="88"/>
      <c r="MAJ1" s="88"/>
      <c r="MAK1" s="88"/>
      <c r="MAL1" s="88"/>
      <c r="MAM1" s="88"/>
      <c r="MAN1" s="88"/>
      <c r="MAO1" s="88"/>
      <c r="MAP1" s="88"/>
      <c r="MAQ1" s="88"/>
      <c r="MAR1" s="88"/>
      <c r="MAS1" s="88"/>
      <c r="MAT1" s="88"/>
      <c r="MAU1" s="88"/>
      <c r="MAV1" s="88"/>
      <c r="MAW1" s="88"/>
      <c r="MAX1" s="88"/>
      <c r="MAY1" s="88"/>
      <c r="MAZ1" s="88"/>
      <c r="MBA1" s="88"/>
      <c r="MBB1" s="88"/>
      <c r="MBC1" s="88"/>
      <c r="MBD1" s="88"/>
      <c r="MBE1" s="88"/>
      <c r="MBF1" s="88"/>
      <c r="MBG1" s="88"/>
      <c r="MBH1" s="88"/>
      <c r="MBI1" s="88"/>
      <c r="MBJ1" s="88"/>
      <c r="MBK1" s="88"/>
      <c r="MBL1" s="88"/>
      <c r="MBM1" s="88"/>
      <c r="MBN1" s="88"/>
      <c r="MBO1" s="88"/>
      <c r="MBP1" s="88"/>
      <c r="MBQ1" s="88"/>
      <c r="MBR1" s="88"/>
      <c r="MBS1" s="88"/>
      <c r="MBT1" s="88"/>
      <c r="MBU1" s="88"/>
      <c r="MBV1" s="88"/>
      <c r="MBW1" s="88"/>
      <c r="MBX1" s="88"/>
      <c r="MBY1" s="88"/>
      <c r="MBZ1" s="88"/>
      <c r="MCA1" s="88"/>
      <c r="MCB1" s="88"/>
      <c r="MCC1" s="88"/>
      <c r="MCD1" s="88"/>
      <c r="MCE1" s="88"/>
      <c r="MCF1" s="88"/>
      <c r="MCG1" s="88"/>
      <c r="MCH1" s="88"/>
      <c r="MCI1" s="88"/>
      <c r="MCJ1" s="88"/>
      <c r="MCK1" s="88"/>
      <c r="MCL1" s="88"/>
      <c r="MCM1" s="88"/>
      <c r="MCN1" s="88"/>
      <c r="MCO1" s="88"/>
      <c r="MCP1" s="88"/>
      <c r="MCQ1" s="88"/>
      <c r="MCR1" s="88"/>
      <c r="MCS1" s="88"/>
      <c r="MCT1" s="88"/>
      <c r="MCU1" s="88"/>
      <c r="MCV1" s="88"/>
      <c r="MCW1" s="88"/>
      <c r="MCX1" s="88"/>
      <c r="MCY1" s="88"/>
      <c r="MCZ1" s="88"/>
      <c r="MDA1" s="88"/>
      <c r="MDB1" s="88"/>
      <c r="MDC1" s="88"/>
      <c r="MDD1" s="88"/>
      <c r="MDE1" s="88"/>
      <c r="MDF1" s="88"/>
      <c r="MDG1" s="88"/>
      <c r="MDH1" s="88"/>
      <c r="MDI1" s="88"/>
      <c r="MDJ1" s="88"/>
      <c r="MDK1" s="88"/>
      <c r="MDL1" s="88"/>
      <c r="MDM1" s="88"/>
      <c r="MDN1" s="88"/>
      <c r="MDO1" s="88"/>
      <c r="MDP1" s="88"/>
      <c r="MDQ1" s="88"/>
      <c r="MDR1" s="88"/>
      <c r="MDS1" s="88"/>
      <c r="MDT1" s="88"/>
      <c r="MDU1" s="88"/>
      <c r="MDV1" s="88"/>
      <c r="MDW1" s="88"/>
      <c r="MDX1" s="88"/>
      <c r="MDY1" s="88"/>
      <c r="MDZ1" s="88"/>
      <c r="MEA1" s="88"/>
      <c r="MEB1" s="88"/>
      <c r="MEC1" s="88"/>
      <c r="MED1" s="88"/>
      <c r="MEE1" s="88"/>
      <c r="MEF1" s="88"/>
      <c r="MEG1" s="88"/>
      <c r="MEH1" s="88"/>
      <c r="MEI1" s="88"/>
      <c r="MEJ1" s="88"/>
      <c r="MEK1" s="88"/>
      <c r="MEL1" s="88"/>
      <c r="MEM1" s="88"/>
      <c r="MEN1" s="88"/>
      <c r="MEO1" s="88"/>
      <c r="MEP1" s="88"/>
      <c r="MEQ1" s="88"/>
      <c r="MER1" s="88"/>
      <c r="MES1" s="88"/>
      <c r="MET1" s="88"/>
      <c r="MEU1" s="88"/>
      <c r="MEV1" s="88"/>
      <c r="MEW1" s="88"/>
      <c r="MEX1" s="88"/>
      <c r="MEY1" s="88"/>
      <c r="MEZ1" s="88"/>
      <c r="MFA1" s="88"/>
      <c r="MFB1" s="88"/>
      <c r="MFC1" s="88"/>
      <c r="MFD1" s="88"/>
      <c r="MFE1" s="88"/>
      <c r="MFF1" s="88"/>
      <c r="MFG1" s="88"/>
      <c r="MFH1" s="88"/>
      <c r="MFI1" s="88"/>
      <c r="MFJ1" s="88"/>
      <c r="MFK1" s="88"/>
      <c r="MFL1" s="88"/>
      <c r="MFM1" s="88"/>
      <c r="MFN1" s="88"/>
      <c r="MFO1" s="88"/>
      <c r="MFP1" s="88"/>
      <c r="MFQ1" s="88"/>
      <c r="MFR1" s="88"/>
      <c r="MFS1" s="88"/>
      <c r="MFT1" s="88"/>
      <c r="MFU1" s="88"/>
      <c r="MFV1" s="88"/>
      <c r="MFW1" s="88"/>
      <c r="MFX1" s="88"/>
      <c r="MFY1" s="88"/>
      <c r="MFZ1" s="88"/>
      <c r="MGA1" s="88"/>
      <c r="MGB1" s="88"/>
      <c r="MGC1" s="88"/>
      <c r="MGD1" s="88"/>
      <c r="MGE1" s="88"/>
      <c r="MGF1" s="88"/>
      <c r="MGG1" s="88"/>
      <c r="MGH1" s="88"/>
      <c r="MGI1" s="88"/>
      <c r="MGJ1" s="88"/>
      <c r="MGK1" s="88"/>
      <c r="MGL1" s="88"/>
      <c r="MGM1" s="88"/>
      <c r="MGN1" s="88"/>
      <c r="MGO1" s="88"/>
      <c r="MGP1" s="88"/>
      <c r="MGQ1" s="88"/>
      <c r="MGR1" s="88"/>
      <c r="MGS1" s="88"/>
      <c r="MGT1" s="88"/>
      <c r="MGU1" s="88"/>
      <c r="MGV1" s="88"/>
      <c r="MGW1" s="88"/>
      <c r="MGX1" s="88"/>
      <c r="MGY1" s="88"/>
      <c r="MGZ1" s="88"/>
      <c r="MHA1" s="88"/>
      <c r="MHB1" s="88"/>
      <c r="MHC1" s="88"/>
      <c r="MHD1" s="88"/>
      <c r="MHE1" s="88"/>
      <c r="MHF1" s="88"/>
      <c r="MHG1" s="88"/>
      <c r="MHH1" s="88"/>
      <c r="MHI1" s="88"/>
      <c r="MHJ1" s="88"/>
      <c r="MHK1" s="88"/>
      <c r="MHL1" s="88"/>
      <c r="MHM1" s="88"/>
      <c r="MHN1" s="88"/>
      <c r="MHO1" s="88"/>
      <c r="MHP1" s="88"/>
      <c r="MHQ1" s="88"/>
      <c r="MHR1" s="88"/>
      <c r="MHS1" s="88"/>
      <c r="MHT1" s="88"/>
      <c r="MHU1" s="88"/>
      <c r="MHV1" s="88"/>
      <c r="MHW1" s="88"/>
      <c r="MHX1" s="88"/>
      <c r="MHY1" s="88"/>
      <c r="MHZ1" s="88"/>
      <c r="MIA1" s="88"/>
      <c r="MIB1" s="88"/>
      <c r="MIC1" s="88"/>
      <c r="MID1" s="88"/>
      <c r="MIE1" s="88"/>
      <c r="MIF1" s="88"/>
      <c r="MIG1" s="88"/>
      <c r="MIH1" s="88"/>
      <c r="MII1" s="88"/>
      <c r="MIJ1" s="88"/>
      <c r="MIK1" s="88"/>
      <c r="MIL1" s="88"/>
      <c r="MIM1" s="88"/>
      <c r="MIN1" s="88"/>
      <c r="MIO1" s="88"/>
      <c r="MIP1" s="88"/>
      <c r="MIQ1" s="88"/>
      <c r="MIR1" s="88"/>
      <c r="MIS1" s="88"/>
      <c r="MIT1" s="88"/>
      <c r="MIU1" s="88"/>
      <c r="MIV1" s="88"/>
      <c r="MIW1" s="88"/>
      <c r="MIX1" s="88"/>
      <c r="MIY1" s="88"/>
      <c r="MIZ1" s="88"/>
      <c r="MJA1" s="88"/>
      <c r="MJB1" s="88"/>
      <c r="MJC1" s="88"/>
      <c r="MJD1" s="88"/>
      <c r="MJE1" s="88"/>
      <c r="MJF1" s="88"/>
      <c r="MJG1" s="88"/>
      <c r="MJH1" s="88"/>
      <c r="MJI1" s="88"/>
      <c r="MJJ1" s="88"/>
      <c r="MJK1" s="88"/>
      <c r="MJL1" s="88"/>
      <c r="MJM1" s="88"/>
      <c r="MJN1" s="88"/>
      <c r="MJO1" s="88"/>
      <c r="MJP1" s="88"/>
      <c r="MJQ1" s="88"/>
      <c r="MJR1" s="88"/>
      <c r="MJS1" s="88"/>
      <c r="MJT1" s="88"/>
      <c r="MJU1" s="88"/>
      <c r="MJV1" s="88"/>
      <c r="MJW1" s="88"/>
      <c r="MJX1" s="88"/>
      <c r="MJY1" s="88"/>
      <c r="MJZ1" s="88"/>
      <c r="MKA1" s="88"/>
      <c r="MKB1" s="88"/>
      <c r="MKC1" s="88"/>
      <c r="MKD1" s="88"/>
      <c r="MKE1" s="88"/>
      <c r="MKF1" s="88"/>
      <c r="MKG1" s="88"/>
      <c r="MKH1" s="88"/>
      <c r="MKI1" s="88"/>
      <c r="MKJ1" s="88"/>
      <c r="MKK1" s="88"/>
      <c r="MKL1" s="88"/>
      <c r="MKM1" s="88"/>
      <c r="MKN1" s="88"/>
      <c r="MKO1" s="88"/>
      <c r="MKP1" s="88"/>
      <c r="MKQ1" s="88"/>
      <c r="MKR1" s="88"/>
      <c r="MKS1" s="88"/>
      <c r="MKT1" s="88"/>
      <c r="MKU1" s="88"/>
      <c r="MKV1" s="88"/>
      <c r="MKW1" s="88"/>
      <c r="MKX1" s="88"/>
      <c r="MKY1" s="88"/>
      <c r="MKZ1" s="88"/>
      <c r="MLA1" s="88"/>
      <c r="MLB1" s="88"/>
      <c r="MLC1" s="88"/>
      <c r="MLD1" s="88"/>
      <c r="MLE1" s="88"/>
      <c r="MLF1" s="88"/>
      <c r="MLG1" s="88"/>
      <c r="MLH1" s="88"/>
      <c r="MLI1" s="88"/>
      <c r="MLJ1" s="88"/>
      <c r="MLK1" s="88"/>
      <c r="MLL1" s="88"/>
      <c r="MLM1" s="88"/>
      <c r="MLN1" s="88"/>
      <c r="MLO1" s="88"/>
      <c r="MLP1" s="88"/>
      <c r="MLQ1" s="88"/>
      <c r="MLR1" s="88"/>
      <c r="MLS1" s="88"/>
      <c r="MLT1" s="88"/>
      <c r="MLU1" s="88"/>
      <c r="MLV1" s="88"/>
      <c r="MLW1" s="88"/>
      <c r="MLX1" s="88"/>
      <c r="MLY1" s="88"/>
      <c r="MLZ1" s="88"/>
      <c r="MMA1" s="88"/>
      <c r="MMB1" s="88"/>
      <c r="MMC1" s="88"/>
      <c r="MMD1" s="88"/>
      <c r="MME1" s="88"/>
      <c r="MMF1" s="88"/>
      <c r="MMG1" s="88"/>
      <c r="MMH1" s="88"/>
      <c r="MMI1" s="88"/>
      <c r="MMJ1" s="88"/>
      <c r="MMK1" s="88"/>
      <c r="MML1" s="88"/>
      <c r="MMM1" s="88"/>
      <c r="MMN1" s="88"/>
      <c r="MMO1" s="88"/>
      <c r="MMP1" s="88"/>
      <c r="MMQ1" s="88"/>
      <c r="MMR1" s="88"/>
      <c r="MMS1" s="88"/>
      <c r="MMT1" s="88"/>
      <c r="MMU1" s="88"/>
      <c r="MMV1" s="88"/>
      <c r="MMW1" s="88"/>
      <c r="MMX1" s="88"/>
      <c r="MMY1" s="88"/>
      <c r="MMZ1" s="88"/>
      <c r="MNA1" s="88"/>
      <c r="MNB1" s="88"/>
      <c r="MNC1" s="88"/>
      <c r="MND1" s="88"/>
      <c r="MNE1" s="88"/>
      <c r="MNF1" s="88"/>
      <c r="MNG1" s="88"/>
      <c r="MNH1" s="88"/>
      <c r="MNI1" s="88"/>
      <c r="MNJ1" s="88"/>
      <c r="MNK1" s="88"/>
      <c r="MNL1" s="88"/>
      <c r="MNM1" s="88"/>
      <c r="MNN1" s="88"/>
      <c r="MNO1" s="88"/>
      <c r="MNP1" s="88"/>
      <c r="MNQ1" s="88"/>
      <c r="MNR1" s="88"/>
      <c r="MNS1" s="88"/>
      <c r="MNT1" s="88"/>
      <c r="MNU1" s="88"/>
      <c r="MNV1" s="88"/>
      <c r="MNW1" s="88"/>
      <c r="MNX1" s="88"/>
      <c r="MNY1" s="88"/>
      <c r="MNZ1" s="88"/>
      <c r="MOA1" s="88"/>
      <c r="MOB1" s="88"/>
      <c r="MOC1" s="88"/>
      <c r="MOD1" s="88"/>
      <c r="MOE1" s="88"/>
      <c r="MOF1" s="88"/>
      <c r="MOG1" s="88"/>
      <c r="MOH1" s="88"/>
      <c r="MOI1" s="88"/>
      <c r="MOJ1" s="88"/>
      <c r="MOK1" s="88"/>
      <c r="MOL1" s="88"/>
      <c r="MOM1" s="88"/>
      <c r="MON1" s="88"/>
      <c r="MOO1" s="88"/>
      <c r="MOP1" s="88"/>
      <c r="MOQ1" s="88"/>
      <c r="MOR1" s="88"/>
      <c r="MOS1" s="88"/>
      <c r="MOT1" s="88"/>
      <c r="MOU1" s="88"/>
      <c r="MOV1" s="88"/>
      <c r="MOW1" s="88"/>
      <c r="MOX1" s="88"/>
      <c r="MOY1" s="88"/>
      <c r="MOZ1" s="88"/>
      <c r="MPA1" s="88"/>
      <c r="MPB1" s="88"/>
      <c r="MPC1" s="88"/>
      <c r="MPD1" s="88"/>
      <c r="MPE1" s="88"/>
      <c r="MPF1" s="88"/>
      <c r="MPG1" s="88"/>
      <c r="MPH1" s="88"/>
      <c r="MPI1" s="88"/>
      <c r="MPJ1" s="88"/>
      <c r="MPK1" s="88"/>
      <c r="MPL1" s="88"/>
      <c r="MPM1" s="88"/>
      <c r="MPN1" s="88"/>
      <c r="MPO1" s="88"/>
      <c r="MPP1" s="88"/>
      <c r="MPQ1" s="88"/>
      <c r="MPR1" s="88"/>
      <c r="MPS1" s="88"/>
      <c r="MPT1" s="88"/>
      <c r="MPU1" s="88"/>
      <c r="MPV1" s="88"/>
      <c r="MPW1" s="88"/>
      <c r="MPX1" s="88"/>
      <c r="MPY1" s="88"/>
      <c r="MPZ1" s="88"/>
      <c r="MQA1" s="88"/>
      <c r="MQB1" s="88"/>
      <c r="MQC1" s="88"/>
      <c r="MQD1" s="88"/>
      <c r="MQE1" s="88"/>
      <c r="MQF1" s="88"/>
      <c r="MQG1" s="88"/>
      <c r="MQH1" s="88"/>
      <c r="MQI1" s="88"/>
      <c r="MQJ1" s="88"/>
      <c r="MQK1" s="88"/>
      <c r="MQL1" s="88"/>
      <c r="MQM1" s="88"/>
      <c r="MQN1" s="88"/>
      <c r="MQO1" s="88"/>
      <c r="MQP1" s="88"/>
      <c r="MQQ1" s="88"/>
      <c r="MQR1" s="88"/>
      <c r="MQS1" s="88"/>
      <c r="MQT1" s="88"/>
      <c r="MQU1" s="88"/>
      <c r="MQV1" s="88"/>
      <c r="MQW1" s="88"/>
      <c r="MQX1" s="88"/>
      <c r="MQY1" s="88"/>
      <c r="MQZ1" s="88"/>
      <c r="MRA1" s="88"/>
      <c r="MRB1" s="88"/>
      <c r="MRC1" s="88"/>
      <c r="MRD1" s="88"/>
      <c r="MRE1" s="88"/>
      <c r="MRF1" s="88"/>
      <c r="MRG1" s="88"/>
      <c r="MRH1" s="88"/>
      <c r="MRI1" s="88"/>
      <c r="MRJ1" s="88"/>
      <c r="MRK1" s="88"/>
      <c r="MRL1" s="88"/>
      <c r="MRM1" s="88"/>
      <c r="MRN1" s="88"/>
      <c r="MRO1" s="88"/>
      <c r="MRP1" s="88"/>
      <c r="MRQ1" s="88"/>
      <c r="MRR1" s="88"/>
      <c r="MRS1" s="88"/>
      <c r="MRT1" s="88"/>
      <c r="MRU1" s="88"/>
      <c r="MRV1" s="88"/>
      <c r="MRW1" s="88"/>
      <c r="MRX1" s="88"/>
      <c r="MRY1" s="88"/>
      <c r="MRZ1" s="88"/>
      <c r="MSA1" s="88"/>
      <c r="MSB1" s="88"/>
      <c r="MSC1" s="88"/>
      <c r="MSD1" s="88"/>
      <c r="MSE1" s="88"/>
      <c r="MSF1" s="88"/>
      <c r="MSG1" s="88"/>
      <c r="MSH1" s="88"/>
      <c r="MSI1" s="88"/>
      <c r="MSJ1" s="88"/>
      <c r="MSK1" s="88"/>
      <c r="MSL1" s="88"/>
      <c r="MSM1" s="88"/>
      <c r="MSN1" s="88"/>
      <c r="MSO1" s="88"/>
      <c r="MSP1" s="88"/>
      <c r="MSQ1" s="88"/>
      <c r="MSR1" s="88"/>
      <c r="MSS1" s="88"/>
      <c r="MST1" s="88"/>
      <c r="MSU1" s="88"/>
      <c r="MSV1" s="88"/>
      <c r="MSW1" s="88"/>
      <c r="MSX1" s="88"/>
      <c r="MSY1" s="88"/>
      <c r="MSZ1" s="88"/>
      <c r="MTA1" s="88"/>
      <c r="MTB1" s="88"/>
      <c r="MTC1" s="88"/>
      <c r="MTD1" s="88"/>
      <c r="MTE1" s="88"/>
      <c r="MTF1" s="88"/>
      <c r="MTG1" s="88"/>
      <c r="MTH1" s="88"/>
      <c r="MTI1" s="88"/>
      <c r="MTJ1" s="88"/>
      <c r="MTK1" s="88"/>
      <c r="MTL1" s="88"/>
      <c r="MTM1" s="88"/>
      <c r="MTN1" s="88"/>
      <c r="MTO1" s="88"/>
      <c r="MTP1" s="88"/>
      <c r="MTQ1" s="88"/>
      <c r="MTR1" s="88"/>
      <c r="MTS1" s="88"/>
      <c r="MTT1" s="88"/>
      <c r="MTU1" s="88"/>
      <c r="MTV1" s="88"/>
      <c r="MTW1" s="88"/>
      <c r="MTX1" s="88"/>
      <c r="MTY1" s="88"/>
      <c r="MTZ1" s="88"/>
      <c r="MUA1" s="88"/>
      <c r="MUB1" s="88"/>
      <c r="MUC1" s="88"/>
      <c r="MUD1" s="88"/>
      <c r="MUE1" s="88"/>
      <c r="MUF1" s="88"/>
      <c r="MUG1" s="88"/>
      <c r="MUH1" s="88"/>
      <c r="MUI1" s="88"/>
      <c r="MUJ1" s="88"/>
      <c r="MUK1" s="88"/>
      <c r="MUL1" s="88"/>
      <c r="MUM1" s="88"/>
      <c r="MUN1" s="88"/>
      <c r="MUO1" s="88"/>
      <c r="MUP1" s="88"/>
      <c r="MUQ1" s="88"/>
      <c r="MUR1" s="88"/>
      <c r="MUS1" s="88"/>
      <c r="MUT1" s="88"/>
      <c r="MUU1" s="88"/>
      <c r="MUV1" s="88"/>
      <c r="MUW1" s="88"/>
      <c r="MUX1" s="88"/>
      <c r="MUY1" s="88"/>
      <c r="MUZ1" s="88"/>
      <c r="MVA1" s="88"/>
      <c r="MVB1" s="88"/>
      <c r="MVC1" s="88"/>
      <c r="MVD1" s="88"/>
      <c r="MVE1" s="88"/>
      <c r="MVF1" s="88"/>
      <c r="MVG1" s="88"/>
      <c r="MVH1" s="88"/>
      <c r="MVI1" s="88"/>
      <c r="MVJ1" s="88"/>
      <c r="MVK1" s="88"/>
      <c r="MVL1" s="88"/>
      <c r="MVM1" s="88"/>
      <c r="MVN1" s="88"/>
      <c r="MVO1" s="88"/>
      <c r="MVP1" s="88"/>
      <c r="MVQ1" s="88"/>
      <c r="MVR1" s="88"/>
      <c r="MVS1" s="88"/>
      <c r="MVT1" s="88"/>
      <c r="MVU1" s="88"/>
      <c r="MVV1" s="88"/>
      <c r="MVW1" s="88"/>
      <c r="MVX1" s="88"/>
      <c r="MVY1" s="88"/>
      <c r="MVZ1" s="88"/>
      <c r="MWA1" s="88"/>
      <c r="MWB1" s="88"/>
      <c r="MWC1" s="88"/>
      <c r="MWD1" s="88"/>
      <c r="MWE1" s="88"/>
      <c r="MWF1" s="88"/>
      <c r="MWG1" s="88"/>
      <c r="MWH1" s="88"/>
      <c r="MWI1" s="88"/>
      <c r="MWJ1" s="88"/>
      <c r="MWK1" s="88"/>
      <c r="MWL1" s="88"/>
      <c r="MWM1" s="88"/>
      <c r="MWN1" s="88"/>
      <c r="MWO1" s="88"/>
      <c r="MWP1" s="88"/>
      <c r="MWQ1" s="88"/>
      <c r="MWR1" s="88"/>
      <c r="MWS1" s="88"/>
      <c r="MWT1" s="88"/>
      <c r="MWU1" s="88"/>
      <c r="MWV1" s="88"/>
      <c r="MWW1" s="88"/>
      <c r="MWX1" s="88"/>
      <c r="MWY1" s="88"/>
      <c r="MWZ1" s="88"/>
      <c r="MXA1" s="88"/>
      <c r="MXB1" s="88"/>
      <c r="MXC1" s="88"/>
      <c r="MXD1" s="88"/>
      <c r="MXE1" s="88"/>
      <c r="MXF1" s="88"/>
      <c r="MXG1" s="88"/>
      <c r="MXH1" s="88"/>
      <c r="MXI1" s="88"/>
      <c r="MXJ1" s="88"/>
      <c r="MXK1" s="88"/>
      <c r="MXL1" s="88"/>
      <c r="MXM1" s="88"/>
      <c r="MXN1" s="88"/>
      <c r="MXO1" s="88"/>
      <c r="MXP1" s="88"/>
      <c r="MXQ1" s="88"/>
      <c r="MXR1" s="88"/>
      <c r="MXS1" s="88"/>
      <c r="MXT1" s="88"/>
      <c r="MXU1" s="88"/>
      <c r="MXV1" s="88"/>
      <c r="MXW1" s="88"/>
      <c r="MXX1" s="88"/>
      <c r="MXY1" s="88"/>
      <c r="MXZ1" s="88"/>
      <c r="MYA1" s="88"/>
      <c r="MYB1" s="88"/>
      <c r="MYC1" s="88"/>
      <c r="MYD1" s="88"/>
      <c r="MYE1" s="88"/>
      <c r="MYF1" s="88"/>
      <c r="MYG1" s="88"/>
      <c r="MYH1" s="88"/>
      <c r="MYI1" s="88"/>
      <c r="MYJ1" s="88"/>
      <c r="MYK1" s="88"/>
      <c r="MYL1" s="88"/>
      <c r="MYM1" s="88"/>
      <c r="MYN1" s="88"/>
      <c r="MYO1" s="88"/>
      <c r="MYP1" s="88"/>
      <c r="MYQ1" s="88"/>
      <c r="MYR1" s="88"/>
      <c r="MYS1" s="88"/>
      <c r="MYT1" s="88"/>
      <c r="MYU1" s="88"/>
      <c r="MYV1" s="88"/>
      <c r="MYW1" s="88"/>
      <c r="MYX1" s="88"/>
      <c r="MYY1" s="88"/>
      <c r="MYZ1" s="88"/>
      <c r="MZA1" s="88"/>
      <c r="MZB1" s="88"/>
      <c r="MZC1" s="88"/>
      <c r="MZD1" s="88"/>
      <c r="MZE1" s="88"/>
      <c r="MZF1" s="88"/>
      <c r="MZG1" s="88"/>
      <c r="MZH1" s="88"/>
      <c r="MZI1" s="88"/>
      <c r="MZJ1" s="88"/>
      <c r="MZK1" s="88"/>
      <c r="MZL1" s="88"/>
      <c r="MZM1" s="88"/>
      <c r="MZN1" s="88"/>
      <c r="MZO1" s="88"/>
      <c r="MZP1" s="88"/>
      <c r="MZQ1" s="88"/>
      <c r="MZR1" s="88"/>
      <c r="MZS1" s="88"/>
      <c r="MZT1" s="88"/>
      <c r="MZU1" s="88"/>
      <c r="MZV1" s="88"/>
      <c r="MZW1" s="88"/>
      <c r="MZX1" s="88"/>
      <c r="MZY1" s="88"/>
      <c r="MZZ1" s="88"/>
      <c r="NAA1" s="88"/>
      <c r="NAB1" s="88"/>
      <c r="NAC1" s="88"/>
      <c r="NAD1" s="88"/>
      <c r="NAE1" s="88"/>
      <c r="NAF1" s="88"/>
      <c r="NAG1" s="88"/>
      <c r="NAH1" s="88"/>
      <c r="NAI1" s="88"/>
      <c r="NAJ1" s="88"/>
      <c r="NAK1" s="88"/>
      <c r="NAL1" s="88"/>
      <c r="NAM1" s="88"/>
      <c r="NAN1" s="88"/>
      <c r="NAO1" s="88"/>
      <c r="NAP1" s="88"/>
      <c r="NAQ1" s="88"/>
      <c r="NAR1" s="88"/>
      <c r="NAS1" s="88"/>
      <c r="NAT1" s="88"/>
      <c r="NAU1" s="88"/>
      <c r="NAV1" s="88"/>
      <c r="NAW1" s="88"/>
      <c r="NAX1" s="88"/>
      <c r="NAY1" s="88"/>
      <c r="NAZ1" s="88"/>
      <c r="NBA1" s="88"/>
      <c r="NBB1" s="88"/>
      <c r="NBC1" s="88"/>
      <c r="NBD1" s="88"/>
      <c r="NBE1" s="88"/>
      <c r="NBF1" s="88"/>
      <c r="NBG1" s="88"/>
      <c r="NBH1" s="88"/>
      <c r="NBI1" s="88"/>
      <c r="NBJ1" s="88"/>
      <c r="NBK1" s="88"/>
      <c r="NBL1" s="88"/>
      <c r="NBM1" s="88"/>
      <c r="NBN1" s="88"/>
      <c r="NBO1" s="88"/>
      <c r="NBP1" s="88"/>
      <c r="NBQ1" s="88"/>
      <c r="NBR1" s="88"/>
      <c r="NBS1" s="88"/>
      <c r="NBT1" s="88"/>
      <c r="NBU1" s="88"/>
      <c r="NBV1" s="88"/>
      <c r="NBW1" s="88"/>
      <c r="NBX1" s="88"/>
      <c r="NBY1" s="88"/>
      <c r="NBZ1" s="88"/>
      <c r="NCA1" s="88"/>
      <c r="NCB1" s="88"/>
      <c r="NCC1" s="88"/>
      <c r="NCD1" s="88"/>
      <c r="NCE1" s="88"/>
      <c r="NCF1" s="88"/>
      <c r="NCG1" s="88"/>
      <c r="NCH1" s="88"/>
      <c r="NCI1" s="88"/>
      <c r="NCJ1" s="88"/>
      <c r="NCK1" s="88"/>
      <c r="NCL1" s="88"/>
      <c r="NCM1" s="88"/>
      <c r="NCN1" s="88"/>
      <c r="NCO1" s="88"/>
      <c r="NCP1" s="88"/>
      <c r="NCQ1" s="88"/>
      <c r="NCR1" s="88"/>
      <c r="NCS1" s="88"/>
      <c r="NCT1" s="88"/>
      <c r="NCU1" s="88"/>
      <c r="NCV1" s="88"/>
      <c r="NCW1" s="88"/>
      <c r="NCX1" s="88"/>
      <c r="NCY1" s="88"/>
      <c r="NCZ1" s="88"/>
      <c r="NDA1" s="88"/>
      <c r="NDB1" s="88"/>
      <c r="NDC1" s="88"/>
      <c r="NDD1" s="88"/>
      <c r="NDE1" s="88"/>
      <c r="NDF1" s="88"/>
      <c r="NDG1" s="88"/>
      <c r="NDH1" s="88"/>
      <c r="NDI1" s="88"/>
      <c r="NDJ1" s="88"/>
      <c r="NDK1" s="88"/>
      <c r="NDL1" s="88"/>
      <c r="NDM1" s="88"/>
      <c r="NDN1" s="88"/>
      <c r="NDO1" s="88"/>
      <c r="NDP1" s="88"/>
      <c r="NDQ1" s="88"/>
      <c r="NDR1" s="88"/>
      <c r="NDS1" s="88"/>
      <c r="NDT1" s="88"/>
      <c r="NDU1" s="88"/>
      <c r="NDV1" s="88"/>
      <c r="NDW1" s="88"/>
      <c r="NDX1" s="88"/>
      <c r="NDY1" s="88"/>
      <c r="NDZ1" s="88"/>
      <c r="NEA1" s="88"/>
      <c r="NEB1" s="88"/>
      <c r="NEC1" s="88"/>
      <c r="NED1" s="88"/>
      <c r="NEE1" s="88"/>
      <c r="NEF1" s="88"/>
      <c r="NEG1" s="88"/>
      <c r="NEH1" s="88"/>
      <c r="NEI1" s="88"/>
      <c r="NEJ1" s="88"/>
      <c r="NEK1" s="88"/>
      <c r="NEL1" s="88"/>
      <c r="NEM1" s="88"/>
      <c r="NEN1" s="88"/>
      <c r="NEO1" s="88"/>
      <c r="NEP1" s="88"/>
      <c r="NEQ1" s="88"/>
      <c r="NER1" s="88"/>
      <c r="NES1" s="88"/>
      <c r="NET1" s="88"/>
      <c r="NEU1" s="88"/>
      <c r="NEV1" s="88"/>
      <c r="NEW1" s="88"/>
      <c r="NEX1" s="88"/>
      <c r="NEY1" s="88"/>
      <c r="NEZ1" s="88"/>
      <c r="NFA1" s="88"/>
      <c r="NFB1" s="88"/>
      <c r="NFC1" s="88"/>
      <c r="NFD1" s="88"/>
      <c r="NFE1" s="88"/>
      <c r="NFF1" s="88"/>
      <c r="NFG1" s="88"/>
      <c r="NFH1" s="88"/>
      <c r="NFI1" s="88"/>
      <c r="NFJ1" s="88"/>
      <c r="NFK1" s="88"/>
      <c r="NFL1" s="88"/>
      <c r="NFM1" s="88"/>
      <c r="NFN1" s="88"/>
      <c r="NFO1" s="88"/>
      <c r="NFP1" s="88"/>
      <c r="NFQ1" s="88"/>
      <c r="NFR1" s="88"/>
      <c r="NFS1" s="88"/>
      <c r="NFT1" s="88"/>
      <c r="NFU1" s="88"/>
      <c r="NFV1" s="88"/>
      <c r="NFW1" s="88"/>
      <c r="NFX1" s="88"/>
      <c r="NFY1" s="88"/>
      <c r="NFZ1" s="88"/>
      <c r="NGA1" s="88"/>
      <c r="NGB1" s="88"/>
      <c r="NGC1" s="88"/>
      <c r="NGD1" s="88"/>
      <c r="NGE1" s="88"/>
      <c r="NGF1" s="88"/>
      <c r="NGG1" s="88"/>
      <c r="NGH1" s="88"/>
      <c r="NGI1" s="88"/>
      <c r="NGJ1" s="88"/>
      <c r="NGK1" s="88"/>
      <c r="NGL1" s="88"/>
      <c r="NGM1" s="88"/>
      <c r="NGN1" s="88"/>
      <c r="NGO1" s="88"/>
      <c r="NGP1" s="88"/>
      <c r="NGQ1" s="88"/>
      <c r="NGR1" s="88"/>
      <c r="NGS1" s="88"/>
      <c r="NGT1" s="88"/>
      <c r="NGU1" s="88"/>
      <c r="NGV1" s="88"/>
      <c r="NGW1" s="88"/>
      <c r="NGX1" s="88"/>
      <c r="NGY1" s="88"/>
      <c r="NGZ1" s="88"/>
      <c r="NHA1" s="88"/>
      <c r="NHB1" s="88"/>
      <c r="NHC1" s="88"/>
      <c r="NHD1" s="88"/>
      <c r="NHE1" s="88"/>
      <c r="NHF1" s="88"/>
      <c r="NHG1" s="88"/>
      <c r="NHH1" s="88"/>
      <c r="NHI1" s="88"/>
      <c r="NHJ1" s="88"/>
      <c r="NHK1" s="88"/>
      <c r="NHL1" s="88"/>
      <c r="NHM1" s="88"/>
      <c r="NHN1" s="88"/>
      <c r="NHO1" s="88"/>
      <c r="NHP1" s="88"/>
      <c r="NHQ1" s="88"/>
      <c r="NHR1" s="88"/>
      <c r="NHS1" s="88"/>
      <c r="NHT1" s="88"/>
      <c r="NHU1" s="88"/>
      <c r="NHV1" s="88"/>
      <c r="NHW1" s="88"/>
      <c r="NHX1" s="88"/>
      <c r="NHY1" s="88"/>
      <c r="NHZ1" s="88"/>
      <c r="NIA1" s="88"/>
      <c r="NIB1" s="88"/>
      <c r="NIC1" s="88"/>
      <c r="NID1" s="88"/>
      <c r="NIE1" s="88"/>
      <c r="NIF1" s="88"/>
      <c r="NIG1" s="88"/>
      <c r="NIH1" s="88"/>
      <c r="NII1" s="88"/>
      <c r="NIJ1" s="88"/>
      <c r="NIK1" s="88"/>
      <c r="NIL1" s="88"/>
      <c r="NIM1" s="88"/>
      <c r="NIN1" s="88"/>
      <c r="NIO1" s="88"/>
      <c r="NIP1" s="88"/>
      <c r="NIQ1" s="88"/>
      <c r="NIR1" s="88"/>
      <c r="NIS1" s="88"/>
      <c r="NIT1" s="88"/>
      <c r="NIU1" s="88"/>
      <c r="NIV1" s="88"/>
      <c r="NIW1" s="88"/>
      <c r="NIX1" s="88"/>
      <c r="NIY1" s="88"/>
      <c r="NIZ1" s="88"/>
      <c r="NJA1" s="88"/>
      <c r="NJB1" s="88"/>
      <c r="NJC1" s="88"/>
      <c r="NJD1" s="88"/>
      <c r="NJE1" s="88"/>
      <c r="NJF1" s="88"/>
      <c r="NJG1" s="88"/>
      <c r="NJH1" s="88"/>
      <c r="NJI1" s="88"/>
      <c r="NJJ1" s="88"/>
      <c r="NJK1" s="88"/>
      <c r="NJL1" s="88"/>
      <c r="NJM1" s="88"/>
      <c r="NJN1" s="88"/>
      <c r="NJO1" s="88"/>
      <c r="NJP1" s="88"/>
      <c r="NJQ1" s="88"/>
      <c r="NJR1" s="88"/>
      <c r="NJS1" s="88"/>
      <c r="NJT1" s="88"/>
      <c r="NJU1" s="88"/>
      <c r="NJV1" s="88"/>
      <c r="NJW1" s="88"/>
      <c r="NJX1" s="88"/>
      <c r="NJY1" s="88"/>
      <c r="NJZ1" s="88"/>
      <c r="NKA1" s="88"/>
      <c r="NKB1" s="88"/>
      <c r="NKC1" s="88"/>
      <c r="NKD1" s="88"/>
      <c r="NKE1" s="88"/>
      <c r="NKF1" s="88"/>
      <c r="NKG1" s="88"/>
      <c r="NKH1" s="88"/>
      <c r="NKI1" s="88"/>
      <c r="NKJ1" s="88"/>
      <c r="NKK1" s="88"/>
      <c r="NKL1" s="88"/>
      <c r="NKM1" s="88"/>
      <c r="NKN1" s="88"/>
      <c r="NKO1" s="88"/>
      <c r="NKP1" s="88"/>
      <c r="NKQ1" s="88"/>
      <c r="NKR1" s="88"/>
      <c r="NKS1" s="88"/>
      <c r="NKT1" s="88"/>
      <c r="NKU1" s="88"/>
      <c r="NKV1" s="88"/>
      <c r="NKW1" s="88"/>
      <c r="NKX1" s="88"/>
      <c r="NKY1" s="88"/>
      <c r="NKZ1" s="88"/>
      <c r="NLA1" s="88"/>
      <c r="NLB1" s="88"/>
      <c r="NLC1" s="88"/>
      <c r="NLD1" s="88"/>
      <c r="NLE1" s="88"/>
      <c r="NLF1" s="88"/>
      <c r="NLG1" s="88"/>
      <c r="NLH1" s="88"/>
      <c r="NLI1" s="88"/>
      <c r="NLJ1" s="88"/>
      <c r="NLK1" s="88"/>
      <c r="NLL1" s="88"/>
      <c r="NLM1" s="88"/>
      <c r="NLN1" s="88"/>
      <c r="NLO1" s="88"/>
      <c r="NLP1" s="88"/>
      <c r="NLQ1" s="88"/>
      <c r="NLR1" s="88"/>
      <c r="NLS1" s="88"/>
      <c r="NLT1" s="88"/>
      <c r="NLU1" s="88"/>
      <c r="NLV1" s="88"/>
      <c r="NLW1" s="88"/>
      <c r="NLX1" s="88"/>
      <c r="NLY1" s="88"/>
      <c r="NLZ1" s="88"/>
      <c r="NMA1" s="88"/>
      <c r="NMB1" s="88"/>
      <c r="NMC1" s="88"/>
      <c r="NMD1" s="88"/>
      <c r="NME1" s="88"/>
      <c r="NMF1" s="88"/>
      <c r="NMG1" s="88"/>
      <c r="NMH1" s="88"/>
      <c r="NMI1" s="88"/>
      <c r="NMJ1" s="88"/>
      <c r="NMK1" s="88"/>
      <c r="NML1" s="88"/>
      <c r="NMM1" s="88"/>
      <c r="NMN1" s="88"/>
      <c r="NMO1" s="88"/>
      <c r="NMP1" s="88"/>
      <c r="NMQ1" s="88"/>
      <c r="NMR1" s="88"/>
      <c r="NMS1" s="88"/>
      <c r="NMT1" s="88"/>
      <c r="NMU1" s="88"/>
      <c r="NMV1" s="88"/>
      <c r="NMW1" s="88"/>
      <c r="NMX1" s="88"/>
      <c r="NMY1" s="88"/>
      <c r="NMZ1" s="88"/>
      <c r="NNA1" s="88"/>
      <c r="NNB1" s="88"/>
      <c r="NNC1" s="88"/>
      <c r="NND1" s="88"/>
      <c r="NNE1" s="88"/>
      <c r="NNF1" s="88"/>
      <c r="NNG1" s="88"/>
      <c r="NNH1" s="88"/>
      <c r="NNI1" s="88"/>
      <c r="NNJ1" s="88"/>
      <c r="NNK1" s="88"/>
      <c r="NNL1" s="88"/>
      <c r="NNM1" s="88"/>
      <c r="NNN1" s="88"/>
      <c r="NNO1" s="88"/>
      <c r="NNP1" s="88"/>
      <c r="NNQ1" s="88"/>
      <c r="NNR1" s="88"/>
      <c r="NNS1" s="88"/>
      <c r="NNT1" s="88"/>
      <c r="NNU1" s="88"/>
      <c r="NNV1" s="88"/>
      <c r="NNW1" s="88"/>
      <c r="NNX1" s="88"/>
      <c r="NNY1" s="88"/>
      <c r="NNZ1" s="88"/>
      <c r="NOA1" s="88"/>
      <c r="NOB1" s="88"/>
      <c r="NOC1" s="88"/>
      <c r="NOD1" s="88"/>
      <c r="NOE1" s="88"/>
      <c r="NOF1" s="88"/>
      <c r="NOG1" s="88"/>
      <c r="NOH1" s="88"/>
      <c r="NOI1" s="88"/>
      <c r="NOJ1" s="88"/>
      <c r="NOK1" s="88"/>
      <c r="NOL1" s="88"/>
      <c r="NOM1" s="88"/>
      <c r="NON1" s="88"/>
      <c r="NOO1" s="88"/>
      <c r="NOP1" s="88"/>
      <c r="NOQ1" s="88"/>
      <c r="NOR1" s="88"/>
      <c r="NOS1" s="88"/>
      <c r="NOT1" s="88"/>
      <c r="NOU1" s="88"/>
      <c r="NOV1" s="88"/>
      <c r="NOW1" s="88"/>
      <c r="NOX1" s="88"/>
      <c r="NOY1" s="88"/>
      <c r="NOZ1" s="88"/>
      <c r="NPA1" s="88"/>
      <c r="NPB1" s="88"/>
      <c r="NPC1" s="88"/>
      <c r="NPD1" s="88"/>
      <c r="NPE1" s="88"/>
      <c r="NPF1" s="88"/>
      <c r="NPG1" s="88"/>
      <c r="NPH1" s="88"/>
      <c r="NPI1" s="88"/>
      <c r="NPJ1" s="88"/>
      <c r="NPK1" s="88"/>
      <c r="NPL1" s="88"/>
      <c r="NPM1" s="88"/>
      <c r="NPN1" s="88"/>
      <c r="NPO1" s="88"/>
      <c r="NPP1" s="88"/>
      <c r="NPQ1" s="88"/>
      <c r="NPR1" s="88"/>
      <c r="NPS1" s="88"/>
      <c r="NPT1" s="88"/>
      <c r="NPU1" s="88"/>
      <c r="NPV1" s="88"/>
      <c r="NPW1" s="88"/>
      <c r="NPX1" s="88"/>
      <c r="NPY1" s="88"/>
      <c r="NPZ1" s="88"/>
      <c r="NQA1" s="88"/>
      <c r="NQB1" s="88"/>
      <c r="NQC1" s="88"/>
      <c r="NQD1" s="88"/>
      <c r="NQE1" s="88"/>
      <c r="NQF1" s="88"/>
      <c r="NQG1" s="88"/>
      <c r="NQH1" s="88"/>
      <c r="NQI1" s="88"/>
      <c r="NQJ1" s="88"/>
      <c r="NQK1" s="88"/>
      <c r="NQL1" s="88"/>
      <c r="NQM1" s="88"/>
      <c r="NQN1" s="88"/>
      <c r="NQO1" s="88"/>
      <c r="NQP1" s="88"/>
      <c r="NQQ1" s="88"/>
      <c r="NQR1" s="88"/>
      <c r="NQS1" s="88"/>
      <c r="NQT1" s="88"/>
      <c r="NQU1" s="88"/>
      <c r="NQV1" s="88"/>
      <c r="NQW1" s="88"/>
      <c r="NQX1" s="88"/>
      <c r="NQY1" s="88"/>
      <c r="NQZ1" s="88"/>
      <c r="NRA1" s="88"/>
      <c r="NRB1" s="88"/>
      <c r="NRC1" s="88"/>
      <c r="NRD1" s="88"/>
      <c r="NRE1" s="88"/>
      <c r="NRF1" s="88"/>
      <c r="NRG1" s="88"/>
      <c r="NRH1" s="88"/>
      <c r="NRI1" s="88"/>
      <c r="NRJ1" s="88"/>
      <c r="NRK1" s="88"/>
      <c r="NRL1" s="88"/>
      <c r="NRM1" s="88"/>
      <c r="NRN1" s="88"/>
      <c r="NRO1" s="88"/>
      <c r="NRP1" s="88"/>
      <c r="NRQ1" s="88"/>
      <c r="NRR1" s="88"/>
      <c r="NRS1" s="88"/>
      <c r="NRT1" s="88"/>
      <c r="NRU1" s="88"/>
      <c r="NRV1" s="88"/>
      <c r="NRW1" s="88"/>
      <c r="NRX1" s="88"/>
      <c r="NRY1" s="88"/>
      <c r="NRZ1" s="88"/>
      <c r="NSA1" s="88"/>
      <c r="NSB1" s="88"/>
      <c r="NSC1" s="88"/>
      <c r="NSD1" s="88"/>
      <c r="NSE1" s="88"/>
      <c r="NSF1" s="88"/>
      <c r="NSG1" s="88"/>
      <c r="NSH1" s="88"/>
      <c r="NSI1" s="88"/>
      <c r="NSJ1" s="88"/>
      <c r="NSK1" s="88"/>
      <c r="NSL1" s="88"/>
      <c r="NSM1" s="88"/>
      <c r="NSN1" s="88"/>
      <c r="NSO1" s="88"/>
      <c r="NSP1" s="88"/>
      <c r="NSQ1" s="88"/>
      <c r="NSR1" s="88"/>
      <c r="NSS1" s="88"/>
      <c r="NST1" s="88"/>
      <c r="NSU1" s="88"/>
      <c r="NSV1" s="88"/>
      <c r="NSW1" s="88"/>
      <c r="NSX1" s="88"/>
      <c r="NSY1" s="88"/>
      <c r="NSZ1" s="88"/>
      <c r="NTA1" s="88"/>
      <c r="NTB1" s="88"/>
      <c r="NTC1" s="88"/>
      <c r="NTD1" s="88"/>
      <c r="NTE1" s="88"/>
      <c r="NTF1" s="88"/>
      <c r="NTG1" s="88"/>
      <c r="NTH1" s="88"/>
      <c r="NTI1" s="88"/>
      <c r="NTJ1" s="88"/>
      <c r="NTK1" s="88"/>
      <c r="NTL1" s="88"/>
      <c r="NTM1" s="88"/>
      <c r="NTN1" s="88"/>
      <c r="NTO1" s="88"/>
      <c r="NTP1" s="88"/>
      <c r="NTQ1" s="88"/>
      <c r="NTR1" s="88"/>
      <c r="NTS1" s="88"/>
      <c r="NTT1" s="88"/>
      <c r="NTU1" s="88"/>
      <c r="NTV1" s="88"/>
      <c r="NTW1" s="88"/>
      <c r="NTX1" s="88"/>
      <c r="NTY1" s="88"/>
      <c r="NTZ1" s="88"/>
      <c r="NUA1" s="88"/>
      <c r="NUB1" s="88"/>
      <c r="NUC1" s="88"/>
      <c r="NUD1" s="88"/>
      <c r="NUE1" s="88"/>
      <c r="NUF1" s="88"/>
      <c r="NUG1" s="88"/>
      <c r="NUH1" s="88"/>
      <c r="NUI1" s="88"/>
      <c r="NUJ1" s="88"/>
      <c r="NUK1" s="88"/>
      <c r="NUL1" s="88"/>
      <c r="NUM1" s="88"/>
      <c r="NUN1" s="88"/>
      <c r="NUO1" s="88"/>
      <c r="NUP1" s="88"/>
      <c r="NUQ1" s="88"/>
      <c r="NUR1" s="88"/>
      <c r="NUS1" s="88"/>
      <c r="NUT1" s="88"/>
      <c r="NUU1" s="88"/>
      <c r="NUV1" s="88"/>
      <c r="NUW1" s="88"/>
      <c r="NUX1" s="88"/>
      <c r="NUY1" s="88"/>
      <c r="NUZ1" s="88"/>
      <c r="NVA1" s="88"/>
      <c r="NVB1" s="88"/>
      <c r="NVC1" s="88"/>
      <c r="NVD1" s="88"/>
      <c r="NVE1" s="88"/>
      <c r="NVF1" s="88"/>
      <c r="NVG1" s="88"/>
      <c r="NVH1" s="88"/>
      <c r="NVI1" s="88"/>
      <c r="NVJ1" s="88"/>
      <c r="NVK1" s="88"/>
      <c r="NVL1" s="88"/>
      <c r="NVM1" s="88"/>
      <c r="NVN1" s="88"/>
      <c r="NVO1" s="88"/>
      <c r="NVP1" s="88"/>
      <c r="NVQ1" s="88"/>
      <c r="NVR1" s="88"/>
      <c r="NVS1" s="88"/>
      <c r="NVT1" s="88"/>
      <c r="NVU1" s="88"/>
      <c r="NVV1" s="88"/>
      <c r="NVW1" s="88"/>
      <c r="NVX1" s="88"/>
      <c r="NVY1" s="88"/>
      <c r="NVZ1" s="88"/>
      <c r="NWA1" s="88"/>
      <c r="NWB1" s="88"/>
      <c r="NWC1" s="88"/>
      <c r="NWD1" s="88"/>
      <c r="NWE1" s="88"/>
      <c r="NWF1" s="88"/>
      <c r="NWG1" s="88"/>
      <c r="NWH1" s="88"/>
      <c r="NWI1" s="88"/>
      <c r="NWJ1" s="88"/>
      <c r="NWK1" s="88"/>
      <c r="NWL1" s="88"/>
      <c r="NWM1" s="88"/>
      <c r="NWN1" s="88"/>
      <c r="NWO1" s="88"/>
      <c r="NWP1" s="88"/>
      <c r="NWQ1" s="88"/>
      <c r="NWR1" s="88"/>
      <c r="NWS1" s="88"/>
      <c r="NWT1" s="88"/>
      <c r="NWU1" s="88"/>
      <c r="NWV1" s="88"/>
      <c r="NWW1" s="88"/>
      <c r="NWX1" s="88"/>
      <c r="NWY1" s="88"/>
      <c r="NWZ1" s="88"/>
      <c r="NXA1" s="88"/>
      <c r="NXB1" s="88"/>
      <c r="NXC1" s="88"/>
      <c r="NXD1" s="88"/>
      <c r="NXE1" s="88"/>
      <c r="NXF1" s="88"/>
      <c r="NXG1" s="88"/>
      <c r="NXH1" s="88"/>
      <c r="NXI1" s="88"/>
      <c r="NXJ1" s="88"/>
      <c r="NXK1" s="88"/>
      <c r="NXL1" s="88"/>
      <c r="NXM1" s="88"/>
      <c r="NXN1" s="88"/>
      <c r="NXO1" s="88"/>
      <c r="NXP1" s="88"/>
      <c r="NXQ1" s="88"/>
      <c r="NXR1" s="88"/>
      <c r="NXS1" s="88"/>
      <c r="NXT1" s="88"/>
      <c r="NXU1" s="88"/>
      <c r="NXV1" s="88"/>
      <c r="NXW1" s="88"/>
      <c r="NXX1" s="88"/>
      <c r="NXY1" s="88"/>
      <c r="NXZ1" s="88"/>
      <c r="NYA1" s="88"/>
      <c r="NYB1" s="88"/>
      <c r="NYC1" s="88"/>
      <c r="NYD1" s="88"/>
      <c r="NYE1" s="88"/>
      <c r="NYF1" s="88"/>
      <c r="NYG1" s="88"/>
      <c r="NYH1" s="88"/>
      <c r="NYI1" s="88"/>
      <c r="NYJ1" s="88"/>
      <c r="NYK1" s="88"/>
      <c r="NYL1" s="88"/>
      <c r="NYM1" s="88"/>
      <c r="NYN1" s="88"/>
      <c r="NYO1" s="88"/>
      <c r="NYP1" s="88"/>
      <c r="NYQ1" s="88"/>
      <c r="NYR1" s="88"/>
      <c r="NYS1" s="88"/>
      <c r="NYT1" s="88"/>
      <c r="NYU1" s="88"/>
      <c r="NYV1" s="88"/>
      <c r="NYW1" s="88"/>
      <c r="NYX1" s="88"/>
      <c r="NYY1" s="88"/>
      <c r="NYZ1" s="88"/>
      <c r="NZA1" s="88"/>
      <c r="NZB1" s="88"/>
      <c r="NZC1" s="88"/>
      <c r="NZD1" s="88"/>
      <c r="NZE1" s="88"/>
      <c r="NZF1" s="88"/>
      <c r="NZG1" s="88"/>
      <c r="NZH1" s="88"/>
      <c r="NZI1" s="88"/>
      <c r="NZJ1" s="88"/>
      <c r="NZK1" s="88"/>
      <c r="NZL1" s="88"/>
      <c r="NZM1" s="88"/>
      <c r="NZN1" s="88"/>
      <c r="NZO1" s="88"/>
      <c r="NZP1" s="88"/>
      <c r="NZQ1" s="88"/>
      <c r="NZR1" s="88"/>
      <c r="NZS1" s="88"/>
      <c r="NZT1" s="88"/>
      <c r="NZU1" s="88"/>
      <c r="NZV1" s="88"/>
      <c r="NZW1" s="88"/>
      <c r="NZX1" s="88"/>
      <c r="NZY1" s="88"/>
      <c r="NZZ1" s="88"/>
      <c r="OAA1" s="88"/>
      <c r="OAB1" s="88"/>
      <c r="OAC1" s="88"/>
      <c r="OAD1" s="88"/>
      <c r="OAE1" s="88"/>
      <c r="OAF1" s="88"/>
      <c r="OAG1" s="88"/>
      <c r="OAH1" s="88"/>
      <c r="OAI1" s="88"/>
      <c r="OAJ1" s="88"/>
      <c r="OAK1" s="88"/>
      <c r="OAL1" s="88"/>
      <c r="OAM1" s="88"/>
      <c r="OAN1" s="88"/>
      <c r="OAO1" s="88"/>
      <c r="OAP1" s="88"/>
      <c r="OAQ1" s="88"/>
      <c r="OAR1" s="88"/>
      <c r="OAS1" s="88"/>
      <c r="OAT1" s="88"/>
      <c r="OAU1" s="88"/>
      <c r="OAV1" s="88"/>
      <c r="OAW1" s="88"/>
      <c r="OAX1" s="88"/>
      <c r="OAY1" s="88"/>
      <c r="OAZ1" s="88"/>
      <c r="OBA1" s="88"/>
      <c r="OBB1" s="88"/>
      <c r="OBC1" s="88"/>
      <c r="OBD1" s="88"/>
      <c r="OBE1" s="88"/>
      <c r="OBF1" s="88"/>
      <c r="OBG1" s="88"/>
      <c r="OBH1" s="88"/>
      <c r="OBI1" s="88"/>
      <c r="OBJ1" s="88"/>
      <c r="OBK1" s="88"/>
      <c r="OBL1" s="88"/>
      <c r="OBM1" s="88"/>
      <c r="OBN1" s="88"/>
      <c r="OBO1" s="88"/>
      <c r="OBP1" s="88"/>
      <c r="OBQ1" s="88"/>
      <c r="OBR1" s="88"/>
      <c r="OBS1" s="88"/>
      <c r="OBT1" s="88"/>
      <c r="OBU1" s="88"/>
      <c r="OBV1" s="88"/>
      <c r="OBW1" s="88"/>
      <c r="OBX1" s="88"/>
      <c r="OBY1" s="88"/>
      <c r="OBZ1" s="88"/>
      <c r="OCA1" s="88"/>
      <c r="OCB1" s="88"/>
      <c r="OCC1" s="88"/>
      <c r="OCD1" s="88"/>
      <c r="OCE1" s="88"/>
      <c r="OCF1" s="88"/>
      <c r="OCG1" s="88"/>
      <c r="OCH1" s="88"/>
      <c r="OCI1" s="88"/>
      <c r="OCJ1" s="88"/>
      <c r="OCK1" s="88"/>
      <c r="OCL1" s="88"/>
      <c r="OCM1" s="88"/>
      <c r="OCN1" s="88"/>
      <c r="OCO1" s="88"/>
      <c r="OCP1" s="88"/>
      <c r="OCQ1" s="88"/>
      <c r="OCR1" s="88"/>
      <c r="OCS1" s="88"/>
      <c r="OCT1" s="88"/>
      <c r="OCU1" s="88"/>
      <c r="OCV1" s="88"/>
      <c r="OCW1" s="88"/>
      <c r="OCX1" s="88"/>
      <c r="OCY1" s="88"/>
      <c r="OCZ1" s="88"/>
      <c r="ODA1" s="88"/>
      <c r="ODB1" s="88"/>
      <c r="ODC1" s="88"/>
      <c r="ODD1" s="88"/>
      <c r="ODE1" s="88"/>
      <c r="ODF1" s="88"/>
      <c r="ODG1" s="88"/>
      <c r="ODH1" s="88"/>
      <c r="ODI1" s="88"/>
      <c r="ODJ1" s="88"/>
      <c r="ODK1" s="88"/>
      <c r="ODL1" s="88"/>
      <c r="ODM1" s="88"/>
      <c r="ODN1" s="88"/>
      <c r="ODO1" s="88"/>
      <c r="ODP1" s="88"/>
      <c r="ODQ1" s="88"/>
      <c r="ODR1" s="88"/>
      <c r="ODS1" s="88"/>
      <c r="ODT1" s="88"/>
      <c r="ODU1" s="88"/>
      <c r="ODV1" s="88"/>
      <c r="ODW1" s="88"/>
      <c r="ODX1" s="88"/>
      <c r="ODY1" s="88"/>
      <c r="ODZ1" s="88"/>
      <c r="OEA1" s="88"/>
      <c r="OEB1" s="88"/>
      <c r="OEC1" s="88"/>
      <c r="OED1" s="88"/>
      <c r="OEE1" s="88"/>
      <c r="OEF1" s="88"/>
      <c r="OEG1" s="88"/>
      <c r="OEH1" s="88"/>
      <c r="OEI1" s="88"/>
      <c r="OEJ1" s="88"/>
      <c r="OEK1" s="88"/>
      <c r="OEL1" s="88"/>
      <c r="OEM1" s="88"/>
      <c r="OEN1" s="88"/>
      <c r="OEO1" s="88"/>
      <c r="OEP1" s="88"/>
      <c r="OEQ1" s="88"/>
      <c r="OER1" s="88"/>
      <c r="OES1" s="88"/>
      <c r="OET1" s="88"/>
      <c r="OEU1" s="88"/>
      <c r="OEV1" s="88"/>
      <c r="OEW1" s="88"/>
      <c r="OEX1" s="88"/>
      <c r="OEY1" s="88"/>
      <c r="OEZ1" s="88"/>
      <c r="OFA1" s="88"/>
      <c r="OFB1" s="88"/>
      <c r="OFC1" s="88"/>
      <c r="OFD1" s="88"/>
      <c r="OFE1" s="88"/>
      <c r="OFF1" s="88"/>
      <c r="OFG1" s="88"/>
      <c r="OFH1" s="88"/>
      <c r="OFI1" s="88"/>
      <c r="OFJ1" s="88"/>
      <c r="OFK1" s="88"/>
      <c r="OFL1" s="88"/>
      <c r="OFM1" s="88"/>
      <c r="OFN1" s="88"/>
      <c r="OFO1" s="88"/>
      <c r="OFP1" s="88"/>
      <c r="OFQ1" s="88"/>
      <c r="OFR1" s="88"/>
      <c r="OFS1" s="88"/>
      <c r="OFT1" s="88"/>
      <c r="OFU1" s="88"/>
      <c r="OFV1" s="88"/>
      <c r="OFW1" s="88"/>
      <c r="OFX1" s="88"/>
      <c r="OFY1" s="88"/>
      <c r="OFZ1" s="88"/>
      <c r="OGA1" s="88"/>
      <c r="OGB1" s="88"/>
      <c r="OGC1" s="88"/>
      <c r="OGD1" s="88"/>
      <c r="OGE1" s="88"/>
      <c r="OGF1" s="88"/>
      <c r="OGG1" s="88"/>
      <c r="OGH1" s="88"/>
      <c r="OGI1" s="88"/>
      <c r="OGJ1" s="88"/>
      <c r="OGK1" s="88"/>
      <c r="OGL1" s="88"/>
      <c r="OGM1" s="88"/>
      <c r="OGN1" s="88"/>
      <c r="OGO1" s="88"/>
      <c r="OGP1" s="88"/>
      <c r="OGQ1" s="88"/>
      <c r="OGR1" s="88"/>
      <c r="OGS1" s="88"/>
      <c r="OGT1" s="88"/>
      <c r="OGU1" s="88"/>
      <c r="OGV1" s="88"/>
      <c r="OGW1" s="88"/>
      <c r="OGX1" s="88"/>
      <c r="OGY1" s="88"/>
      <c r="OGZ1" s="88"/>
      <c r="OHA1" s="88"/>
      <c r="OHB1" s="88"/>
      <c r="OHC1" s="88"/>
      <c r="OHD1" s="88"/>
      <c r="OHE1" s="88"/>
      <c r="OHF1" s="88"/>
      <c r="OHG1" s="88"/>
      <c r="OHH1" s="88"/>
      <c r="OHI1" s="88"/>
      <c r="OHJ1" s="88"/>
      <c r="OHK1" s="88"/>
      <c r="OHL1" s="88"/>
      <c r="OHM1" s="88"/>
      <c r="OHN1" s="88"/>
      <c r="OHO1" s="88"/>
      <c r="OHP1" s="88"/>
      <c r="OHQ1" s="88"/>
      <c r="OHR1" s="88"/>
      <c r="OHS1" s="88"/>
      <c r="OHT1" s="88"/>
      <c r="OHU1" s="88"/>
      <c r="OHV1" s="88"/>
      <c r="OHW1" s="88"/>
      <c r="OHX1" s="88"/>
      <c r="OHY1" s="88"/>
      <c r="OHZ1" s="88"/>
      <c r="OIA1" s="88"/>
      <c r="OIB1" s="88"/>
      <c r="OIC1" s="88"/>
      <c r="OID1" s="88"/>
      <c r="OIE1" s="88"/>
      <c r="OIF1" s="88"/>
      <c r="OIG1" s="88"/>
      <c r="OIH1" s="88"/>
      <c r="OII1" s="88"/>
      <c r="OIJ1" s="88"/>
      <c r="OIK1" s="88"/>
      <c r="OIL1" s="88"/>
      <c r="OIM1" s="88"/>
      <c r="OIN1" s="88"/>
      <c r="OIO1" s="88"/>
      <c r="OIP1" s="88"/>
      <c r="OIQ1" s="88"/>
      <c r="OIR1" s="88"/>
      <c r="OIS1" s="88"/>
      <c r="OIT1" s="88"/>
      <c r="OIU1" s="88"/>
      <c r="OIV1" s="88"/>
      <c r="OIW1" s="88"/>
      <c r="OIX1" s="88"/>
      <c r="OIY1" s="88"/>
      <c r="OIZ1" s="88"/>
      <c r="OJA1" s="88"/>
      <c r="OJB1" s="88"/>
      <c r="OJC1" s="88"/>
      <c r="OJD1" s="88"/>
      <c r="OJE1" s="88"/>
      <c r="OJF1" s="88"/>
      <c r="OJG1" s="88"/>
      <c r="OJH1" s="88"/>
      <c r="OJI1" s="88"/>
      <c r="OJJ1" s="88"/>
      <c r="OJK1" s="88"/>
      <c r="OJL1" s="88"/>
      <c r="OJM1" s="88"/>
      <c r="OJN1" s="88"/>
      <c r="OJO1" s="88"/>
      <c r="OJP1" s="88"/>
      <c r="OJQ1" s="88"/>
      <c r="OJR1" s="88"/>
      <c r="OJS1" s="88"/>
      <c r="OJT1" s="88"/>
      <c r="OJU1" s="88"/>
      <c r="OJV1" s="88"/>
      <c r="OJW1" s="88"/>
      <c r="OJX1" s="88"/>
      <c r="OJY1" s="88"/>
      <c r="OJZ1" s="88"/>
      <c r="OKA1" s="88"/>
      <c r="OKB1" s="88"/>
      <c r="OKC1" s="88"/>
      <c r="OKD1" s="88"/>
      <c r="OKE1" s="88"/>
      <c r="OKF1" s="88"/>
      <c r="OKG1" s="88"/>
      <c r="OKH1" s="88"/>
      <c r="OKI1" s="88"/>
      <c r="OKJ1" s="88"/>
      <c r="OKK1" s="88"/>
      <c r="OKL1" s="88"/>
      <c r="OKM1" s="88"/>
      <c r="OKN1" s="88"/>
      <c r="OKO1" s="88"/>
      <c r="OKP1" s="88"/>
      <c r="OKQ1" s="88"/>
      <c r="OKR1" s="88"/>
      <c r="OKS1" s="88"/>
      <c r="OKT1" s="88"/>
      <c r="OKU1" s="88"/>
      <c r="OKV1" s="88"/>
      <c r="OKW1" s="88"/>
      <c r="OKX1" s="88"/>
      <c r="OKY1" s="88"/>
      <c r="OKZ1" s="88"/>
      <c r="OLA1" s="88"/>
      <c r="OLB1" s="88"/>
      <c r="OLC1" s="88"/>
      <c r="OLD1" s="88"/>
      <c r="OLE1" s="88"/>
      <c r="OLF1" s="88"/>
      <c r="OLG1" s="88"/>
      <c r="OLH1" s="88"/>
      <c r="OLI1" s="88"/>
      <c r="OLJ1" s="88"/>
      <c r="OLK1" s="88"/>
      <c r="OLL1" s="88"/>
      <c r="OLM1" s="88"/>
      <c r="OLN1" s="88"/>
      <c r="OLO1" s="88"/>
      <c r="OLP1" s="88"/>
      <c r="OLQ1" s="88"/>
      <c r="OLR1" s="88"/>
      <c r="OLS1" s="88"/>
      <c r="OLT1" s="88"/>
      <c r="OLU1" s="88"/>
      <c r="OLV1" s="88"/>
      <c r="OLW1" s="88"/>
      <c r="OLX1" s="88"/>
      <c r="OLY1" s="88"/>
      <c r="OLZ1" s="88"/>
      <c r="OMA1" s="88"/>
      <c r="OMB1" s="88"/>
      <c r="OMC1" s="88"/>
      <c r="OMD1" s="88"/>
      <c r="OME1" s="88"/>
      <c r="OMF1" s="88"/>
      <c r="OMG1" s="88"/>
      <c r="OMH1" s="88"/>
      <c r="OMI1" s="88"/>
      <c r="OMJ1" s="88"/>
      <c r="OMK1" s="88"/>
      <c r="OML1" s="88"/>
      <c r="OMM1" s="88"/>
      <c r="OMN1" s="88"/>
      <c r="OMO1" s="88"/>
      <c r="OMP1" s="88"/>
      <c r="OMQ1" s="88"/>
      <c r="OMR1" s="88"/>
      <c r="OMS1" s="88"/>
      <c r="OMT1" s="88"/>
      <c r="OMU1" s="88"/>
      <c r="OMV1" s="88"/>
      <c r="OMW1" s="88"/>
      <c r="OMX1" s="88"/>
      <c r="OMY1" s="88"/>
      <c r="OMZ1" s="88"/>
      <c r="ONA1" s="88"/>
      <c r="ONB1" s="88"/>
      <c r="ONC1" s="88"/>
      <c r="OND1" s="88"/>
      <c r="ONE1" s="88"/>
      <c r="ONF1" s="88"/>
      <c r="ONG1" s="88"/>
      <c r="ONH1" s="88"/>
      <c r="ONI1" s="88"/>
      <c r="ONJ1" s="88"/>
      <c r="ONK1" s="88"/>
      <c r="ONL1" s="88"/>
      <c r="ONM1" s="88"/>
      <c r="ONN1" s="88"/>
      <c r="ONO1" s="88"/>
      <c r="ONP1" s="88"/>
      <c r="ONQ1" s="88"/>
      <c r="ONR1" s="88"/>
      <c r="ONS1" s="88"/>
      <c r="ONT1" s="88"/>
      <c r="ONU1" s="88"/>
      <c r="ONV1" s="88"/>
      <c r="ONW1" s="88"/>
      <c r="ONX1" s="88"/>
      <c r="ONY1" s="88"/>
      <c r="ONZ1" s="88"/>
      <c r="OOA1" s="88"/>
      <c r="OOB1" s="88"/>
      <c r="OOC1" s="88"/>
      <c r="OOD1" s="88"/>
      <c r="OOE1" s="88"/>
      <c r="OOF1" s="88"/>
      <c r="OOG1" s="88"/>
      <c r="OOH1" s="88"/>
      <c r="OOI1" s="88"/>
      <c r="OOJ1" s="88"/>
      <c r="OOK1" s="88"/>
      <c r="OOL1" s="88"/>
      <c r="OOM1" s="88"/>
      <c r="OON1" s="88"/>
      <c r="OOO1" s="88"/>
      <c r="OOP1" s="88"/>
      <c r="OOQ1" s="88"/>
      <c r="OOR1" s="88"/>
      <c r="OOS1" s="88"/>
      <c r="OOT1" s="88"/>
      <c r="OOU1" s="88"/>
      <c r="OOV1" s="88"/>
      <c r="OOW1" s="88"/>
      <c r="OOX1" s="88"/>
      <c r="OOY1" s="88"/>
      <c r="OOZ1" s="88"/>
      <c r="OPA1" s="88"/>
      <c r="OPB1" s="88"/>
      <c r="OPC1" s="88"/>
      <c r="OPD1" s="88"/>
      <c r="OPE1" s="88"/>
      <c r="OPF1" s="88"/>
      <c r="OPG1" s="88"/>
      <c r="OPH1" s="88"/>
      <c r="OPI1" s="88"/>
      <c r="OPJ1" s="88"/>
      <c r="OPK1" s="88"/>
      <c r="OPL1" s="88"/>
      <c r="OPM1" s="88"/>
      <c r="OPN1" s="88"/>
      <c r="OPO1" s="88"/>
      <c r="OPP1" s="88"/>
      <c r="OPQ1" s="88"/>
      <c r="OPR1" s="88"/>
      <c r="OPS1" s="88"/>
      <c r="OPT1" s="88"/>
      <c r="OPU1" s="88"/>
      <c r="OPV1" s="88"/>
      <c r="OPW1" s="88"/>
      <c r="OPX1" s="88"/>
      <c r="OPY1" s="88"/>
      <c r="OPZ1" s="88"/>
      <c r="OQA1" s="88"/>
      <c r="OQB1" s="88"/>
      <c r="OQC1" s="88"/>
      <c r="OQD1" s="88"/>
      <c r="OQE1" s="88"/>
      <c r="OQF1" s="88"/>
      <c r="OQG1" s="88"/>
      <c r="OQH1" s="88"/>
      <c r="OQI1" s="88"/>
      <c r="OQJ1" s="88"/>
      <c r="OQK1" s="88"/>
      <c r="OQL1" s="88"/>
      <c r="OQM1" s="88"/>
      <c r="OQN1" s="88"/>
      <c r="OQO1" s="88"/>
      <c r="OQP1" s="88"/>
      <c r="OQQ1" s="88"/>
      <c r="OQR1" s="88"/>
      <c r="OQS1" s="88"/>
      <c r="OQT1" s="88"/>
      <c r="OQU1" s="88"/>
      <c r="OQV1" s="88"/>
      <c r="OQW1" s="88"/>
      <c r="OQX1" s="88"/>
      <c r="OQY1" s="88"/>
      <c r="OQZ1" s="88"/>
      <c r="ORA1" s="88"/>
      <c r="ORB1" s="88"/>
      <c r="ORC1" s="88"/>
      <c r="ORD1" s="88"/>
      <c r="ORE1" s="88"/>
      <c r="ORF1" s="88"/>
      <c r="ORG1" s="88"/>
      <c r="ORH1" s="88"/>
      <c r="ORI1" s="88"/>
      <c r="ORJ1" s="88"/>
      <c r="ORK1" s="88"/>
      <c r="ORL1" s="88"/>
      <c r="ORM1" s="88"/>
      <c r="ORN1" s="88"/>
      <c r="ORO1" s="88"/>
      <c r="ORP1" s="88"/>
      <c r="ORQ1" s="88"/>
      <c r="ORR1" s="88"/>
      <c r="ORS1" s="88"/>
      <c r="ORT1" s="88"/>
      <c r="ORU1" s="88"/>
      <c r="ORV1" s="88"/>
      <c r="ORW1" s="88"/>
      <c r="ORX1" s="88"/>
      <c r="ORY1" s="88"/>
      <c r="ORZ1" s="88"/>
      <c r="OSA1" s="88"/>
      <c r="OSB1" s="88"/>
      <c r="OSC1" s="88"/>
      <c r="OSD1" s="88"/>
      <c r="OSE1" s="88"/>
      <c r="OSF1" s="88"/>
      <c r="OSG1" s="88"/>
      <c r="OSH1" s="88"/>
      <c r="OSI1" s="88"/>
      <c r="OSJ1" s="88"/>
      <c r="OSK1" s="88"/>
      <c r="OSL1" s="88"/>
      <c r="OSM1" s="88"/>
      <c r="OSN1" s="88"/>
      <c r="OSO1" s="88"/>
      <c r="OSP1" s="88"/>
      <c r="OSQ1" s="88"/>
      <c r="OSR1" s="88"/>
      <c r="OSS1" s="88"/>
      <c r="OST1" s="88"/>
      <c r="OSU1" s="88"/>
      <c r="OSV1" s="88"/>
      <c r="OSW1" s="88"/>
      <c r="OSX1" s="88"/>
      <c r="OSY1" s="88"/>
      <c r="OSZ1" s="88"/>
      <c r="OTA1" s="88"/>
      <c r="OTB1" s="88"/>
      <c r="OTC1" s="88"/>
      <c r="OTD1" s="88"/>
      <c r="OTE1" s="88"/>
      <c r="OTF1" s="88"/>
      <c r="OTG1" s="88"/>
      <c r="OTH1" s="88"/>
      <c r="OTI1" s="88"/>
      <c r="OTJ1" s="88"/>
      <c r="OTK1" s="88"/>
      <c r="OTL1" s="88"/>
      <c r="OTM1" s="88"/>
      <c r="OTN1" s="88"/>
      <c r="OTO1" s="88"/>
      <c r="OTP1" s="88"/>
      <c r="OTQ1" s="88"/>
      <c r="OTR1" s="88"/>
      <c r="OTS1" s="88"/>
      <c r="OTT1" s="88"/>
      <c r="OTU1" s="88"/>
      <c r="OTV1" s="88"/>
      <c r="OTW1" s="88"/>
      <c r="OTX1" s="88"/>
      <c r="OTY1" s="88"/>
      <c r="OTZ1" s="88"/>
      <c r="OUA1" s="88"/>
      <c r="OUB1" s="88"/>
      <c r="OUC1" s="88"/>
      <c r="OUD1" s="88"/>
      <c r="OUE1" s="88"/>
      <c r="OUF1" s="88"/>
      <c r="OUG1" s="88"/>
      <c r="OUH1" s="88"/>
      <c r="OUI1" s="88"/>
      <c r="OUJ1" s="88"/>
      <c r="OUK1" s="88"/>
      <c r="OUL1" s="88"/>
      <c r="OUM1" s="88"/>
      <c r="OUN1" s="88"/>
      <c r="OUO1" s="88"/>
      <c r="OUP1" s="88"/>
      <c r="OUQ1" s="88"/>
      <c r="OUR1" s="88"/>
      <c r="OUS1" s="88"/>
      <c r="OUT1" s="88"/>
      <c r="OUU1" s="88"/>
      <c r="OUV1" s="88"/>
      <c r="OUW1" s="88"/>
      <c r="OUX1" s="88"/>
      <c r="OUY1" s="88"/>
      <c r="OUZ1" s="88"/>
      <c r="OVA1" s="88"/>
      <c r="OVB1" s="88"/>
      <c r="OVC1" s="88"/>
      <c r="OVD1" s="88"/>
      <c r="OVE1" s="88"/>
      <c r="OVF1" s="88"/>
      <c r="OVG1" s="88"/>
      <c r="OVH1" s="88"/>
      <c r="OVI1" s="88"/>
      <c r="OVJ1" s="88"/>
      <c r="OVK1" s="88"/>
      <c r="OVL1" s="88"/>
      <c r="OVM1" s="88"/>
      <c r="OVN1" s="88"/>
      <c r="OVO1" s="88"/>
      <c r="OVP1" s="88"/>
      <c r="OVQ1" s="88"/>
      <c r="OVR1" s="88"/>
      <c r="OVS1" s="88"/>
      <c r="OVT1" s="88"/>
      <c r="OVU1" s="88"/>
      <c r="OVV1" s="88"/>
      <c r="OVW1" s="88"/>
      <c r="OVX1" s="88"/>
      <c r="OVY1" s="88"/>
      <c r="OVZ1" s="88"/>
      <c r="OWA1" s="88"/>
      <c r="OWB1" s="88"/>
      <c r="OWC1" s="88"/>
      <c r="OWD1" s="88"/>
      <c r="OWE1" s="88"/>
      <c r="OWF1" s="88"/>
      <c r="OWG1" s="88"/>
      <c r="OWH1" s="88"/>
      <c r="OWI1" s="88"/>
      <c r="OWJ1" s="88"/>
      <c r="OWK1" s="88"/>
      <c r="OWL1" s="88"/>
      <c r="OWM1" s="88"/>
      <c r="OWN1" s="88"/>
      <c r="OWO1" s="88"/>
      <c r="OWP1" s="88"/>
      <c r="OWQ1" s="88"/>
      <c r="OWR1" s="88"/>
      <c r="OWS1" s="88"/>
      <c r="OWT1" s="88"/>
      <c r="OWU1" s="88"/>
      <c r="OWV1" s="88"/>
      <c r="OWW1" s="88"/>
      <c r="OWX1" s="88"/>
      <c r="OWY1" s="88"/>
      <c r="OWZ1" s="88"/>
      <c r="OXA1" s="88"/>
      <c r="OXB1" s="88"/>
      <c r="OXC1" s="88"/>
      <c r="OXD1" s="88"/>
      <c r="OXE1" s="88"/>
      <c r="OXF1" s="88"/>
      <c r="OXG1" s="88"/>
      <c r="OXH1" s="88"/>
      <c r="OXI1" s="88"/>
      <c r="OXJ1" s="88"/>
      <c r="OXK1" s="88"/>
      <c r="OXL1" s="88"/>
      <c r="OXM1" s="88"/>
      <c r="OXN1" s="88"/>
      <c r="OXO1" s="88"/>
      <c r="OXP1" s="88"/>
      <c r="OXQ1" s="88"/>
      <c r="OXR1" s="88"/>
      <c r="OXS1" s="88"/>
      <c r="OXT1" s="88"/>
      <c r="OXU1" s="88"/>
      <c r="OXV1" s="88"/>
      <c r="OXW1" s="88"/>
      <c r="OXX1" s="88"/>
      <c r="OXY1" s="88"/>
      <c r="OXZ1" s="88"/>
      <c r="OYA1" s="88"/>
      <c r="OYB1" s="88"/>
      <c r="OYC1" s="88"/>
      <c r="OYD1" s="88"/>
      <c r="OYE1" s="88"/>
      <c r="OYF1" s="88"/>
      <c r="OYG1" s="88"/>
      <c r="OYH1" s="88"/>
      <c r="OYI1" s="88"/>
      <c r="OYJ1" s="88"/>
      <c r="OYK1" s="88"/>
      <c r="OYL1" s="88"/>
      <c r="OYM1" s="88"/>
      <c r="OYN1" s="88"/>
      <c r="OYO1" s="88"/>
      <c r="OYP1" s="88"/>
      <c r="OYQ1" s="88"/>
      <c r="OYR1" s="88"/>
      <c r="OYS1" s="88"/>
      <c r="OYT1" s="88"/>
      <c r="OYU1" s="88"/>
      <c r="OYV1" s="88"/>
      <c r="OYW1" s="88"/>
      <c r="OYX1" s="88"/>
      <c r="OYY1" s="88"/>
      <c r="OYZ1" s="88"/>
      <c r="OZA1" s="88"/>
      <c r="OZB1" s="88"/>
      <c r="OZC1" s="88"/>
      <c r="OZD1" s="88"/>
      <c r="OZE1" s="88"/>
      <c r="OZF1" s="88"/>
      <c r="OZG1" s="88"/>
      <c r="OZH1" s="88"/>
      <c r="OZI1" s="88"/>
      <c r="OZJ1" s="88"/>
      <c r="OZK1" s="88"/>
      <c r="OZL1" s="88"/>
      <c r="OZM1" s="88"/>
      <c r="OZN1" s="88"/>
      <c r="OZO1" s="88"/>
      <c r="OZP1" s="88"/>
      <c r="OZQ1" s="88"/>
      <c r="OZR1" s="88"/>
      <c r="OZS1" s="88"/>
      <c r="OZT1" s="88"/>
      <c r="OZU1" s="88"/>
      <c r="OZV1" s="88"/>
      <c r="OZW1" s="88"/>
      <c r="OZX1" s="88"/>
      <c r="OZY1" s="88"/>
      <c r="OZZ1" s="88"/>
      <c r="PAA1" s="88"/>
      <c r="PAB1" s="88"/>
      <c r="PAC1" s="88"/>
      <c r="PAD1" s="88"/>
      <c r="PAE1" s="88"/>
      <c r="PAF1" s="88"/>
      <c r="PAG1" s="88"/>
      <c r="PAH1" s="88"/>
      <c r="PAI1" s="88"/>
      <c r="PAJ1" s="88"/>
      <c r="PAK1" s="88"/>
      <c r="PAL1" s="88"/>
      <c r="PAM1" s="88"/>
      <c r="PAN1" s="88"/>
      <c r="PAO1" s="88"/>
      <c r="PAP1" s="88"/>
      <c r="PAQ1" s="88"/>
      <c r="PAR1" s="88"/>
      <c r="PAS1" s="88"/>
      <c r="PAT1" s="88"/>
      <c r="PAU1" s="88"/>
      <c r="PAV1" s="88"/>
      <c r="PAW1" s="88"/>
      <c r="PAX1" s="88"/>
      <c r="PAY1" s="88"/>
      <c r="PAZ1" s="88"/>
      <c r="PBA1" s="88"/>
      <c r="PBB1" s="88"/>
      <c r="PBC1" s="88"/>
      <c r="PBD1" s="88"/>
      <c r="PBE1" s="88"/>
      <c r="PBF1" s="88"/>
      <c r="PBG1" s="88"/>
      <c r="PBH1" s="88"/>
      <c r="PBI1" s="88"/>
      <c r="PBJ1" s="88"/>
      <c r="PBK1" s="88"/>
      <c r="PBL1" s="88"/>
      <c r="PBM1" s="88"/>
      <c r="PBN1" s="88"/>
      <c r="PBO1" s="88"/>
      <c r="PBP1" s="88"/>
      <c r="PBQ1" s="88"/>
      <c r="PBR1" s="88"/>
      <c r="PBS1" s="88"/>
      <c r="PBT1" s="88"/>
      <c r="PBU1" s="88"/>
      <c r="PBV1" s="88"/>
      <c r="PBW1" s="88"/>
      <c r="PBX1" s="88"/>
      <c r="PBY1" s="88"/>
      <c r="PBZ1" s="88"/>
      <c r="PCA1" s="88"/>
      <c r="PCB1" s="88"/>
      <c r="PCC1" s="88"/>
      <c r="PCD1" s="88"/>
      <c r="PCE1" s="88"/>
      <c r="PCF1" s="88"/>
      <c r="PCG1" s="88"/>
      <c r="PCH1" s="88"/>
      <c r="PCI1" s="88"/>
      <c r="PCJ1" s="88"/>
      <c r="PCK1" s="88"/>
      <c r="PCL1" s="88"/>
      <c r="PCM1" s="88"/>
      <c r="PCN1" s="88"/>
      <c r="PCO1" s="88"/>
      <c r="PCP1" s="88"/>
      <c r="PCQ1" s="88"/>
      <c r="PCR1" s="88"/>
      <c r="PCS1" s="88"/>
      <c r="PCT1" s="88"/>
      <c r="PCU1" s="88"/>
      <c r="PCV1" s="88"/>
      <c r="PCW1" s="88"/>
      <c r="PCX1" s="88"/>
      <c r="PCY1" s="88"/>
      <c r="PCZ1" s="88"/>
      <c r="PDA1" s="88"/>
      <c r="PDB1" s="88"/>
      <c r="PDC1" s="88"/>
      <c r="PDD1" s="88"/>
      <c r="PDE1" s="88"/>
      <c r="PDF1" s="88"/>
      <c r="PDG1" s="88"/>
      <c r="PDH1" s="88"/>
      <c r="PDI1" s="88"/>
      <c r="PDJ1" s="88"/>
      <c r="PDK1" s="88"/>
      <c r="PDL1" s="88"/>
      <c r="PDM1" s="88"/>
      <c r="PDN1" s="88"/>
      <c r="PDO1" s="88"/>
      <c r="PDP1" s="88"/>
      <c r="PDQ1" s="88"/>
      <c r="PDR1" s="88"/>
      <c r="PDS1" s="88"/>
      <c r="PDT1" s="88"/>
      <c r="PDU1" s="88"/>
      <c r="PDV1" s="88"/>
      <c r="PDW1" s="88"/>
      <c r="PDX1" s="88"/>
      <c r="PDY1" s="88"/>
      <c r="PDZ1" s="88"/>
      <c r="PEA1" s="88"/>
      <c r="PEB1" s="88"/>
      <c r="PEC1" s="88"/>
      <c r="PED1" s="88"/>
      <c r="PEE1" s="88"/>
      <c r="PEF1" s="88"/>
      <c r="PEG1" s="88"/>
      <c r="PEH1" s="88"/>
      <c r="PEI1" s="88"/>
      <c r="PEJ1" s="88"/>
      <c r="PEK1" s="88"/>
      <c r="PEL1" s="88"/>
      <c r="PEM1" s="88"/>
      <c r="PEN1" s="88"/>
      <c r="PEO1" s="88"/>
      <c r="PEP1" s="88"/>
      <c r="PEQ1" s="88"/>
      <c r="PER1" s="88"/>
      <c r="PES1" s="88"/>
      <c r="PET1" s="88"/>
      <c r="PEU1" s="88"/>
      <c r="PEV1" s="88"/>
      <c r="PEW1" s="88"/>
      <c r="PEX1" s="88"/>
      <c r="PEY1" s="88"/>
      <c r="PEZ1" s="88"/>
      <c r="PFA1" s="88"/>
      <c r="PFB1" s="88"/>
      <c r="PFC1" s="88"/>
      <c r="PFD1" s="88"/>
      <c r="PFE1" s="88"/>
      <c r="PFF1" s="88"/>
      <c r="PFG1" s="88"/>
      <c r="PFH1" s="88"/>
      <c r="PFI1" s="88"/>
      <c r="PFJ1" s="88"/>
      <c r="PFK1" s="88"/>
      <c r="PFL1" s="88"/>
      <c r="PFM1" s="88"/>
      <c r="PFN1" s="88"/>
      <c r="PFO1" s="88"/>
      <c r="PFP1" s="88"/>
      <c r="PFQ1" s="88"/>
      <c r="PFR1" s="88"/>
      <c r="PFS1" s="88"/>
      <c r="PFT1" s="88"/>
      <c r="PFU1" s="88"/>
      <c r="PFV1" s="88"/>
      <c r="PFW1" s="88"/>
      <c r="PFX1" s="88"/>
      <c r="PFY1" s="88"/>
      <c r="PFZ1" s="88"/>
      <c r="PGA1" s="88"/>
      <c r="PGB1" s="88"/>
      <c r="PGC1" s="88"/>
      <c r="PGD1" s="88"/>
      <c r="PGE1" s="88"/>
      <c r="PGF1" s="88"/>
      <c r="PGG1" s="88"/>
      <c r="PGH1" s="88"/>
      <c r="PGI1" s="88"/>
      <c r="PGJ1" s="88"/>
      <c r="PGK1" s="88"/>
      <c r="PGL1" s="88"/>
      <c r="PGM1" s="88"/>
      <c r="PGN1" s="88"/>
      <c r="PGO1" s="88"/>
      <c r="PGP1" s="88"/>
      <c r="PGQ1" s="88"/>
      <c r="PGR1" s="88"/>
      <c r="PGS1" s="88"/>
      <c r="PGT1" s="88"/>
      <c r="PGU1" s="88"/>
      <c r="PGV1" s="88"/>
      <c r="PGW1" s="88"/>
      <c r="PGX1" s="88"/>
      <c r="PGY1" s="88"/>
      <c r="PGZ1" s="88"/>
      <c r="PHA1" s="88"/>
      <c r="PHB1" s="88"/>
      <c r="PHC1" s="88"/>
      <c r="PHD1" s="88"/>
      <c r="PHE1" s="88"/>
      <c r="PHF1" s="88"/>
      <c r="PHG1" s="88"/>
      <c r="PHH1" s="88"/>
      <c r="PHI1" s="88"/>
      <c r="PHJ1" s="88"/>
      <c r="PHK1" s="88"/>
      <c r="PHL1" s="88"/>
      <c r="PHM1" s="88"/>
      <c r="PHN1" s="88"/>
      <c r="PHO1" s="88"/>
      <c r="PHP1" s="88"/>
      <c r="PHQ1" s="88"/>
      <c r="PHR1" s="88"/>
      <c r="PHS1" s="88"/>
      <c r="PHT1" s="88"/>
      <c r="PHU1" s="88"/>
      <c r="PHV1" s="88"/>
      <c r="PHW1" s="88"/>
      <c r="PHX1" s="88"/>
      <c r="PHY1" s="88"/>
      <c r="PHZ1" s="88"/>
      <c r="PIA1" s="88"/>
      <c r="PIB1" s="88"/>
      <c r="PIC1" s="88"/>
      <c r="PID1" s="88"/>
      <c r="PIE1" s="88"/>
      <c r="PIF1" s="88"/>
      <c r="PIG1" s="88"/>
      <c r="PIH1" s="88"/>
      <c r="PII1" s="88"/>
      <c r="PIJ1" s="88"/>
      <c r="PIK1" s="88"/>
      <c r="PIL1" s="88"/>
      <c r="PIM1" s="88"/>
      <c r="PIN1" s="88"/>
      <c r="PIO1" s="88"/>
      <c r="PIP1" s="88"/>
      <c r="PIQ1" s="88"/>
      <c r="PIR1" s="88"/>
      <c r="PIS1" s="88"/>
      <c r="PIT1" s="88"/>
      <c r="PIU1" s="88"/>
      <c r="PIV1" s="88"/>
      <c r="PIW1" s="88"/>
      <c r="PIX1" s="88"/>
      <c r="PIY1" s="88"/>
      <c r="PIZ1" s="88"/>
      <c r="PJA1" s="88"/>
      <c r="PJB1" s="88"/>
      <c r="PJC1" s="88"/>
      <c r="PJD1" s="88"/>
      <c r="PJE1" s="88"/>
      <c r="PJF1" s="88"/>
      <c r="PJG1" s="88"/>
      <c r="PJH1" s="88"/>
      <c r="PJI1" s="88"/>
      <c r="PJJ1" s="88"/>
      <c r="PJK1" s="88"/>
      <c r="PJL1" s="88"/>
      <c r="PJM1" s="88"/>
      <c r="PJN1" s="88"/>
      <c r="PJO1" s="88"/>
      <c r="PJP1" s="88"/>
      <c r="PJQ1" s="88"/>
      <c r="PJR1" s="88"/>
      <c r="PJS1" s="88"/>
      <c r="PJT1" s="88"/>
      <c r="PJU1" s="88"/>
      <c r="PJV1" s="88"/>
      <c r="PJW1" s="88"/>
      <c r="PJX1" s="88"/>
      <c r="PJY1" s="88"/>
      <c r="PJZ1" s="88"/>
      <c r="PKA1" s="88"/>
      <c r="PKB1" s="88"/>
      <c r="PKC1" s="88"/>
      <c r="PKD1" s="88"/>
      <c r="PKE1" s="88"/>
      <c r="PKF1" s="88"/>
      <c r="PKG1" s="88"/>
      <c r="PKH1" s="88"/>
      <c r="PKI1" s="88"/>
      <c r="PKJ1" s="88"/>
      <c r="PKK1" s="88"/>
      <c r="PKL1" s="88"/>
      <c r="PKM1" s="88"/>
      <c r="PKN1" s="88"/>
      <c r="PKO1" s="88"/>
      <c r="PKP1" s="88"/>
      <c r="PKQ1" s="88"/>
      <c r="PKR1" s="88"/>
      <c r="PKS1" s="88"/>
      <c r="PKT1" s="88"/>
      <c r="PKU1" s="88"/>
      <c r="PKV1" s="88"/>
      <c r="PKW1" s="88"/>
      <c r="PKX1" s="88"/>
      <c r="PKY1" s="88"/>
      <c r="PKZ1" s="88"/>
      <c r="PLA1" s="88"/>
      <c r="PLB1" s="88"/>
      <c r="PLC1" s="88"/>
      <c r="PLD1" s="88"/>
      <c r="PLE1" s="88"/>
      <c r="PLF1" s="88"/>
      <c r="PLG1" s="88"/>
      <c r="PLH1" s="88"/>
      <c r="PLI1" s="88"/>
      <c r="PLJ1" s="88"/>
      <c r="PLK1" s="88"/>
      <c r="PLL1" s="88"/>
      <c r="PLM1" s="88"/>
      <c r="PLN1" s="88"/>
      <c r="PLO1" s="88"/>
      <c r="PLP1" s="88"/>
      <c r="PLQ1" s="88"/>
      <c r="PLR1" s="88"/>
      <c r="PLS1" s="88"/>
      <c r="PLT1" s="88"/>
      <c r="PLU1" s="88"/>
      <c r="PLV1" s="88"/>
      <c r="PLW1" s="88"/>
      <c r="PLX1" s="88"/>
      <c r="PLY1" s="88"/>
      <c r="PLZ1" s="88"/>
      <c r="PMA1" s="88"/>
      <c r="PMB1" s="88"/>
      <c r="PMC1" s="88"/>
      <c r="PMD1" s="88"/>
      <c r="PME1" s="88"/>
      <c r="PMF1" s="88"/>
      <c r="PMG1" s="88"/>
      <c r="PMH1" s="88"/>
      <c r="PMI1" s="88"/>
      <c r="PMJ1" s="88"/>
      <c r="PMK1" s="88"/>
      <c r="PML1" s="88"/>
      <c r="PMM1" s="88"/>
      <c r="PMN1" s="88"/>
      <c r="PMO1" s="88"/>
      <c r="PMP1" s="88"/>
      <c r="PMQ1" s="88"/>
      <c r="PMR1" s="88"/>
      <c r="PMS1" s="88"/>
      <c r="PMT1" s="88"/>
      <c r="PMU1" s="88"/>
      <c r="PMV1" s="88"/>
      <c r="PMW1" s="88"/>
      <c r="PMX1" s="88"/>
      <c r="PMY1" s="88"/>
      <c r="PMZ1" s="88"/>
      <c r="PNA1" s="88"/>
      <c r="PNB1" s="88"/>
      <c r="PNC1" s="88"/>
      <c r="PND1" s="88"/>
      <c r="PNE1" s="88"/>
      <c r="PNF1" s="88"/>
      <c r="PNG1" s="88"/>
      <c r="PNH1" s="88"/>
      <c r="PNI1" s="88"/>
      <c r="PNJ1" s="88"/>
      <c r="PNK1" s="88"/>
      <c r="PNL1" s="88"/>
      <c r="PNM1" s="88"/>
      <c r="PNN1" s="88"/>
      <c r="PNO1" s="88"/>
      <c r="PNP1" s="88"/>
      <c r="PNQ1" s="88"/>
      <c r="PNR1" s="88"/>
      <c r="PNS1" s="88"/>
      <c r="PNT1" s="88"/>
      <c r="PNU1" s="88"/>
      <c r="PNV1" s="88"/>
      <c r="PNW1" s="88"/>
      <c r="PNX1" s="88"/>
      <c r="PNY1" s="88"/>
      <c r="PNZ1" s="88"/>
      <c r="POA1" s="88"/>
      <c r="POB1" s="88"/>
      <c r="POC1" s="88"/>
      <c r="POD1" s="88"/>
      <c r="POE1" s="88"/>
      <c r="POF1" s="88"/>
      <c r="POG1" s="88"/>
      <c r="POH1" s="88"/>
      <c r="POI1" s="88"/>
      <c r="POJ1" s="88"/>
      <c r="POK1" s="88"/>
      <c r="POL1" s="88"/>
      <c r="POM1" s="88"/>
      <c r="PON1" s="88"/>
      <c r="POO1" s="88"/>
      <c r="POP1" s="88"/>
      <c r="POQ1" s="88"/>
      <c r="POR1" s="88"/>
      <c r="POS1" s="88"/>
      <c r="POT1" s="88"/>
      <c r="POU1" s="88"/>
      <c r="POV1" s="88"/>
      <c r="POW1" s="88"/>
      <c r="POX1" s="88"/>
      <c r="POY1" s="88"/>
      <c r="POZ1" s="88"/>
      <c r="PPA1" s="88"/>
      <c r="PPB1" s="88"/>
      <c r="PPC1" s="88"/>
      <c r="PPD1" s="88"/>
      <c r="PPE1" s="88"/>
      <c r="PPF1" s="88"/>
      <c r="PPG1" s="88"/>
      <c r="PPH1" s="88"/>
      <c r="PPI1" s="88"/>
      <c r="PPJ1" s="88"/>
      <c r="PPK1" s="88"/>
      <c r="PPL1" s="88"/>
      <c r="PPM1" s="88"/>
      <c r="PPN1" s="88"/>
      <c r="PPO1" s="88"/>
      <c r="PPP1" s="88"/>
      <c r="PPQ1" s="88"/>
      <c r="PPR1" s="88"/>
      <c r="PPS1" s="88"/>
      <c r="PPT1" s="88"/>
      <c r="PPU1" s="88"/>
      <c r="PPV1" s="88"/>
      <c r="PPW1" s="88"/>
      <c r="PPX1" s="88"/>
      <c r="PPY1" s="88"/>
      <c r="PPZ1" s="88"/>
      <c r="PQA1" s="88"/>
      <c r="PQB1" s="88"/>
      <c r="PQC1" s="88"/>
      <c r="PQD1" s="88"/>
      <c r="PQE1" s="88"/>
      <c r="PQF1" s="88"/>
      <c r="PQG1" s="88"/>
      <c r="PQH1" s="88"/>
      <c r="PQI1" s="88"/>
      <c r="PQJ1" s="88"/>
      <c r="PQK1" s="88"/>
      <c r="PQL1" s="88"/>
      <c r="PQM1" s="88"/>
      <c r="PQN1" s="88"/>
      <c r="PQO1" s="88"/>
      <c r="PQP1" s="88"/>
      <c r="PQQ1" s="88"/>
      <c r="PQR1" s="88"/>
      <c r="PQS1" s="88"/>
      <c r="PQT1" s="88"/>
      <c r="PQU1" s="88"/>
      <c r="PQV1" s="88"/>
      <c r="PQW1" s="88"/>
      <c r="PQX1" s="88"/>
      <c r="PQY1" s="88"/>
      <c r="PQZ1" s="88"/>
      <c r="PRA1" s="88"/>
      <c r="PRB1" s="88"/>
      <c r="PRC1" s="88"/>
      <c r="PRD1" s="88"/>
      <c r="PRE1" s="88"/>
      <c r="PRF1" s="88"/>
      <c r="PRG1" s="88"/>
      <c r="PRH1" s="88"/>
      <c r="PRI1" s="88"/>
      <c r="PRJ1" s="88"/>
      <c r="PRK1" s="88"/>
      <c r="PRL1" s="88"/>
      <c r="PRM1" s="88"/>
      <c r="PRN1" s="88"/>
      <c r="PRO1" s="88"/>
      <c r="PRP1" s="88"/>
      <c r="PRQ1" s="88"/>
      <c r="PRR1" s="88"/>
      <c r="PRS1" s="88"/>
      <c r="PRT1" s="88"/>
      <c r="PRU1" s="88"/>
      <c r="PRV1" s="88"/>
      <c r="PRW1" s="88"/>
      <c r="PRX1" s="88"/>
      <c r="PRY1" s="88"/>
      <c r="PRZ1" s="88"/>
      <c r="PSA1" s="88"/>
      <c r="PSB1" s="88"/>
      <c r="PSC1" s="88"/>
      <c r="PSD1" s="88"/>
      <c r="PSE1" s="88"/>
      <c r="PSF1" s="88"/>
      <c r="PSG1" s="88"/>
      <c r="PSH1" s="88"/>
      <c r="PSI1" s="88"/>
      <c r="PSJ1" s="88"/>
      <c r="PSK1" s="88"/>
      <c r="PSL1" s="88"/>
      <c r="PSM1" s="88"/>
      <c r="PSN1" s="88"/>
      <c r="PSO1" s="88"/>
      <c r="PSP1" s="88"/>
      <c r="PSQ1" s="88"/>
      <c r="PSR1" s="88"/>
      <c r="PSS1" s="88"/>
      <c r="PST1" s="88"/>
      <c r="PSU1" s="88"/>
      <c r="PSV1" s="88"/>
      <c r="PSW1" s="88"/>
      <c r="PSX1" s="88"/>
      <c r="PSY1" s="88"/>
      <c r="PSZ1" s="88"/>
      <c r="PTA1" s="88"/>
      <c r="PTB1" s="88"/>
      <c r="PTC1" s="88"/>
      <c r="PTD1" s="88"/>
      <c r="PTE1" s="88"/>
      <c r="PTF1" s="88"/>
      <c r="PTG1" s="88"/>
      <c r="PTH1" s="88"/>
      <c r="PTI1" s="88"/>
      <c r="PTJ1" s="88"/>
      <c r="PTK1" s="88"/>
      <c r="PTL1" s="88"/>
      <c r="PTM1" s="88"/>
      <c r="PTN1" s="88"/>
      <c r="PTO1" s="88"/>
      <c r="PTP1" s="88"/>
      <c r="PTQ1" s="88"/>
      <c r="PTR1" s="88"/>
      <c r="PTS1" s="88"/>
      <c r="PTT1" s="88"/>
      <c r="PTU1" s="88"/>
      <c r="PTV1" s="88"/>
      <c r="PTW1" s="88"/>
      <c r="PTX1" s="88"/>
      <c r="PTY1" s="88"/>
      <c r="PTZ1" s="88"/>
      <c r="PUA1" s="88"/>
      <c r="PUB1" s="88"/>
      <c r="PUC1" s="88"/>
      <c r="PUD1" s="88"/>
      <c r="PUE1" s="88"/>
      <c r="PUF1" s="88"/>
      <c r="PUG1" s="88"/>
      <c r="PUH1" s="88"/>
      <c r="PUI1" s="88"/>
      <c r="PUJ1" s="88"/>
      <c r="PUK1" s="88"/>
      <c r="PUL1" s="88"/>
      <c r="PUM1" s="88"/>
      <c r="PUN1" s="88"/>
      <c r="PUO1" s="88"/>
      <c r="PUP1" s="88"/>
      <c r="PUQ1" s="88"/>
      <c r="PUR1" s="88"/>
      <c r="PUS1" s="88"/>
      <c r="PUT1" s="88"/>
      <c r="PUU1" s="88"/>
      <c r="PUV1" s="88"/>
      <c r="PUW1" s="88"/>
      <c r="PUX1" s="88"/>
      <c r="PUY1" s="88"/>
      <c r="PUZ1" s="88"/>
      <c r="PVA1" s="88"/>
      <c r="PVB1" s="88"/>
      <c r="PVC1" s="88"/>
      <c r="PVD1" s="88"/>
      <c r="PVE1" s="88"/>
      <c r="PVF1" s="88"/>
      <c r="PVG1" s="88"/>
      <c r="PVH1" s="88"/>
      <c r="PVI1" s="88"/>
      <c r="PVJ1" s="88"/>
      <c r="PVK1" s="88"/>
      <c r="PVL1" s="88"/>
      <c r="PVM1" s="88"/>
      <c r="PVN1" s="88"/>
      <c r="PVO1" s="88"/>
      <c r="PVP1" s="88"/>
      <c r="PVQ1" s="88"/>
      <c r="PVR1" s="88"/>
      <c r="PVS1" s="88"/>
      <c r="PVT1" s="88"/>
      <c r="PVU1" s="88"/>
      <c r="PVV1" s="88"/>
      <c r="PVW1" s="88"/>
      <c r="PVX1" s="88"/>
      <c r="PVY1" s="88"/>
      <c r="PVZ1" s="88"/>
      <c r="PWA1" s="88"/>
      <c r="PWB1" s="88"/>
      <c r="PWC1" s="88"/>
      <c r="PWD1" s="88"/>
      <c r="PWE1" s="88"/>
      <c r="PWF1" s="88"/>
      <c r="PWG1" s="88"/>
      <c r="PWH1" s="88"/>
      <c r="PWI1" s="88"/>
      <c r="PWJ1" s="88"/>
      <c r="PWK1" s="88"/>
      <c r="PWL1" s="88"/>
      <c r="PWM1" s="88"/>
      <c r="PWN1" s="88"/>
      <c r="PWO1" s="88"/>
      <c r="PWP1" s="88"/>
      <c r="PWQ1" s="88"/>
      <c r="PWR1" s="88"/>
      <c r="PWS1" s="88"/>
      <c r="PWT1" s="88"/>
      <c r="PWU1" s="88"/>
      <c r="PWV1" s="88"/>
      <c r="PWW1" s="88"/>
      <c r="PWX1" s="88"/>
      <c r="PWY1" s="88"/>
      <c r="PWZ1" s="88"/>
      <c r="PXA1" s="88"/>
      <c r="PXB1" s="88"/>
      <c r="PXC1" s="88"/>
      <c r="PXD1" s="88"/>
      <c r="PXE1" s="88"/>
      <c r="PXF1" s="88"/>
      <c r="PXG1" s="88"/>
      <c r="PXH1" s="88"/>
      <c r="PXI1" s="88"/>
      <c r="PXJ1" s="88"/>
      <c r="PXK1" s="88"/>
      <c r="PXL1" s="88"/>
      <c r="PXM1" s="88"/>
      <c r="PXN1" s="88"/>
      <c r="PXO1" s="88"/>
      <c r="PXP1" s="88"/>
      <c r="PXQ1" s="88"/>
      <c r="PXR1" s="88"/>
      <c r="PXS1" s="88"/>
      <c r="PXT1" s="88"/>
      <c r="PXU1" s="88"/>
      <c r="PXV1" s="88"/>
      <c r="PXW1" s="88"/>
      <c r="PXX1" s="88"/>
      <c r="PXY1" s="88"/>
      <c r="PXZ1" s="88"/>
      <c r="PYA1" s="88"/>
      <c r="PYB1" s="88"/>
      <c r="PYC1" s="88"/>
      <c r="PYD1" s="88"/>
      <c r="PYE1" s="88"/>
      <c r="PYF1" s="88"/>
      <c r="PYG1" s="88"/>
      <c r="PYH1" s="88"/>
      <c r="PYI1" s="88"/>
      <c r="PYJ1" s="88"/>
      <c r="PYK1" s="88"/>
      <c r="PYL1" s="88"/>
      <c r="PYM1" s="88"/>
      <c r="PYN1" s="88"/>
      <c r="PYO1" s="88"/>
      <c r="PYP1" s="88"/>
      <c r="PYQ1" s="88"/>
      <c r="PYR1" s="88"/>
      <c r="PYS1" s="88"/>
      <c r="PYT1" s="88"/>
      <c r="PYU1" s="88"/>
      <c r="PYV1" s="88"/>
      <c r="PYW1" s="88"/>
      <c r="PYX1" s="88"/>
      <c r="PYY1" s="88"/>
      <c r="PYZ1" s="88"/>
      <c r="PZA1" s="88"/>
      <c r="PZB1" s="88"/>
      <c r="PZC1" s="88"/>
      <c r="PZD1" s="88"/>
      <c r="PZE1" s="88"/>
      <c r="PZF1" s="88"/>
      <c r="PZG1" s="88"/>
      <c r="PZH1" s="88"/>
      <c r="PZI1" s="88"/>
      <c r="PZJ1" s="88"/>
      <c r="PZK1" s="88"/>
      <c r="PZL1" s="88"/>
      <c r="PZM1" s="88"/>
      <c r="PZN1" s="88"/>
      <c r="PZO1" s="88"/>
      <c r="PZP1" s="88"/>
      <c r="PZQ1" s="88"/>
      <c r="PZR1" s="88"/>
      <c r="PZS1" s="88"/>
      <c r="PZT1" s="88"/>
      <c r="PZU1" s="88"/>
      <c r="PZV1" s="88"/>
      <c r="PZW1" s="88"/>
      <c r="PZX1" s="88"/>
      <c r="PZY1" s="88"/>
      <c r="PZZ1" s="88"/>
      <c r="QAA1" s="88"/>
      <c r="QAB1" s="88"/>
      <c r="QAC1" s="88"/>
      <c r="QAD1" s="88"/>
      <c r="QAE1" s="88"/>
      <c r="QAF1" s="88"/>
      <c r="QAG1" s="88"/>
      <c r="QAH1" s="88"/>
      <c r="QAI1" s="88"/>
      <c r="QAJ1" s="88"/>
      <c r="QAK1" s="88"/>
      <c r="QAL1" s="88"/>
      <c r="QAM1" s="88"/>
      <c r="QAN1" s="88"/>
      <c r="QAO1" s="88"/>
      <c r="QAP1" s="88"/>
      <c r="QAQ1" s="88"/>
      <c r="QAR1" s="88"/>
      <c r="QAS1" s="88"/>
      <c r="QAT1" s="88"/>
      <c r="QAU1" s="88"/>
      <c r="QAV1" s="88"/>
      <c r="QAW1" s="88"/>
      <c r="QAX1" s="88"/>
      <c r="QAY1" s="88"/>
      <c r="QAZ1" s="88"/>
      <c r="QBA1" s="88"/>
      <c r="QBB1" s="88"/>
      <c r="QBC1" s="88"/>
      <c r="QBD1" s="88"/>
      <c r="QBE1" s="88"/>
      <c r="QBF1" s="88"/>
      <c r="QBG1" s="88"/>
      <c r="QBH1" s="88"/>
      <c r="QBI1" s="88"/>
      <c r="QBJ1" s="88"/>
      <c r="QBK1" s="88"/>
      <c r="QBL1" s="88"/>
      <c r="QBM1" s="88"/>
      <c r="QBN1" s="88"/>
      <c r="QBO1" s="88"/>
      <c r="QBP1" s="88"/>
      <c r="QBQ1" s="88"/>
      <c r="QBR1" s="88"/>
      <c r="QBS1" s="88"/>
      <c r="QBT1" s="88"/>
      <c r="QBU1" s="88"/>
      <c r="QBV1" s="88"/>
      <c r="QBW1" s="88"/>
      <c r="QBX1" s="88"/>
      <c r="QBY1" s="88"/>
      <c r="QBZ1" s="88"/>
      <c r="QCA1" s="88"/>
      <c r="QCB1" s="88"/>
      <c r="QCC1" s="88"/>
      <c r="QCD1" s="88"/>
      <c r="QCE1" s="88"/>
      <c r="QCF1" s="88"/>
      <c r="QCG1" s="88"/>
      <c r="QCH1" s="88"/>
      <c r="QCI1" s="88"/>
      <c r="QCJ1" s="88"/>
      <c r="QCK1" s="88"/>
      <c r="QCL1" s="88"/>
      <c r="QCM1" s="88"/>
      <c r="QCN1" s="88"/>
      <c r="QCO1" s="88"/>
      <c r="QCP1" s="88"/>
      <c r="QCQ1" s="88"/>
      <c r="QCR1" s="88"/>
      <c r="QCS1" s="88"/>
      <c r="QCT1" s="88"/>
      <c r="QCU1" s="88"/>
      <c r="QCV1" s="88"/>
      <c r="QCW1" s="88"/>
      <c r="QCX1" s="88"/>
      <c r="QCY1" s="88"/>
      <c r="QCZ1" s="88"/>
      <c r="QDA1" s="88"/>
      <c r="QDB1" s="88"/>
      <c r="QDC1" s="88"/>
      <c r="QDD1" s="88"/>
      <c r="QDE1" s="88"/>
      <c r="QDF1" s="88"/>
      <c r="QDG1" s="88"/>
      <c r="QDH1" s="88"/>
      <c r="QDI1" s="88"/>
      <c r="QDJ1" s="88"/>
      <c r="QDK1" s="88"/>
      <c r="QDL1" s="88"/>
      <c r="QDM1" s="88"/>
      <c r="QDN1" s="88"/>
      <c r="QDO1" s="88"/>
      <c r="QDP1" s="88"/>
      <c r="QDQ1" s="88"/>
      <c r="QDR1" s="88"/>
      <c r="QDS1" s="88"/>
      <c r="QDT1" s="88"/>
      <c r="QDU1" s="88"/>
      <c r="QDV1" s="88"/>
      <c r="QDW1" s="88"/>
      <c r="QDX1" s="88"/>
      <c r="QDY1" s="88"/>
      <c r="QDZ1" s="88"/>
      <c r="QEA1" s="88"/>
      <c r="QEB1" s="88"/>
      <c r="QEC1" s="88"/>
      <c r="QED1" s="88"/>
      <c r="QEE1" s="88"/>
      <c r="QEF1" s="88"/>
      <c r="QEG1" s="88"/>
      <c r="QEH1" s="88"/>
      <c r="QEI1" s="88"/>
      <c r="QEJ1" s="88"/>
      <c r="QEK1" s="88"/>
      <c r="QEL1" s="88"/>
      <c r="QEM1" s="88"/>
      <c r="QEN1" s="88"/>
      <c r="QEO1" s="88"/>
      <c r="QEP1" s="88"/>
      <c r="QEQ1" s="88"/>
      <c r="QER1" s="88"/>
      <c r="QES1" s="88"/>
      <c r="QET1" s="88"/>
      <c r="QEU1" s="88"/>
      <c r="QEV1" s="88"/>
      <c r="QEW1" s="88"/>
      <c r="QEX1" s="88"/>
      <c r="QEY1" s="88"/>
      <c r="QEZ1" s="88"/>
      <c r="QFA1" s="88"/>
      <c r="QFB1" s="88"/>
      <c r="QFC1" s="88"/>
      <c r="QFD1" s="88"/>
      <c r="QFE1" s="88"/>
      <c r="QFF1" s="88"/>
      <c r="QFG1" s="88"/>
      <c r="QFH1" s="88"/>
      <c r="QFI1" s="88"/>
      <c r="QFJ1" s="88"/>
      <c r="QFK1" s="88"/>
      <c r="QFL1" s="88"/>
      <c r="QFM1" s="88"/>
      <c r="QFN1" s="88"/>
      <c r="QFO1" s="88"/>
      <c r="QFP1" s="88"/>
      <c r="QFQ1" s="88"/>
      <c r="QFR1" s="88"/>
      <c r="QFS1" s="88"/>
      <c r="QFT1" s="88"/>
      <c r="QFU1" s="88"/>
      <c r="QFV1" s="88"/>
      <c r="QFW1" s="88"/>
      <c r="QFX1" s="88"/>
      <c r="QFY1" s="88"/>
      <c r="QFZ1" s="88"/>
      <c r="QGA1" s="88"/>
      <c r="QGB1" s="88"/>
      <c r="QGC1" s="88"/>
      <c r="QGD1" s="88"/>
      <c r="QGE1" s="88"/>
      <c r="QGF1" s="88"/>
      <c r="QGG1" s="88"/>
      <c r="QGH1" s="88"/>
      <c r="QGI1" s="88"/>
      <c r="QGJ1" s="88"/>
      <c r="QGK1" s="88"/>
      <c r="QGL1" s="88"/>
      <c r="QGM1" s="88"/>
      <c r="QGN1" s="88"/>
      <c r="QGO1" s="88"/>
      <c r="QGP1" s="88"/>
      <c r="QGQ1" s="88"/>
      <c r="QGR1" s="88"/>
      <c r="QGS1" s="88"/>
      <c r="QGT1" s="88"/>
      <c r="QGU1" s="88"/>
      <c r="QGV1" s="88"/>
      <c r="QGW1" s="88"/>
      <c r="QGX1" s="88"/>
      <c r="QGY1" s="88"/>
      <c r="QGZ1" s="88"/>
      <c r="QHA1" s="88"/>
      <c r="QHB1" s="88"/>
      <c r="QHC1" s="88"/>
      <c r="QHD1" s="88"/>
      <c r="QHE1" s="88"/>
      <c r="QHF1" s="88"/>
      <c r="QHG1" s="88"/>
      <c r="QHH1" s="88"/>
      <c r="QHI1" s="88"/>
      <c r="QHJ1" s="88"/>
      <c r="QHK1" s="88"/>
      <c r="QHL1" s="88"/>
      <c r="QHM1" s="88"/>
      <c r="QHN1" s="88"/>
      <c r="QHO1" s="88"/>
      <c r="QHP1" s="88"/>
      <c r="QHQ1" s="88"/>
      <c r="QHR1" s="88"/>
      <c r="QHS1" s="88"/>
      <c r="QHT1" s="88"/>
      <c r="QHU1" s="88"/>
      <c r="QHV1" s="88"/>
      <c r="QHW1" s="88"/>
      <c r="QHX1" s="88"/>
      <c r="QHY1" s="88"/>
      <c r="QHZ1" s="88"/>
      <c r="QIA1" s="88"/>
      <c r="QIB1" s="88"/>
      <c r="QIC1" s="88"/>
      <c r="QID1" s="88"/>
      <c r="QIE1" s="88"/>
      <c r="QIF1" s="88"/>
      <c r="QIG1" s="88"/>
      <c r="QIH1" s="88"/>
      <c r="QII1" s="88"/>
      <c r="QIJ1" s="88"/>
      <c r="QIK1" s="88"/>
      <c r="QIL1" s="88"/>
      <c r="QIM1" s="88"/>
      <c r="QIN1" s="88"/>
      <c r="QIO1" s="88"/>
      <c r="QIP1" s="88"/>
      <c r="QIQ1" s="88"/>
      <c r="QIR1" s="88"/>
      <c r="QIS1" s="88"/>
      <c r="QIT1" s="88"/>
      <c r="QIU1" s="88"/>
      <c r="QIV1" s="88"/>
      <c r="QIW1" s="88"/>
      <c r="QIX1" s="88"/>
      <c r="QIY1" s="88"/>
      <c r="QIZ1" s="88"/>
      <c r="QJA1" s="88"/>
      <c r="QJB1" s="88"/>
      <c r="QJC1" s="88"/>
      <c r="QJD1" s="88"/>
      <c r="QJE1" s="88"/>
      <c r="QJF1" s="88"/>
      <c r="QJG1" s="88"/>
      <c r="QJH1" s="88"/>
      <c r="QJI1" s="88"/>
      <c r="QJJ1" s="88"/>
      <c r="QJK1" s="88"/>
      <c r="QJL1" s="88"/>
      <c r="QJM1" s="88"/>
      <c r="QJN1" s="88"/>
      <c r="QJO1" s="88"/>
      <c r="QJP1" s="88"/>
      <c r="QJQ1" s="88"/>
      <c r="QJR1" s="88"/>
      <c r="QJS1" s="88"/>
      <c r="QJT1" s="88"/>
      <c r="QJU1" s="88"/>
      <c r="QJV1" s="88"/>
      <c r="QJW1" s="88"/>
      <c r="QJX1" s="88"/>
      <c r="QJY1" s="88"/>
      <c r="QJZ1" s="88"/>
      <c r="QKA1" s="88"/>
      <c r="QKB1" s="88"/>
      <c r="QKC1" s="88"/>
      <c r="QKD1" s="88"/>
      <c r="QKE1" s="88"/>
      <c r="QKF1" s="88"/>
      <c r="QKG1" s="88"/>
      <c r="QKH1" s="88"/>
      <c r="QKI1" s="88"/>
      <c r="QKJ1" s="88"/>
      <c r="QKK1" s="88"/>
      <c r="QKL1" s="88"/>
      <c r="QKM1" s="88"/>
      <c r="QKN1" s="88"/>
      <c r="QKO1" s="88"/>
      <c r="QKP1" s="88"/>
      <c r="QKQ1" s="88"/>
      <c r="QKR1" s="88"/>
      <c r="QKS1" s="88"/>
      <c r="QKT1" s="88"/>
      <c r="QKU1" s="88"/>
      <c r="QKV1" s="88"/>
      <c r="QKW1" s="88"/>
      <c r="QKX1" s="88"/>
      <c r="QKY1" s="88"/>
      <c r="QKZ1" s="88"/>
      <c r="QLA1" s="88"/>
      <c r="QLB1" s="88"/>
      <c r="QLC1" s="88"/>
      <c r="QLD1" s="88"/>
      <c r="QLE1" s="88"/>
      <c r="QLF1" s="88"/>
      <c r="QLG1" s="88"/>
      <c r="QLH1" s="88"/>
      <c r="QLI1" s="88"/>
      <c r="QLJ1" s="88"/>
      <c r="QLK1" s="88"/>
      <c r="QLL1" s="88"/>
      <c r="QLM1" s="88"/>
      <c r="QLN1" s="88"/>
      <c r="QLO1" s="88"/>
      <c r="QLP1" s="88"/>
      <c r="QLQ1" s="88"/>
      <c r="QLR1" s="88"/>
      <c r="QLS1" s="88"/>
      <c r="QLT1" s="88"/>
      <c r="QLU1" s="88"/>
      <c r="QLV1" s="88"/>
      <c r="QLW1" s="88"/>
      <c r="QLX1" s="88"/>
      <c r="QLY1" s="88"/>
      <c r="QLZ1" s="88"/>
      <c r="QMA1" s="88"/>
      <c r="QMB1" s="88"/>
      <c r="QMC1" s="88"/>
      <c r="QMD1" s="88"/>
      <c r="QME1" s="88"/>
      <c r="QMF1" s="88"/>
      <c r="QMG1" s="88"/>
      <c r="QMH1" s="88"/>
      <c r="QMI1" s="88"/>
      <c r="QMJ1" s="88"/>
      <c r="QMK1" s="88"/>
      <c r="QML1" s="88"/>
      <c r="QMM1" s="88"/>
      <c r="QMN1" s="88"/>
      <c r="QMO1" s="88"/>
      <c r="QMP1" s="88"/>
      <c r="QMQ1" s="88"/>
      <c r="QMR1" s="88"/>
      <c r="QMS1" s="88"/>
      <c r="QMT1" s="88"/>
      <c r="QMU1" s="88"/>
      <c r="QMV1" s="88"/>
      <c r="QMW1" s="88"/>
      <c r="QMX1" s="88"/>
      <c r="QMY1" s="88"/>
      <c r="QMZ1" s="88"/>
      <c r="QNA1" s="88"/>
      <c r="QNB1" s="88"/>
      <c r="QNC1" s="88"/>
      <c r="QND1" s="88"/>
      <c r="QNE1" s="88"/>
      <c r="QNF1" s="88"/>
      <c r="QNG1" s="88"/>
      <c r="QNH1" s="88"/>
      <c r="QNI1" s="88"/>
      <c r="QNJ1" s="88"/>
      <c r="QNK1" s="88"/>
      <c r="QNL1" s="88"/>
      <c r="QNM1" s="88"/>
      <c r="QNN1" s="88"/>
      <c r="QNO1" s="88"/>
      <c r="QNP1" s="88"/>
      <c r="QNQ1" s="88"/>
      <c r="QNR1" s="88"/>
      <c r="QNS1" s="88"/>
      <c r="QNT1" s="88"/>
      <c r="QNU1" s="88"/>
      <c r="QNV1" s="88"/>
      <c r="QNW1" s="88"/>
      <c r="QNX1" s="88"/>
      <c r="QNY1" s="88"/>
      <c r="QNZ1" s="88"/>
      <c r="QOA1" s="88"/>
      <c r="QOB1" s="88"/>
      <c r="QOC1" s="88"/>
      <c r="QOD1" s="88"/>
      <c r="QOE1" s="88"/>
      <c r="QOF1" s="88"/>
      <c r="QOG1" s="88"/>
      <c r="QOH1" s="88"/>
      <c r="QOI1" s="88"/>
      <c r="QOJ1" s="88"/>
      <c r="QOK1" s="88"/>
      <c r="QOL1" s="88"/>
      <c r="QOM1" s="88"/>
      <c r="QON1" s="88"/>
      <c r="QOO1" s="88"/>
      <c r="QOP1" s="88"/>
      <c r="QOQ1" s="88"/>
      <c r="QOR1" s="88"/>
      <c r="QOS1" s="88"/>
      <c r="QOT1" s="88"/>
      <c r="QOU1" s="88"/>
      <c r="QOV1" s="88"/>
      <c r="QOW1" s="88"/>
      <c r="QOX1" s="88"/>
      <c r="QOY1" s="88"/>
      <c r="QOZ1" s="88"/>
      <c r="QPA1" s="88"/>
      <c r="QPB1" s="88"/>
      <c r="QPC1" s="88"/>
      <c r="QPD1" s="88"/>
      <c r="QPE1" s="88"/>
      <c r="QPF1" s="88"/>
      <c r="QPG1" s="88"/>
      <c r="QPH1" s="88"/>
      <c r="QPI1" s="88"/>
      <c r="QPJ1" s="88"/>
      <c r="QPK1" s="88"/>
      <c r="QPL1" s="88"/>
      <c r="QPM1" s="88"/>
      <c r="QPN1" s="88"/>
      <c r="QPO1" s="88"/>
      <c r="QPP1" s="88"/>
      <c r="QPQ1" s="88"/>
      <c r="QPR1" s="88"/>
      <c r="QPS1" s="88"/>
      <c r="QPT1" s="88"/>
      <c r="QPU1" s="88"/>
      <c r="QPV1" s="88"/>
      <c r="QPW1" s="88"/>
      <c r="QPX1" s="88"/>
      <c r="QPY1" s="88"/>
      <c r="QPZ1" s="88"/>
      <c r="QQA1" s="88"/>
      <c r="QQB1" s="88"/>
      <c r="QQC1" s="88"/>
      <c r="QQD1" s="88"/>
      <c r="QQE1" s="88"/>
      <c r="QQF1" s="88"/>
      <c r="QQG1" s="88"/>
      <c r="QQH1" s="88"/>
      <c r="QQI1" s="88"/>
      <c r="QQJ1" s="88"/>
      <c r="QQK1" s="88"/>
      <c r="QQL1" s="88"/>
      <c r="QQM1" s="88"/>
      <c r="QQN1" s="88"/>
      <c r="QQO1" s="88"/>
      <c r="QQP1" s="88"/>
      <c r="QQQ1" s="88"/>
      <c r="QQR1" s="88"/>
      <c r="QQS1" s="88"/>
      <c r="QQT1" s="88"/>
      <c r="QQU1" s="88"/>
      <c r="QQV1" s="88"/>
      <c r="QQW1" s="88"/>
      <c r="QQX1" s="88"/>
      <c r="QQY1" s="88"/>
      <c r="QQZ1" s="88"/>
      <c r="QRA1" s="88"/>
      <c r="QRB1" s="88"/>
      <c r="QRC1" s="88"/>
      <c r="QRD1" s="88"/>
      <c r="QRE1" s="88"/>
      <c r="QRF1" s="88"/>
      <c r="QRG1" s="88"/>
      <c r="QRH1" s="88"/>
      <c r="QRI1" s="88"/>
      <c r="QRJ1" s="88"/>
      <c r="QRK1" s="88"/>
      <c r="QRL1" s="88"/>
      <c r="QRM1" s="88"/>
      <c r="QRN1" s="88"/>
      <c r="QRO1" s="88"/>
      <c r="QRP1" s="88"/>
      <c r="QRQ1" s="88"/>
      <c r="QRR1" s="88"/>
      <c r="QRS1" s="88"/>
      <c r="QRT1" s="88"/>
      <c r="QRU1" s="88"/>
      <c r="QRV1" s="88"/>
      <c r="QRW1" s="88"/>
      <c r="QRX1" s="88"/>
      <c r="QRY1" s="88"/>
      <c r="QRZ1" s="88"/>
      <c r="QSA1" s="88"/>
      <c r="QSB1" s="88"/>
      <c r="QSC1" s="88"/>
      <c r="QSD1" s="88"/>
      <c r="QSE1" s="88"/>
      <c r="QSF1" s="88"/>
      <c r="QSG1" s="88"/>
      <c r="QSH1" s="88"/>
      <c r="QSI1" s="88"/>
      <c r="QSJ1" s="88"/>
      <c r="QSK1" s="88"/>
      <c r="QSL1" s="88"/>
      <c r="QSM1" s="88"/>
      <c r="QSN1" s="88"/>
      <c r="QSO1" s="88"/>
      <c r="QSP1" s="88"/>
      <c r="QSQ1" s="88"/>
      <c r="QSR1" s="88"/>
      <c r="QSS1" s="88"/>
      <c r="QST1" s="88"/>
      <c r="QSU1" s="88"/>
      <c r="QSV1" s="88"/>
      <c r="QSW1" s="88"/>
      <c r="QSX1" s="88"/>
      <c r="QSY1" s="88"/>
      <c r="QSZ1" s="88"/>
      <c r="QTA1" s="88"/>
      <c r="QTB1" s="88"/>
      <c r="QTC1" s="88"/>
      <c r="QTD1" s="88"/>
      <c r="QTE1" s="88"/>
      <c r="QTF1" s="88"/>
      <c r="QTG1" s="88"/>
      <c r="QTH1" s="88"/>
      <c r="QTI1" s="88"/>
      <c r="QTJ1" s="88"/>
      <c r="QTK1" s="88"/>
      <c r="QTL1" s="88"/>
      <c r="QTM1" s="88"/>
      <c r="QTN1" s="88"/>
      <c r="QTO1" s="88"/>
      <c r="QTP1" s="88"/>
      <c r="QTQ1" s="88"/>
      <c r="QTR1" s="88"/>
      <c r="QTS1" s="88"/>
      <c r="QTT1" s="88"/>
      <c r="QTU1" s="88"/>
      <c r="QTV1" s="88"/>
      <c r="QTW1" s="88"/>
      <c r="QTX1" s="88"/>
      <c r="QTY1" s="88"/>
      <c r="QTZ1" s="88"/>
      <c r="QUA1" s="88"/>
      <c r="QUB1" s="88"/>
      <c r="QUC1" s="88"/>
      <c r="QUD1" s="88"/>
      <c r="QUE1" s="88"/>
      <c r="QUF1" s="88"/>
      <c r="QUG1" s="88"/>
      <c r="QUH1" s="88"/>
      <c r="QUI1" s="88"/>
      <c r="QUJ1" s="88"/>
      <c r="QUK1" s="88"/>
      <c r="QUL1" s="88"/>
      <c r="QUM1" s="88"/>
      <c r="QUN1" s="88"/>
      <c r="QUO1" s="88"/>
      <c r="QUP1" s="88"/>
      <c r="QUQ1" s="88"/>
      <c r="QUR1" s="88"/>
      <c r="QUS1" s="88"/>
      <c r="QUT1" s="88"/>
      <c r="QUU1" s="88"/>
      <c r="QUV1" s="88"/>
      <c r="QUW1" s="88"/>
      <c r="QUX1" s="88"/>
      <c r="QUY1" s="88"/>
      <c r="QUZ1" s="88"/>
      <c r="QVA1" s="88"/>
      <c r="QVB1" s="88"/>
      <c r="QVC1" s="88"/>
      <c r="QVD1" s="88"/>
      <c r="QVE1" s="88"/>
      <c r="QVF1" s="88"/>
      <c r="QVG1" s="88"/>
      <c r="QVH1" s="88"/>
      <c r="QVI1" s="88"/>
      <c r="QVJ1" s="88"/>
      <c r="QVK1" s="88"/>
      <c r="QVL1" s="88"/>
      <c r="QVM1" s="88"/>
      <c r="QVN1" s="88"/>
      <c r="QVO1" s="88"/>
      <c r="QVP1" s="88"/>
      <c r="QVQ1" s="88"/>
      <c r="QVR1" s="88"/>
      <c r="QVS1" s="88"/>
      <c r="QVT1" s="88"/>
      <c r="QVU1" s="88"/>
      <c r="QVV1" s="88"/>
      <c r="QVW1" s="88"/>
      <c r="QVX1" s="88"/>
      <c r="QVY1" s="88"/>
      <c r="QVZ1" s="88"/>
      <c r="QWA1" s="88"/>
      <c r="QWB1" s="88"/>
      <c r="QWC1" s="88"/>
      <c r="QWD1" s="88"/>
      <c r="QWE1" s="88"/>
      <c r="QWF1" s="88"/>
      <c r="QWG1" s="88"/>
      <c r="QWH1" s="88"/>
      <c r="QWI1" s="88"/>
      <c r="QWJ1" s="88"/>
      <c r="QWK1" s="88"/>
      <c r="QWL1" s="88"/>
      <c r="QWM1" s="88"/>
      <c r="QWN1" s="88"/>
      <c r="QWO1" s="88"/>
      <c r="QWP1" s="88"/>
      <c r="QWQ1" s="88"/>
      <c r="QWR1" s="88"/>
      <c r="QWS1" s="88"/>
      <c r="QWT1" s="88"/>
      <c r="QWU1" s="88"/>
      <c r="QWV1" s="88"/>
      <c r="QWW1" s="88"/>
      <c r="QWX1" s="88"/>
      <c r="QWY1" s="88"/>
      <c r="QWZ1" s="88"/>
      <c r="QXA1" s="88"/>
      <c r="QXB1" s="88"/>
      <c r="QXC1" s="88"/>
      <c r="QXD1" s="88"/>
      <c r="QXE1" s="88"/>
      <c r="QXF1" s="88"/>
      <c r="QXG1" s="88"/>
      <c r="QXH1" s="88"/>
      <c r="QXI1" s="88"/>
      <c r="QXJ1" s="88"/>
      <c r="QXK1" s="88"/>
      <c r="QXL1" s="88"/>
      <c r="QXM1" s="88"/>
      <c r="QXN1" s="88"/>
      <c r="QXO1" s="88"/>
      <c r="QXP1" s="88"/>
      <c r="QXQ1" s="88"/>
      <c r="QXR1" s="88"/>
      <c r="QXS1" s="88"/>
      <c r="QXT1" s="88"/>
      <c r="QXU1" s="88"/>
      <c r="QXV1" s="88"/>
      <c r="QXW1" s="88"/>
      <c r="QXX1" s="88"/>
      <c r="QXY1" s="88"/>
      <c r="QXZ1" s="88"/>
      <c r="QYA1" s="88"/>
      <c r="QYB1" s="88"/>
      <c r="QYC1" s="88"/>
      <c r="QYD1" s="88"/>
      <c r="QYE1" s="88"/>
      <c r="QYF1" s="88"/>
      <c r="QYG1" s="88"/>
      <c r="QYH1" s="88"/>
      <c r="QYI1" s="88"/>
      <c r="QYJ1" s="88"/>
      <c r="QYK1" s="88"/>
      <c r="QYL1" s="88"/>
      <c r="QYM1" s="88"/>
      <c r="QYN1" s="88"/>
      <c r="QYO1" s="88"/>
      <c r="QYP1" s="88"/>
      <c r="QYQ1" s="88"/>
      <c r="QYR1" s="88"/>
      <c r="QYS1" s="88"/>
      <c r="QYT1" s="88"/>
      <c r="QYU1" s="88"/>
      <c r="QYV1" s="88"/>
      <c r="QYW1" s="88"/>
      <c r="QYX1" s="88"/>
      <c r="QYY1" s="88"/>
      <c r="QYZ1" s="88"/>
      <c r="QZA1" s="88"/>
      <c r="QZB1" s="88"/>
      <c r="QZC1" s="88"/>
      <c r="QZD1" s="88"/>
      <c r="QZE1" s="88"/>
      <c r="QZF1" s="88"/>
      <c r="QZG1" s="88"/>
      <c r="QZH1" s="88"/>
      <c r="QZI1" s="88"/>
      <c r="QZJ1" s="88"/>
      <c r="QZK1" s="88"/>
      <c r="QZL1" s="88"/>
      <c r="QZM1" s="88"/>
      <c r="QZN1" s="88"/>
      <c r="QZO1" s="88"/>
      <c r="QZP1" s="88"/>
      <c r="QZQ1" s="88"/>
      <c r="QZR1" s="88"/>
      <c r="QZS1" s="88"/>
      <c r="QZT1" s="88"/>
      <c r="QZU1" s="88"/>
      <c r="QZV1" s="88"/>
      <c r="QZW1" s="88"/>
      <c r="QZX1" s="88"/>
      <c r="QZY1" s="88"/>
      <c r="QZZ1" s="88"/>
      <c r="RAA1" s="88"/>
      <c r="RAB1" s="88"/>
      <c r="RAC1" s="88"/>
      <c r="RAD1" s="88"/>
      <c r="RAE1" s="88"/>
      <c r="RAF1" s="88"/>
      <c r="RAG1" s="88"/>
      <c r="RAH1" s="88"/>
      <c r="RAI1" s="88"/>
      <c r="RAJ1" s="88"/>
      <c r="RAK1" s="88"/>
      <c r="RAL1" s="88"/>
      <c r="RAM1" s="88"/>
      <c r="RAN1" s="88"/>
      <c r="RAO1" s="88"/>
      <c r="RAP1" s="88"/>
      <c r="RAQ1" s="88"/>
      <c r="RAR1" s="88"/>
      <c r="RAS1" s="88"/>
      <c r="RAT1" s="88"/>
      <c r="RAU1" s="88"/>
      <c r="RAV1" s="88"/>
      <c r="RAW1" s="88"/>
      <c r="RAX1" s="88"/>
      <c r="RAY1" s="88"/>
      <c r="RAZ1" s="88"/>
      <c r="RBA1" s="88"/>
      <c r="RBB1" s="88"/>
      <c r="RBC1" s="88"/>
      <c r="RBD1" s="88"/>
      <c r="RBE1" s="88"/>
      <c r="RBF1" s="88"/>
      <c r="RBG1" s="88"/>
      <c r="RBH1" s="88"/>
      <c r="RBI1" s="88"/>
      <c r="RBJ1" s="88"/>
      <c r="RBK1" s="88"/>
      <c r="RBL1" s="88"/>
      <c r="RBM1" s="88"/>
      <c r="RBN1" s="88"/>
      <c r="RBO1" s="88"/>
      <c r="RBP1" s="88"/>
      <c r="RBQ1" s="88"/>
      <c r="RBR1" s="88"/>
      <c r="RBS1" s="88"/>
      <c r="RBT1" s="88"/>
      <c r="RBU1" s="88"/>
      <c r="RBV1" s="88"/>
      <c r="RBW1" s="88"/>
      <c r="RBX1" s="88"/>
      <c r="RBY1" s="88"/>
      <c r="RBZ1" s="88"/>
      <c r="RCA1" s="88"/>
      <c r="RCB1" s="88"/>
      <c r="RCC1" s="88"/>
      <c r="RCD1" s="88"/>
      <c r="RCE1" s="88"/>
      <c r="RCF1" s="88"/>
      <c r="RCG1" s="88"/>
      <c r="RCH1" s="88"/>
      <c r="RCI1" s="88"/>
      <c r="RCJ1" s="88"/>
      <c r="RCK1" s="88"/>
      <c r="RCL1" s="88"/>
      <c r="RCM1" s="88"/>
      <c r="RCN1" s="88"/>
      <c r="RCO1" s="88"/>
      <c r="RCP1" s="88"/>
      <c r="RCQ1" s="88"/>
      <c r="RCR1" s="88"/>
      <c r="RCS1" s="88"/>
      <c r="RCT1" s="88"/>
      <c r="RCU1" s="88"/>
      <c r="RCV1" s="88"/>
      <c r="RCW1" s="88"/>
      <c r="RCX1" s="88"/>
      <c r="RCY1" s="88"/>
      <c r="RCZ1" s="88"/>
      <c r="RDA1" s="88"/>
      <c r="RDB1" s="88"/>
      <c r="RDC1" s="88"/>
      <c r="RDD1" s="88"/>
      <c r="RDE1" s="88"/>
      <c r="RDF1" s="88"/>
      <c r="RDG1" s="88"/>
      <c r="RDH1" s="88"/>
      <c r="RDI1" s="88"/>
      <c r="RDJ1" s="88"/>
      <c r="RDK1" s="88"/>
      <c r="RDL1" s="88"/>
      <c r="RDM1" s="88"/>
      <c r="RDN1" s="88"/>
      <c r="RDO1" s="88"/>
      <c r="RDP1" s="88"/>
      <c r="RDQ1" s="88"/>
      <c r="RDR1" s="88"/>
      <c r="RDS1" s="88"/>
      <c r="RDT1" s="88"/>
      <c r="RDU1" s="88"/>
      <c r="RDV1" s="88"/>
      <c r="RDW1" s="88"/>
      <c r="RDX1" s="88"/>
      <c r="RDY1" s="88"/>
      <c r="RDZ1" s="88"/>
      <c r="REA1" s="88"/>
      <c r="REB1" s="88"/>
      <c r="REC1" s="88"/>
      <c r="RED1" s="88"/>
      <c r="REE1" s="88"/>
      <c r="REF1" s="88"/>
      <c r="REG1" s="88"/>
      <c r="REH1" s="88"/>
      <c r="REI1" s="88"/>
      <c r="REJ1" s="88"/>
      <c r="REK1" s="88"/>
      <c r="REL1" s="88"/>
      <c r="REM1" s="88"/>
      <c r="REN1" s="88"/>
      <c r="REO1" s="88"/>
      <c r="REP1" s="88"/>
      <c r="REQ1" s="88"/>
      <c r="RER1" s="88"/>
      <c r="RES1" s="88"/>
      <c r="RET1" s="88"/>
      <c r="REU1" s="88"/>
      <c r="REV1" s="88"/>
      <c r="REW1" s="88"/>
      <c r="REX1" s="88"/>
      <c r="REY1" s="88"/>
      <c r="REZ1" s="88"/>
      <c r="RFA1" s="88"/>
      <c r="RFB1" s="88"/>
      <c r="RFC1" s="88"/>
      <c r="RFD1" s="88"/>
      <c r="RFE1" s="88"/>
      <c r="RFF1" s="88"/>
      <c r="RFG1" s="88"/>
      <c r="RFH1" s="88"/>
      <c r="RFI1" s="88"/>
      <c r="RFJ1" s="88"/>
      <c r="RFK1" s="88"/>
      <c r="RFL1" s="88"/>
      <c r="RFM1" s="88"/>
      <c r="RFN1" s="88"/>
      <c r="RFO1" s="88"/>
      <c r="RFP1" s="88"/>
      <c r="RFQ1" s="88"/>
      <c r="RFR1" s="88"/>
      <c r="RFS1" s="88"/>
      <c r="RFT1" s="88"/>
      <c r="RFU1" s="88"/>
      <c r="RFV1" s="88"/>
      <c r="RFW1" s="88"/>
      <c r="RFX1" s="88"/>
      <c r="RFY1" s="88"/>
      <c r="RFZ1" s="88"/>
      <c r="RGA1" s="88"/>
      <c r="RGB1" s="88"/>
      <c r="RGC1" s="88"/>
      <c r="RGD1" s="88"/>
      <c r="RGE1" s="88"/>
      <c r="RGF1" s="88"/>
      <c r="RGG1" s="88"/>
      <c r="RGH1" s="88"/>
      <c r="RGI1" s="88"/>
      <c r="RGJ1" s="88"/>
      <c r="RGK1" s="88"/>
      <c r="RGL1" s="88"/>
      <c r="RGM1" s="88"/>
      <c r="RGN1" s="88"/>
      <c r="RGO1" s="88"/>
      <c r="RGP1" s="88"/>
      <c r="RGQ1" s="88"/>
      <c r="RGR1" s="88"/>
      <c r="RGS1" s="88"/>
      <c r="RGT1" s="88"/>
      <c r="RGU1" s="88"/>
      <c r="RGV1" s="88"/>
      <c r="RGW1" s="88"/>
      <c r="RGX1" s="88"/>
      <c r="RGY1" s="88"/>
      <c r="RGZ1" s="88"/>
      <c r="RHA1" s="88"/>
      <c r="RHB1" s="88"/>
      <c r="RHC1" s="88"/>
      <c r="RHD1" s="88"/>
      <c r="RHE1" s="88"/>
      <c r="RHF1" s="88"/>
      <c r="RHG1" s="88"/>
      <c r="RHH1" s="88"/>
      <c r="RHI1" s="88"/>
      <c r="RHJ1" s="88"/>
      <c r="RHK1" s="88"/>
      <c r="RHL1" s="88"/>
      <c r="RHM1" s="88"/>
      <c r="RHN1" s="88"/>
      <c r="RHO1" s="88"/>
      <c r="RHP1" s="88"/>
      <c r="RHQ1" s="88"/>
      <c r="RHR1" s="88"/>
      <c r="RHS1" s="88"/>
      <c r="RHT1" s="88"/>
      <c r="RHU1" s="88"/>
      <c r="RHV1" s="88"/>
      <c r="RHW1" s="88"/>
      <c r="RHX1" s="88"/>
      <c r="RHY1" s="88"/>
      <c r="RHZ1" s="88"/>
      <c r="RIA1" s="88"/>
      <c r="RIB1" s="88"/>
      <c r="RIC1" s="88"/>
      <c r="RID1" s="88"/>
      <c r="RIE1" s="88"/>
      <c r="RIF1" s="88"/>
      <c r="RIG1" s="88"/>
      <c r="RIH1" s="88"/>
      <c r="RII1" s="88"/>
      <c r="RIJ1" s="88"/>
      <c r="RIK1" s="88"/>
      <c r="RIL1" s="88"/>
      <c r="RIM1" s="88"/>
      <c r="RIN1" s="88"/>
      <c r="RIO1" s="88"/>
      <c r="RIP1" s="88"/>
      <c r="RIQ1" s="88"/>
      <c r="RIR1" s="88"/>
      <c r="RIS1" s="88"/>
      <c r="RIT1" s="88"/>
      <c r="RIU1" s="88"/>
      <c r="RIV1" s="88"/>
      <c r="RIW1" s="88"/>
      <c r="RIX1" s="88"/>
      <c r="RIY1" s="88"/>
      <c r="RIZ1" s="88"/>
      <c r="RJA1" s="88"/>
      <c r="RJB1" s="88"/>
      <c r="RJC1" s="88"/>
      <c r="RJD1" s="88"/>
      <c r="RJE1" s="88"/>
      <c r="RJF1" s="88"/>
      <c r="RJG1" s="88"/>
      <c r="RJH1" s="88"/>
      <c r="RJI1" s="88"/>
      <c r="RJJ1" s="88"/>
      <c r="RJK1" s="88"/>
      <c r="RJL1" s="88"/>
      <c r="RJM1" s="88"/>
      <c r="RJN1" s="88"/>
      <c r="RJO1" s="88"/>
      <c r="RJP1" s="88"/>
      <c r="RJQ1" s="88"/>
      <c r="RJR1" s="88"/>
      <c r="RJS1" s="88"/>
      <c r="RJT1" s="88"/>
      <c r="RJU1" s="88"/>
      <c r="RJV1" s="88"/>
      <c r="RJW1" s="88"/>
      <c r="RJX1" s="88"/>
      <c r="RJY1" s="88"/>
      <c r="RJZ1" s="88"/>
      <c r="RKA1" s="88"/>
      <c r="RKB1" s="88"/>
      <c r="RKC1" s="88"/>
      <c r="RKD1" s="88"/>
      <c r="RKE1" s="88"/>
      <c r="RKF1" s="88"/>
      <c r="RKG1" s="88"/>
      <c r="RKH1" s="88"/>
      <c r="RKI1" s="88"/>
      <c r="RKJ1" s="88"/>
      <c r="RKK1" s="88"/>
      <c r="RKL1" s="88"/>
      <c r="RKM1" s="88"/>
      <c r="RKN1" s="88"/>
      <c r="RKO1" s="88"/>
      <c r="RKP1" s="88"/>
      <c r="RKQ1" s="88"/>
      <c r="RKR1" s="88"/>
      <c r="RKS1" s="88"/>
      <c r="RKT1" s="88"/>
      <c r="RKU1" s="88"/>
      <c r="RKV1" s="88"/>
      <c r="RKW1" s="88"/>
      <c r="RKX1" s="88"/>
      <c r="RKY1" s="88"/>
      <c r="RKZ1" s="88"/>
      <c r="RLA1" s="88"/>
      <c r="RLB1" s="88"/>
      <c r="RLC1" s="88"/>
      <c r="RLD1" s="88"/>
      <c r="RLE1" s="88"/>
      <c r="RLF1" s="88"/>
      <c r="RLG1" s="88"/>
      <c r="RLH1" s="88"/>
      <c r="RLI1" s="88"/>
      <c r="RLJ1" s="88"/>
      <c r="RLK1" s="88"/>
      <c r="RLL1" s="88"/>
      <c r="RLM1" s="88"/>
      <c r="RLN1" s="88"/>
      <c r="RLO1" s="88"/>
      <c r="RLP1" s="88"/>
      <c r="RLQ1" s="88"/>
      <c r="RLR1" s="88"/>
      <c r="RLS1" s="88"/>
      <c r="RLT1" s="88"/>
      <c r="RLU1" s="88"/>
      <c r="RLV1" s="88"/>
      <c r="RLW1" s="88"/>
      <c r="RLX1" s="88"/>
      <c r="RLY1" s="88"/>
      <c r="RLZ1" s="88"/>
      <c r="RMA1" s="88"/>
      <c r="RMB1" s="88"/>
      <c r="RMC1" s="88"/>
      <c r="RMD1" s="88"/>
      <c r="RME1" s="88"/>
      <c r="RMF1" s="88"/>
      <c r="RMG1" s="88"/>
      <c r="RMH1" s="88"/>
      <c r="RMI1" s="88"/>
      <c r="RMJ1" s="88"/>
      <c r="RMK1" s="88"/>
      <c r="RML1" s="88"/>
      <c r="RMM1" s="88"/>
      <c r="RMN1" s="88"/>
      <c r="RMO1" s="88"/>
      <c r="RMP1" s="88"/>
      <c r="RMQ1" s="88"/>
      <c r="RMR1" s="88"/>
      <c r="RMS1" s="88"/>
      <c r="RMT1" s="88"/>
      <c r="RMU1" s="88"/>
      <c r="RMV1" s="88"/>
      <c r="RMW1" s="88"/>
      <c r="RMX1" s="88"/>
      <c r="RMY1" s="88"/>
      <c r="RMZ1" s="88"/>
      <c r="RNA1" s="88"/>
      <c r="RNB1" s="88"/>
      <c r="RNC1" s="88"/>
      <c r="RND1" s="88"/>
      <c r="RNE1" s="88"/>
      <c r="RNF1" s="88"/>
      <c r="RNG1" s="88"/>
      <c r="RNH1" s="88"/>
      <c r="RNI1" s="88"/>
      <c r="RNJ1" s="88"/>
      <c r="RNK1" s="88"/>
      <c r="RNL1" s="88"/>
      <c r="RNM1" s="88"/>
      <c r="RNN1" s="88"/>
      <c r="RNO1" s="88"/>
      <c r="RNP1" s="88"/>
      <c r="RNQ1" s="88"/>
      <c r="RNR1" s="88"/>
      <c r="RNS1" s="88"/>
      <c r="RNT1" s="88"/>
      <c r="RNU1" s="88"/>
      <c r="RNV1" s="88"/>
      <c r="RNW1" s="88"/>
      <c r="RNX1" s="88"/>
      <c r="RNY1" s="88"/>
      <c r="RNZ1" s="88"/>
      <c r="ROA1" s="88"/>
      <c r="ROB1" s="88"/>
      <c r="ROC1" s="88"/>
      <c r="ROD1" s="88"/>
      <c r="ROE1" s="88"/>
      <c r="ROF1" s="88"/>
      <c r="ROG1" s="88"/>
      <c r="ROH1" s="88"/>
      <c r="ROI1" s="88"/>
      <c r="ROJ1" s="88"/>
      <c r="ROK1" s="88"/>
      <c r="ROL1" s="88"/>
      <c r="ROM1" s="88"/>
      <c r="RON1" s="88"/>
      <c r="ROO1" s="88"/>
      <c r="ROP1" s="88"/>
      <c r="ROQ1" s="88"/>
      <c r="ROR1" s="88"/>
      <c r="ROS1" s="88"/>
      <c r="ROT1" s="88"/>
      <c r="ROU1" s="88"/>
      <c r="ROV1" s="88"/>
      <c r="ROW1" s="88"/>
      <c r="ROX1" s="88"/>
      <c r="ROY1" s="88"/>
      <c r="ROZ1" s="88"/>
      <c r="RPA1" s="88"/>
      <c r="RPB1" s="88"/>
      <c r="RPC1" s="88"/>
      <c r="RPD1" s="88"/>
      <c r="RPE1" s="88"/>
      <c r="RPF1" s="88"/>
      <c r="RPG1" s="88"/>
      <c r="RPH1" s="88"/>
      <c r="RPI1" s="88"/>
      <c r="RPJ1" s="88"/>
      <c r="RPK1" s="88"/>
      <c r="RPL1" s="88"/>
      <c r="RPM1" s="88"/>
      <c r="RPN1" s="88"/>
      <c r="RPO1" s="88"/>
      <c r="RPP1" s="88"/>
      <c r="RPQ1" s="88"/>
      <c r="RPR1" s="88"/>
      <c r="RPS1" s="88"/>
      <c r="RPT1" s="88"/>
      <c r="RPU1" s="88"/>
      <c r="RPV1" s="88"/>
      <c r="RPW1" s="88"/>
      <c r="RPX1" s="88"/>
      <c r="RPY1" s="88"/>
      <c r="RPZ1" s="88"/>
      <c r="RQA1" s="88"/>
      <c r="RQB1" s="88"/>
      <c r="RQC1" s="88"/>
      <c r="RQD1" s="88"/>
      <c r="RQE1" s="88"/>
      <c r="RQF1" s="88"/>
      <c r="RQG1" s="88"/>
      <c r="RQH1" s="88"/>
      <c r="RQI1" s="88"/>
      <c r="RQJ1" s="88"/>
      <c r="RQK1" s="88"/>
      <c r="RQL1" s="88"/>
      <c r="RQM1" s="88"/>
      <c r="RQN1" s="88"/>
      <c r="RQO1" s="88"/>
      <c r="RQP1" s="88"/>
      <c r="RQQ1" s="88"/>
      <c r="RQR1" s="88"/>
      <c r="RQS1" s="88"/>
      <c r="RQT1" s="88"/>
      <c r="RQU1" s="88"/>
      <c r="RQV1" s="88"/>
      <c r="RQW1" s="88"/>
      <c r="RQX1" s="88"/>
      <c r="RQY1" s="88"/>
      <c r="RQZ1" s="88"/>
      <c r="RRA1" s="88"/>
      <c r="RRB1" s="88"/>
      <c r="RRC1" s="88"/>
      <c r="RRD1" s="88"/>
      <c r="RRE1" s="88"/>
      <c r="RRF1" s="88"/>
      <c r="RRG1" s="88"/>
      <c r="RRH1" s="88"/>
      <c r="RRI1" s="88"/>
      <c r="RRJ1" s="88"/>
      <c r="RRK1" s="88"/>
      <c r="RRL1" s="88"/>
      <c r="RRM1" s="88"/>
      <c r="RRN1" s="88"/>
      <c r="RRO1" s="88"/>
      <c r="RRP1" s="88"/>
      <c r="RRQ1" s="88"/>
      <c r="RRR1" s="88"/>
      <c r="RRS1" s="88"/>
      <c r="RRT1" s="88"/>
      <c r="RRU1" s="88"/>
      <c r="RRV1" s="88"/>
      <c r="RRW1" s="88"/>
      <c r="RRX1" s="88"/>
      <c r="RRY1" s="88"/>
      <c r="RRZ1" s="88"/>
      <c r="RSA1" s="88"/>
      <c r="RSB1" s="88"/>
      <c r="RSC1" s="88"/>
      <c r="RSD1" s="88"/>
      <c r="RSE1" s="88"/>
      <c r="RSF1" s="88"/>
      <c r="RSG1" s="88"/>
      <c r="RSH1" s="88"/>
      <c r="RSI1" s="88"/>
      <c r="RSJ1" s="88"/>
      <c r="RSK1" s="88"/>
      <c r="RSL1" s="88"/>
      <c r="RSM1" s="88"/>
      <c r="RSN1" s="88"/>
      <c r="RSO1" s="88"/>
      <c r="RSP1" s="88"/>
      <c r="RSQ1" s="88"/>
      <c r="RSR1" s="88"/>
      <c r="RSS1" s="88"/>
      <c r="RST1" s="88"/>
      <c r="RSU1" s="88"/>
      <c r="RSV1" s="88"/>
      <c r="RSW1" s="88"/>
      <c r="RSX1" s="88"/>
      <c r="RSY1" s="88"/>
      <c r="RSZ1" s="88"/>
      <c r="RTA1" s="88"/>
      <c r="RTB1" s="88"/>
      <c r="RTC1" s="88"/>
      <c r="RTD1" s="88"/>
      <c r="RTE1" s="88"/>
      <c r="RTF1" s="88"/>
      <c r="RTG1" s="88"/>
      <c r="RTH1" s="88"/>
      <c r="RTI1" s="88"/>
      <c r="RTJ1" s="88"/>
      <c r="RTK1" s="88"/>
      <c r="RTL1" s="88"/>
      <c r="RTM1" s="88"/>
      <c r="RTN1" s="88"/>
      <c r="RTO1" s="88"/>
      <c r="RTP1" s="88"/>
      <c r="RTQ1" s="88"/>
      <c r="RTR1" s="88"/>
      <c r="RTS1" s="88"/>
      <c r="RTT1" s="88"/>
      <c r="RTU1" s="88"/>
      <c r="RTV1" s="88"/>
      <c r="RTW1" s="88"/>
      <c r="RTX1" s="88"/>
      <c r="RTY1" s="88"/>
      <c r="RTZ1" s="88"/>
      <c r="RUA1" s="88"/>
      <c r="RUB1" s="88"/>
      <c r="RUC1" s="88"/>
      <c r="RUD1" s="88"/>
      <c r="RUE1" s="88"/>
      <c r="RUF1" s="88"/>
      <c r="RUG1" s="88"/>
      <c r="RUH1" s="88"/>
      <c r="RUI1" s="88"/>
      <c r="RUJ1" s="88"/>
      <c r="RUK1" s="88"/>
      <c r="RUL1" s="88"/>
      <c r="RUM1" s="88"/>
      <c r="RUN1" s="88"/>
      <c r="RUO1" s="88"/>
      <c r="RUP1" s="88"/>
      <c r="RUQ1" s="88"/>
      <c r="RUR1" s="88"/>
      <c r="RUS1" s="88"/>
      <c r="RUT1" s="88"/>
      <c r="RUU1" s="88"/>
      <c r="RUV1" s="88"/>
      <c r="RUW1" s="88"/>
      <c r="RUX1" s="88"/>
      <c r="RUY1" s="88"/>
      <c r="RUZ1" s="88"/>
      <c r="RVA1" s="88"/>
      <c r="RVB1" s="88"/>
      <c r="RVC1" s="88"/>
      <c r="RVD1" s="88"/>
      <c r="RVE1" s="88"/>
      <c r="RVF1" s="88"/>
      <c r="RVG1" s="88"/>
      <c r="RVH1" s="88"/>
      <c r="RVI1" s="88"/>
      <c r="RVJ1" s="88"/>
      <c r="RVK1" s="88"/>
      <c r="RVL1" s="88"/>
      <c r="RVM1" s="88"/>
      <c r="RVN1" s="88"/>
      <c r="RVO1" s="88"/>
      <c r="RVP1" s="88"/>
      <c r="RVQ1" s="88"/>
      <c r="RVR1" s="88"/>
      <c r="RVS1" s="88"/>
      <c r="RVT1" s="88"/>
      <c r="RVU1" s="88"/>
      <c r="RVV1" s="88"/>
      <c r="RVW1" s="88"/>
      <c r="RVX1" s="88"/>
      <c r="RVY1" s="88"/>
      <c r="RVZ1" s="88"/>
      <c r="RWA1" s="88"/>
      <c r="RWB1" s="88"/>
      <c r="RWC1" s="88"/>
      <c r="RWD1" s="88"/>
      <c r="RWE1" s="88"/>
      <c r="RWF1" s="88"/>
      <c r="RWG1" s="88"/>
      <c r="RWH1" s="88"/>
      <c r="RWI1" s="88"/>
      <c r="RWJ1" s="88"/>
      <c r="RWK1" s="88"/>
      <c r="RWL1" s="88"/>
      <c r="RWM1" s="88"/>
      <c r="RWN1" s="88"/>
      <c r="RWO1" s="88"/>
      <c r="RWP1" s="88"/>
      <c r="RWQ1" s="88"/>
      <c r="RWR1" s="88"/>
      <c r="RWS1" s="88"/>
      <c r="RWT1" s="88"/>
      <c r="RWU1" s="88"/>
      <c r="RWV1" s="88"/>
      <c r="RWW1" s="88"/>
      <c r="RWX1" s="88"/>
      <c r="RWY1" s="88"/>
      <c r="RWZ1" s="88"/>
      <c r="RXA1" s="88"/>
      <c r="RXB1" s="88"/>
      <c r="RXC1" s="88"/>
      <c r="RXD1" s="88"/>
      <c r="RXE1" s="88"/>
      <c r="RXF1" s="88"/>
      <c r="RXG1" s="88"/>
      <c r="RXH1" s="88"/>
      <c r="RXI1" s="88"/>
      <c r="RXJ1" s="88"/>
      <c r="RXK1" s="88"/>
      <c r="RXL1" s="88"/>
      <c r="RXM1" s="88"/>
      <c r="RXN1" s="88"/>
      <c r="RXO1" s="88"/>
      <c r="RXP1" s="88"/>
      <c r="RXQ1" s="88"/>
      <c r="RXR1" s="88"/>
      <c r="RXS1" s="88"/>
      <c r="RXT1" s="88"/>
      <c r="RXU1" s="88"/>
      <c r="RXV1" s="88"/>
      <c r="RXW1" s="88"/>
      <c r="RXX1" s="88"/>
      <c r="RXY1" s="88"/>
      <c r="RXZ1" s="88"/>
      <c r="RYA1" s="88"/>
      <c r="RYB1" s="88"/>
      <c r="RYC1" s="88"/>
      <c r="RYD1" s="88"/>
      <c r="RYE1" s="88"/>
      <c r="RYF1" s="88"/>
      <c r="RYG1" s="88"/>
      <c r="RYH1" s="88"/>
      <c r="RYI1" s="88"/>
      <c r="RYJ1" s="88"/>
      <c r="RYK1" s="88"/>
      <c r="RYL1" s="88"/>
      <c r="RYM1" s="88"/>
      <c r="RYN1" s="88"/>
      <c r="RYO1" s="88"/>
      <c r="RYP1" s="88"/>
      <c r="RYQ1" s="88"/>
      <c r="RYR1" s="88"/>
      <c r="RYS1" s="88"/>
      <c r="RYT1" s="88"/>
      <c r="RYU1" s="88"/>
      <c r="RYV1" s="88"/>
      <c r="RYW1" s="88"/>
      <c r="RYX1" s="88"/>
      <c r="RYY1" s="88"/>
      <c r="RYZ1" s="88"/>
      <c r="RZA1" s="88"/>
      <c r="RZB1" s="88"/>
      <c r="RZC1" s="88"/>
      <c r="RZD1" s="88"/>
      <c r="RZE1" s="88"/>
      <c r="RZF1" s="88"/>
      <c r="RZG1" s="88"/>
      <c r="RZH1" s="88"/>
      <c r="RZI1" s="88"/>
      <c r="RZJ1" s="88"/>
      <c r="RZK1" s="88"/>
      <c r="RZL1" s="88"/>
      <c r="RZM1" s="88"/>
      <c r="RZN1" s="88"/>
      <c r="RZO1" s="88"/>
      <c r="RZP1" s="88"/>
      <c r="RZQ1" s="88"/>
      <c r="RZR1" s="88"/>
      <c r="RZS1" s="88"/>
      <c r="RZT1" s="88"/>
      <c r="RZU1" s="88"/>
      <c r="RZV1" s="88"/>
      <c r="RZW1" s="88"/>
      <c r="RZX1" s="88"/>
      <c r="RZY1" s="88"/>
      <c r="RZZ1" s="88"/>
      <c r="SAA1" s="88"/>
      <c r="SAB1" s="88"/>
      <c r="SAC1" s="88"/>
      <c r="SAD1" s="88"/>
      <c r="SAE1" s="88"/>
      <c r="SAF1" s="88"/>
      <c r="SAG1" s="88"/>
      <c r="SAH1" s="88"/>
      <c r="SAI1" s="88"/>
      <c r="SAJ1" s="88"/>
      <c r="SAK1" s="88"/>
      <c r="SAL1" s="88"/>
      <c r="SAM1" s="88"/>
      <c r="SAN1" s="88"/>
      <c r="SAO1" s="88"/>
      <c r="SAP1" s="88"/>
      <c r="SAQ1" s="88"/>
      <c r="SAR1" s="88"/>
      <c r="SAS1" s="88"/>
      <c r="SAT1" s="88"/>
      <c r="SAU1" s="88"/>
      <c r="SAV1" s="88"/>
      <c r="SAW1" s="88"/>
      <c r="SAX1" s="88"/>
      <c r="SAY1" s="88"/>
      <c r="SAZ1" s="88"/>
      <c r="SBA1" s="88"/>
      <c r="SBB1" s="88"/>
      <c r="SBC1" s="88"/>
      <c r="SBD1" s="88"/>
      <c r="SBE1" s="88"/>
      <c r="SBF1" s="88"/>
      <c r="SBG1" s="88"/>
      <c r="SBH1" s="88"/>
      <c r="SBI1" s="88"/>
      <c r="SBJ1" s="88"/>
      <c r="SBK1" s="88"/>
      <c r="SBL1" s="88"/>
      <c r="SBM1" s="88"/>
      <c r="SBN1" s="88"/>
      <c r="SBO1" s="88"/>
      <c r="SBP1" s="88"/>
      <c r="SBQ1" s="88"/>
      <c r="SBR1" s="88"/>
      <c r="SBS1" s="88"/>
      <c r="SBT1" s="88"/>
      <c r="SBU1" s="88"/>
      <c r="SBV1" s="88"/>
      <c r="SBW1" s="88"/>
      <c r="SBX1" s="88"/>
      <c r="SBY1" s="88"/>
      <c r="SBZ1" s="88"/>
      <c r="SCA1" s="88"/>
      <c r="SCB1" s="88"/>
      <c r="SCC1" s="88"/>
      <c r="SCD1" s="88"/>
      <c r="SCE1" s="88"/>
      <c r="SCF1" s="88"/>
      <c r="SCG1" s="88"/>
      <c r="SCH1" s="88"/>
      <c r="SCI1" s="88"/>
      <c r="SCJ1" s="88"/>
      <c r="SCK1" s="88"/>
      <c r="SCL1" s="88"/>
      <c r="SCM1" s="88"/>
      <c r="SCN1" s="88"/>
      <c r="SCO1" s="88"/>
      <c r="SCP1" s="88"/>
      <c r="SCQ1" s="88"/>
      <c r="SCR1" s="88"/>
      <c r="SCS1" s="88"/>
      <c r="SCT1" s="88"/>
      <c r="SCU1" s="88"/>
      <c r="SCV1" s="88"/>
      <c r="SCW1" s="88"/>
      <c r="SCX1" s="88"/>
      <c r="SCY1" s="88"/>
      <c r="SCZ1" s="88"/>
      <c r="SDA1" s="88"/>
      <c r="SDB1" s="88"/>
      <c r="SDC1" s="88"/>
      <c r="SDD1" s="88"/>
      <c r="SDE1" s="88"/>
      <c r="SDF1" s="88"/>
      <c r="SDG1" s="88"/>
      <c r="SDH1" s="88"/>
      <c r="SDI1" s="88"/>
      <c r="SDJ1" s="88"/>
      <c r="SDK1" s="88"/>
      <c r="SDL1" s="88"/>
      <c r="SDM1" s="88"/>
      <c r="SDN1" s="88"/>
      <c r="SDO1" s="88"/>
      <c r="SDP1" s="88"/>
      <c r="SDQ1" s="88"/>
      <c r="SDR1" s="88"/>
      <c r="SDS1" s="88"/>
      <c r="SDT1" s="88"/>
      <c r="SDU1" s="88"/>
      <c r="SDV1" s="88"/>
      <c r="SDW1" s="88"/>
      <c r="SDX1" s="88"/>
      <c r="SDY1" s="88"/>
      <c r="SDZ1" s="88"/>
      <c r="SEA1" s="88"/>
      <c r="SEB1" s="88"/>
      <c r="SEC1" s="88"/>
      <c r="SED1" s="88"/>
      <c r="SEE1" s="88"/>
      <c r="SEF1" s="88"/>
      <c r="SEG1" s="88"/>
      <c r="SEH1" s="88"/>
      <c r="SEI1" s="88"/>
      <c r="SEJ1" s="88"/>
      <c r="SEK1" s="88"/>
      <c r="SEL1" s="88"/>
      <c r="SEM1" s="88"/>
      <c r="SEN1" s="88"/>
      <c r="SEO1" s="88"/>
      <c r="SEP1" s="88"/>
      <c r="SEQ1" s="88"/>
      <c r="SER1" s="88"/>
      <c r="SES1" s="88"/>
      <c r="SET1" s="88"/>
      <c r="SEU1" s="88"/>
      <c r="SEV1" s="88"/>
      <c r="SEW1" s="88"/>
      <c r="SEX1" s="88"/>
      <c r="SEY1" s="88"/>
      <c r="SEZ1" s="88"/>
      <c r="SFA1" s="88"/>
      <c r="SFB1" s="88"/>
      <c r="SFC1" s="88"/>
      <c r="SFD1" s="88"/>
      <c r="SFE1" s="88"/>
      <c r="SFF1" s="88"/>
      <c r="SFG1" s="88"/>
      <c r="SFH1" s="88"/>
      <c r="SFI1" s="88"/>
      <c r="SFJ1" s="88"/>
      <c r="SFK1" s="88"/>
      <c r="SFL1" s="88"/>
      <c r="SFM1" s="88"/>
      <c r="SFN1" s="88"/>
      <c r="SFO1" s="88"/>
      <c r="SFP1" s="88"/>
      <c r="SFQ1" s="88"/>
      <c r="SFR1" s="88"/>
      <c r="SFS1" s="88"/>
      <c r="SFT1" s="88"/>
      <c r="SFU1" s="88"/>
      <c r="SFV1" s="88"/>
      <c r="SFW1" s="88"/>
      <c r="SFX1" s="88"/>
      <c r="SFY1" s="88"/>
      <c r="SFZ1" s="88"/>
      <c r="SGA1" s="88"/>
      <c r="SGB1" s="88"/>
      <c r="SGC1" s="88"/>
      <c r="SGD1" s="88"/>
      <c r="SGE1" s="88"/>
      <c r="SGF1" s="88"/>
      <c r="SGG1" s="88"/>
      <c r="SGH1" s="88"/>
      <c r="SGI1" s="88"/>
      <c r="SGJ1" s="88"/>
      <c r="SGK1" s="88"/>
      <c r="SGL1" s="88"/>
      <c r="SGM1" s="88"/>
      <c r="SGN1" s="88"/>
      <c r="SGO1" s="88"/>
      <c r="SGP1" s="88"/>
      <c r="SGQ1" s="88"/>
      <c r="SGR1" s="88"/>
      <c r="SGS1" s="88"/>
      <c r="SGT1" s="88"/>
      <c r="SGU1" s="88"/>
      <c r="SGV1" s="88"/>
      <c r="SGW1" s="88"/>
      <c r="SGX1" s="88"/>
      <c r="SGY1" s="88"/>
      <c r="SGZ1" s="88"/>
      <c r="SHA1" s="88"/>
      <c r="SHB1" s="88"/>
      <c r="SHC1" s="88"/>
      <c r="SHD1" s="88"/>
      <c r="SHE1" s="88"/>
      <c r="SHF1" s="88"/>
      <c r="SHG1" s="88"/>
      <c r="SHH1" s="88"/>
      <c r="SHI1" s="88"/>
      <c r="SHJ1" s="88"/>
      <c r="SHK1" s="88"/>
      <c r="SHL1" s="88"/>
      <c r="SHM1" s="88"/>
      <c r="SHN1" s="88"/>
      <c r="SHO1" s="88"/>
      <c r="SHP1" s="88"/>
      <c r="SHQ1" s="88"/>
      <c r="SHR1" s="88"/>
      <c r="SHS1" s="88"/>
      <c r="SHT1" s="88"/>
      <c r="SHU1" s="88"/>
      <c r="SHV1" s="88"/>
      <c r="SHW1" s="88"/>
      <c r="SHX1" s="88"/>
      <c r="SHY1" s="88"/>
      <c r="SHZ1" s="88"/>
      <c r="SIA1" s="88"/>
      <c r="SIB1" s="88"/>
      <c r="SIC1" s="88"/>
      <c r="SID1" s="88"/>
      <c r="SIE1" s="88"/>
      <c r="SIF1" s="88"/>
      <c r="SIG1" s="88"/>
      <c r="SIH1" s="88"/>
      <c r="SII1" s="88"/>
      <c r="SIJ1" s="88"/>
      <c r="SIK1" s="88"/>
      <c r="SIL1" s="88"/>
      <c r="SIM1" s="88"/>
      <c r="SIN1" s="88"/>
      <c r="SIO1" s="88"/>
      <c r="SIP1" s="88"/>
      <c r="SIQ1" s="88"/>
      <c r="SIR1" s="88"/>
      <c r="SIS1" s="88"/>
      <c r="SIT1" s="88"/>
      <c r="SIU1" s="88"/>
      <c r="SIV1" s="88"/>
      <c r="SIW1" s="88"/>
      <c r="SIX1" s="88"/>
      <c r="SIY1" s="88"/>
      <c r="SIZ1" s="88"/>
      <c r="SJA1" s="88"/>
      <c r="SJB1" s="88"/>
      <c r="SJC1" s="88"/>
      <c r="SJD1" s="88"/>
      <c r="SJE1" s="88"/>
      <c r="SJF1" s="88"/>
      <c r="SJG1" s="88"/>
      <c r="SJH1" s="88"/>
      <c r="SJI1" s="88"/>
      <c r="SJJ1" s="88"/>
      <c r="SJK1" s="88"/>
      <c r="SJL1" s="88"/>
      <c r="SJM1" s="88"/>
      <c r="SJN1" s="88"/>
      <c r="SJO1" s="88"/>
      <c r="SJP1" s="88"/>
      <c r="SJQ1" s="88"/>
      <c r="SJR1" s="88"/>
      <c r="SJS1" s="88"/>
      <c r="SJT1" s="88"/>
      <c r="SJU1" s="88"/>
      <c r="SJV1" s="88"/>
      <c r="SJW1" s="88"/>
      <c r="SJX1" s="88"/>
      <c r="SJY1" s="88"/>
      <c r="SJZ1" s="88"/>
      <c r="SKA1" s="88"/>
      <c r="SKB1" s="88"/>
      <c r="SKC1" s="88"/>
      <c r="SKD1" s="88"/>
      <c r="SKE1" s="88"/>
      <c r="SKF1" s="88"/>
      <c r="SKG1" s="88"/>
      <c r="SKH1" s="88"/>
      <c r="SKI1" s="88"/>
      <c r="SKJ1" s="88"/>
      <c r="SKK1" s="88"/>
      <c r="SKL1" s="88"/>
      <c r="SKM1" s="88"/>
      <c r="SKN1" s="88"/>
      <c r="SKO1" s="88"/>
      <c r="SKP1" s="88"/>
      <c r="SKQ1" s="88"/>
      <c r="SKR1" s="88"/>
      <c r="SKS1" s="88"/>
      <c r="SKT1" s="88"/>
      <c r="SKU1" s="88"/>
      <c r="SKV1" s="88"/>
      <c r="SKW1" s="88"/>
      <c r="SKX1" s="88"/>
      <c r="SKY1" s="88"/>
      <c r="SKZ1" s="88"/>
      <c r="SLA1" s="88"/>
      <c r="SLB1" s="88"/>
      <c r="SLC1" s="88"/>
      <c r="SLD1" s="88"/>
      <c r="SLE1" s="88"/>
      <c r="SLF1" s="88"/>
      <c r="SLG1" s="88"/>
      <c r="SLH1" s="88"/>
      <c r="SLI1" s="88"/>
      <c r="SLJ1" s="88"/>
      <c r="SLK1" s="88"/>
      <c r="SLL1" s="88"/>
      <c r="SLM1" s="88"/>
      <c r="SLN1" s="88"/>
      <c r="SLO1" s="88"/>
      <c r="SLP1" s="88"/>
      <c r="SLQ1" s="88"/>
      <c r="SLR1" s="88"/>
      <c r="SLS1" s="88"/>
      <c r="SLT1" s="88"/>
      <c r="SLU1" s="88"/>
      <c r="SLV1" s="88"/>
      <c r="SLW1" s="88"/>
      <c r="SLX1" s="88"/>
      <c r="SLY1" s="88"/>
      <c r="SLZ1" s="88"/>
      <c r="SMA1" s="88"/>
      <c r="SMB1" s="88"/>
      <c r="SMC1" s="88"/>
      <c r="SMD1" s="88"/>
      <c r="SME1" s="88"/>
      <c r="SMF1" s="88"/>
      <c r="SMG1" s="88"/>
      <c r="SMH1" s="88"/>
      <c r="SMI1" s="88"/>
      <c r="SMJ1" s="88"/>
      <c r="SMK1" s="88"/>
      <c r="SML1" s="88"/>
      <c r="SMM1" s="88"/>
      <c r="SMN1" s="88"/>
      <c r="SMO1" s="88"/>
      <c r="SMP1" s="88"/>
      <c r="SMQ1" s="88"/>
      <c r="SMR1" s="88"/>
      <c r="SMS1" s="88"/>
      <c r="SMT1" s="88"/>
      <c r="SMU1" s="88"/>
      <c r="SMV1" s="88"/>
      <c r="SMW1" s="88"/>
      <c r="SMX1" s="88"/>
      <c r="SMY1" s="88"/>
      <c r="SMZ1" s="88"/>
      <c r="SNA1" s="88"/>
      <c r="SNB1" s="88"/>
      <c r="SNC1" s="88"/>
      <c r="SND1" s="88"/>
      <c r="SNE1" s="88"/>
      <c r="SNF1" s="88"/>
      <c r="SNG1" s="88"/>
      <c r="SNH1" s="88"/>
      <c r="SNI1" s="88"/>
      <c r="SNJ1" s="88"/>
      <c r="SNK1" s="88"/>
      <c r="SNL1" s="88"/>
      <c r="SNM1" s="88"/>
      <c r="SNN1" s="88"/>
      <c r="SNO1" s="88"/>
      <c r="SNP1" s="88"/>
      <c r="SNQ1" s="88"/>
      <c r="SNR1" s="88"/>
      <c r="SNS1" s="88"/>
      <c r="SNT1" s="88"/>
      <c r="SNU1" s="88"/>
      <c r="SNV1" s="88"/>
      <c r="SNW1" s="88"/>
      <c r="SNX1" s="88"/>
      <c r="SNY1" s="88"/>
      <c r="SNZ1" s="88"/>
      <c r="SOA1" s="88"/>
      <c r="SOB1" s="88"/>
      <c r="SOC1" s="88"/>
      <c r="SOD1" s="88"/>
      <c r="SOE1" s="88"/>
      <c r="SOF1" s="88"/>
      <c r="SOG1" s="88"/>
      <c r="SOH1" s="88"/>
      <c r="SOI1" s="88"/>
      <c r="SOJ1" s="88"/>
      <c r="SOK1" s="88"/>
      <c r="SOL1" s="88"/>
      <c r="SOM1" s="88"/>
      <c r="SON1" s="88"/>
      <c r="SOO1" s="88"/>
      <c r="SOP1" s="88"/>
      <c r="SOQ1" s="88"/>
      <c r="SOR1" s="88"/>
      <c r="SOS1" s="88"/>
      <c r="SOT1" s="88"/>
      <c r="SOU1" s="88"/>
      <c r="SOV1" s="88"/>
      <c r="SOW1" s="88"/>
      <c r="SOX1" s="88"/>
      <c r="SOY1" s="88"/>
      <c r="SOZ1" s="88"/>
      <c r="SPA1" s="88"/>
      <c r="SPB1" s="88"/>
      <c r="SPC1" s="88"/>
      <c r="SPD1" s="88"/>
      <c r="SPE1" s="88"/>
      <c r="SPF1" s="88"/>
      <c r="SPG1" s="88"/>
      <c r="SPH1" s="88"/>
      <c r="SPI1" s="88"/>
      <c r="SPJ1" s="88"/>
      <c r="SPK1" s="88"/>
      <c r="SPL1" s="88"/>
      <c r="SPM1" s="88"/>
      <c r="SPN1" s="88"/>
      <c r="SPO1" s="88"/>
      <c r="SPP1" s="88"/>
      <c r="SPQ1" s="88"/>
      <c r="SPR1" s="88"/>
      <c r="SPS1" s="88"/>
      <c r="SPT1" s="88"/>
      <c r="SPU1" s="88"/>
      <c r="SPV1" s="88"/>
      <c r="SPW1" s="88"/>
      <c r="SPX1" s="88"/>
      <c r="SPY1" s="88"/>
      <c r="SPZ1" s="88"/>
      <c r="SQA1" s="88"/>
      <c r="SQB1" s="88"/>
      <c r="SQC1" s="88"/>
      <c r="SQD1" s="88"/>
      <c r="SQE1" s="88"/>
      <c r="SQF1" s="88"/>
      <c r="SQG1" s="88"/>
      <c r="SQH1" s="88"/>
      <c r="SQI1" s="88"/>
      <c r="SQJ1" s="88"/>
      <c r="SQK1" s="88"/>
      <c r="SQL1" s="88"/>
      <c r="SQM1" s="88"/>
      <c r="SQN1" s="88"/>
      <c r="SQO1" s="88"/>
      <c r="SQP1" s="88"/>
      <c r="SQQ1" s="88"/>
      <c r="SQR1" s="88"/>
      <c r="SQS1" s="88"/>
      <c r="SQT1" s="88"/>
      <c r="SQU1" s="88"/>
      <c r="SQV1" s="88"/>
      <c r="SQW1" s="88"/>
      <c r="SQX1" s="88"/>
      <c r="SQY1" s="88"/>
      <c r="SQZ1" s="88"/>
      <c r="SRA1" s="88"/>
      <c r="SRB1" s="88"/>
      <c r="SRC1" s="88"/>
      <c r="SRD1" s="88"/>
      <c r="SRE1" s="88"/>
      <c r="SRF1" s="88"/>
      <c r="SRG1" s="88"/>
      <c r="SRH1" s="88"/>
      <c r="SRI1" s="88"/>
      <c r="SRJ1" s="88"/>
      <c r="SRK1" s="88"/>
      <c r="SRL1" s="88"/>
      <c r="SRM1" s="88"/>
      <c r="SRN1" s="88"/>
      <c r="SRO1" s="88"/>
      <c r="SRP1" s="88"/>
      <c r="SRQ1" s="88"/>
      <c r="SRR1" s="88"/>
      <c r="SRS1" s="88"/>
      <c r="SRT1" s="88"/>
      <c r="SRU1" s="88"/>
      <c r="SRV1" s="88"/>
      <c r="SRW1" s="88"/>
      <c r="SRX1" s="88"/>
      <c r="SRY1" s="88"/>
      <c r="SRZ1" s="88"/>
      <c r="SSA1" s="88"/>
      <c r="SSB1" s="88"/>
      <c r="SSC1" s="88"/>
      <c r="SSD1" s="88"/>
      <c r="SSE1" s="88"/>
      <c r="SSF1" s="88"/>
      <c r="SSG1" s="88"/>
      <c r="SSH1" s="88"/>
      <c r="SSI1" s="88"/>
      <c r="SSJ1" s="88"/>
      <c r="SSK1" s="88"/>
      <c r="SSL1" s="88"/>
      <c r="SSM1" s="88"/>
      <c r="SSN1" s="88"/>
      <c r="SSO1" s="88"/>
      <c r="SSP1" s="88"/>
      <c r="SSQ1" s="88"/>
      <c r="SSR1" s="88"/>
      <c r="SSS1" s="88"/>
      <c r="SST1" s="88"/>
      <c r="SSU1" s="88"/>
      <c r="SSV1" s="88"/>
      <c r="SSW1" s="88"/>
      <c r="SSX1" s="88"/>
      <c r="SSY1" s="88"/>
      <c r="SSZ1" s="88"/>
      <c r="STA1" s="88"/>
      <c r="STB1" s="88"/>
      <c r="STC1" s="88"/>
      <c r="STD1" s="88"/>
      <c r="STE1" s="88"/>
      <c r="STF1" s="88"/>
      <c r="STG1" s="88"/>
      <c r="STH1" s="88"/>
      <c r="STI1" s="88"/>
      <c r="STJ1" s="88"/>
      <c r="STK1" s="88"/>
      <c r="STL1" s="88"/>
      <c r="STM1" s="88"/>
      <c r="STN1" s="88"/>
      <c r="STO1" s="88"/>
      <c r="STP1" s="88"/>
      <c r="STQ1" s="88"/>
      <c r="STR1" s="88"/>
      <c r="STS1" s="88"/>
      <c r="STT1" s="88"/>
      <c r="STU1" s="88"/>
      <c r="STV1" s="88"/>
      <c r="STW1" s="88"/>
      <c r="STX1" s="88"/>
      <c r="STY1" s="88"/>
      <c r="STZ1" s="88"/>
      <c r="SUA1" s="88"/>
      <c r="SUB1" s="88"/>
      <c r="SUC1" s="88"/>
      <c r="SUD1" s="88"/>
      <c r="SUE1" s="88"/>
      <c r="SUF1" s="88"/>
      <c r="SUG1" s="88"/>
      <c r="SUH1" s="88"/>
      <c r="SUI1" s="88"/>
      <c r="SUJ1" s="88"/>
      <c r="SUK1" s="88"/>
      <c r="SUL1" s="88"/>
      <c r="SUM1" s="88"/>
      <c r="SUN1" s="88"/>
      <c r="SUO1" s="88"/>
      <c r="SUP1" s="88"/>
      <c r="SUQ1" s="88"/>
      <c r="SUR1" s="88"/>
      <c r="SUS1" s="88"/>
      <c r="SUT1" s="88"/>
      <c r="SUU1" s="88"/>
      <c r="SUV1" s="88"/>
      <c r="SUW1" s="88"/>
      <c r="SUX1" s="88"/>
      <c r="SUY1" s="88"/>
      <c r="SUZ1" s="88"/>
      <c r="SVA1" s="88"/>
      <c r="SVB1" s="88"/>
      <c r="SVC1" s="88"/>
      <c r="SVD1" s="88"/>
      <c r="SVE1" s="88"/>
      <c r="SVF1" s="88"/>
      <c r="SVG1" s="88"/>
      <c r="SVH1" s="88"/>
      <c r="SVI1" s="88"/>
      <c r="SVJ1" s="88"/>
      <c r="SVK1" s="88"/>
      <c r="SVL1" s="88"/>
      <c r="SVM1" s="88"/>
      <c r="SVN1" s="88"/>
      <c r="SVO1" s="88"/>
      <c r="SVP1" s="88"/>
      <c r="SVQ1" s="88"/>
      <c r="SVR1" s="88"/>
      <c r="SVS1" s="88"/>
      <c r="SVT1" s="88"/>
      <c r="SVU1" s="88"/>
      <c r="SVV1" s="88"/>
      <c r="SVW1" s="88"/>
      <c r="SVX1" s="88"/>
      <c r="SVY1" s="88"/>
      <c r="SVZ1" s="88"/>
      <c r="SWA1" s="88"/>
      <c r="SWB1" s="88"/>
      <c r="SWC1" s="88"/>
      <c r="SWD1" s="88"/>
      <c r="SWE1" s="88"/>
      <c r="SWF1" s="88"/>
      <c r="SWG1" s="88"/>
      <c r="SWH1" s="88"/>
      <c r="SWI1" s="88"/>
      <c r="SWJ1" s="88"/>
      <c r="SWK1" s="88"/>
      <c r="SWL1" s="88"/>
      <c r="SWM1" s="88"/>
      <c r="SWN1" s="88"/>
      <c r="SWO1" s="88"/>
      <c r="SWP1" s="88"/>
      <c r="SWQ1" s="88"/>
      <c r="SWR1" s="88"/>
      <c r="SWS1" s="88"/>
      <c r="SWT1" s="88"/>
      <c r="SWU1" s="88"/>
      <c r="SWV1" s="88"/>
      <c r="SWW1" s="88"/>
      <c r="SWX1" s="88"/>
      <c r="SWY1" s="88"/>
      <c r="SWZ1" s="88"/>
      <c r="SXA1" s="88"/>
      <c r="SXB1" s="88"/>
      <c r="SXC1" s="88"/>
      <c r="SXD1" s="88"/>
      <c r="SXE1" s="88"/>
      <c r="SXF1" s="88"/>
      <c r="SXG1" s="88"/>
      <c r="SXH1" s="88"/>
      <c r="SXI1" s="88"/>
      <c r="SXJ1" s="88"/>
      <c r="SXK1" s="88"/>
      <c r="SXL1" s="88"/>
      <c r="SXM1" s="88"/>
      <c r="SXN1" s="88"/>
      <c r="SXO1" s="88"/>
      <c r="SXP1" s="88"/>
      <c r="SXQ1" s="88"/>
      <c r="SXR1" s="88"/>
      <c r="SXS1" s="88"/>
      <c r="SXT1" s="88"/>
      <c r="SXU1" s="88"/>
      <c r="SXV1" s="88"/>
      <c r="SXW1" s="88"/>
      <c r="SXX1" s="88"/>
      <c r="SXY1" s="88"/>
      <c r="SXZ1" s="88"/>
      <c r="SYA1" s="88"/>
      <c r="SYB1" s="88"/>
      <c r="SYC1" s="88"/>
      <c r="SYD1" s="88"/>
      <c r="SYE1" s="88"/>
      <c r="SYF1" s="88"/>
      <c r="SYG1" s="88"/>
      <c r="SYH1" s="88"/>
      <c r="SYI1" s="88"/>
      <c r="SYJ1" s="88"/>
      <c r="SYK1" s="88"/>
      <c r="SYL1" s="88"/>
      <c r="SYM1" s="88"/>
      <c r="SYN1" s="88"/>
      <c r="SYO1" s="88"/>
      <c r="SYP1" s="88"/>
      <c r="SYQ1" s="88"/>
      <c r="SYR1" s="88"/>
      <c r="SYS1" s="88"/>
      <c r="SYT1" s="88"/>
      <c r="SYU1" s="88"/>
      <c r="SYV1" s="88"/>
      <c r="SYW1" s="88"/>
      <c r="SYX1" s="88"/>
      <c r="SYY1" s="88"/>
      <c r="SYZ1" s="88"/>
      <c r="SZA1" s="88"/>
      <c r="SZB1" s="88"/>
      <c r="SZC1" s="88"/>
      <c r="SZD1" s="88"/>
      <c r="SZE1" s="88"/>
      <c r="SZF1" s="88"/>
      <c r="SZG1" s="88"/>
      <c r="SZH1" s="88"/>
      <c r="SZI1" s="88"/>
      <c r="SZJ1" s="88"/>
      <c r="SZK1" s="88"/>
      <c r="SZL1" s="88"/>
      <c r="SZM1" s="88"/>
      <c r="SZN1" s="88"/>
      <c r="SZO1" s="88"/>
      <c r="SZP1" s="88"/>
      <c r="SZQ1" s="88"/>
      <c r="SZR1" s="88"/>
      <c r="SZS1" s="88"/>
      <c r="SZT1" s="88"/>
      <c r="SZU1" s="88"/>
      <c r="SZV1" s="88"/>
      <c r="SZW1" s="88"/>
      <c r="SZX1" s="88"/>
      <c r="SZY1" s="88"/>
      <c r="SZZ1" s="88"/>
      <c r="TAA1" s="88"/>
      <c r="TAB1" s="88"/>
      <c r="TAC1" s="88"/>
      <c r="TAD1" s="88"/>
      <c r="TAE1" s="88"/>
      <c r="TAF1" s="88"/>
      <c r="TAG1" s="88"/>
      <c r="TAH1" s="88"/>
      <c r="TAI1" s="88"/>
      <c r="TAJ1" s="88"/>
      <c r="TAK1" s="88"/>
      <c r="TAL1" s="88"/>
      <c r="TAM1" s="88"/>
      <c r="TAN1" s="88"/>
      <c r="TAO1" s="88"/>
      <c r="TAP1" s="88"/>
      <c r="TAQ1" s="88"/>
      <c r="TAR1" s="88"/>
      <c r="TAS1" s="88"/>
      <c r="TAT1" s="88"/>
      <c r="TAU1" s="88"/>
      <c r="TAV1" s="88"/>
      <c r="TAW1" s="88"/>
      <c r="TAX1" s="88"/>
      <c r="TAY1" s="88"/>
      <c r="TAZ1" s="88"/>
      <c r="TBA1" s="88"/>
      <c r="TBB1" s="88"/>
      <c r="TBC1" s="88"/>
      <c r="TBD1" s="88"/>
      <c r="TBE1" s="88"/>
      <c r="TBF1" s="88"/>
      <c r="TBG1" s="88"/>
      <c r="TBH1" s="88"/>
      <c r="TBI1" s="88"/>
      <c r="TBJ1" s="88"/>
      <c r="TBK1" s="88"/>
      <c r="TBL1" s="88"/>
      <c r="TBM1" s="88"/>
      <c r="TBN1" s="88"/>
      <c r="TBO1" s="88"/>
      <c r="TBP1" s="88"/>
      <c r="TBQ1" s="88"/>
      <c r="TBR1" s="88"/>
      <c r="TBS1" s="88"/>
      <c r="TBT1" s="88"/>
      <c r="TBU1" s="88"/>
      <c r="TBV1" s="88"/>
      <c r="TBW1" s="88"/>
      <c r="TBX1" s="88"/>
      <c r="TBY1" s="88"/>
      <c r="TBZ1" s="88"/>
      <c r="TCA1" s="88"/>
      <c r="TCB1" s="88"/>
      <c r="TCC1" s="88"/>
      <c r="TCD1" s="88"/>
      <c r="TCE1" s="88"/>
      <c r="TCF1" s="88"/>
      <c r="TCG1" s="88"/>
      <c r="TCH1" s="88"/>
      <c r="TCI1" s="88"/>
      <c r="TCJ1" s="88"/>
      <c r="TCK1" s="88"/>
      <c r="TCL1" s="88"/>
      <c r="TCM1" s="88"/>
      <c r="TCN1" s="88"/>
      <c r="TCO1" s="88"/>
      <c r="TCP1" s="88"/>
      <c r="TCQ1" s="88"/>
      <c r="TCR1" s="88"/>
      <c r="TCS1" s="88"/>
      <c r="TCT1" s="88"/>
      <c r="TCU1" s="88"/>
      <c r="TCV1" s="88"/>
      <c r="TCW1" s="88"/>
      <c r="TCX1" s="88"/>
      <c r="TCY1" s="88"/>
      <c r="TCZ1" s="88"/>
      <c r="TDA1" s="88"/>
      <c r="TDB1" s="88"/>
      <c r="TDC1" s="88"/>
      <c r="TDD1" s="88"/>
      <c r="TDE1" s="88"/>
      <c r="TDF1" s="88"/>
      <c r="TDG1" s="88"/>
      <c r="TDH1" s="88"/>
      <c r="TDI1" s="88"/>
      <c r="TDJ1" s="88"/>
      <c r="TDK1" s="88"/>
      <c r="TDL1" s="88"/>
      <c r="TDM1" s="88"/>
      <c r="TDN1" s="88"/>
      <c r="TDO1" s="88"/>
      <c r="TDP1" s="88"/>
      <c r="TDQ1" s="88"/>
      <c r="TDR1" s="88"/>
      <c r="TDS1" s="88"/>
      <c r="TDT1" s="88"/>
      <c r="TDU1" s="88"/>
      <c r="TDV1" s="88"/>
      <c r="TDW1" s="88"/>
      <c r="TDX1" s="88"/>
      <c r="TDY1" s="88"/>
      <c r="TDZ1" s="88"/>
      <c r="TEA1" s="88"/>
      <c r="TEB1" s="88"/>
      <c r="TEC1" s="88"/>
      <c r="TED1" s="88"/>
      <c r="TEE1" s="88"/>
      <c r="TEF1" s="88"/>
      <c r="TEG1" s="88"/>
      <c r="TEH1" s="88"/>
      <c r="TEI1" s="88"/>
      <c r="TEJ1" s="88"/>
      <c r="TEK1" s="88"/>
      <c r="TEL1" s="88"/>
      <c r="TEM1" s="88"/>
      <c r="TEN1" s="88"/>
      <c r="TEO1" s="88"/>
      <c r="TEP1" s="88"/>
      <c r="TEQ1" s="88"/>
      <c r="TER1" s="88"/>
      <c r="TES1" s="88"/>
      <c r="TET1" s="88"/>
      <c r="TEU1" s="88"/>
      <c r="TEV1" s="88"/>
      <c r="TEW1" s="88"/>
      <c r="TEX1" s="88"/>
      <c r="TEY1" s="88"/>
      <c r="TEZ1" s="88"/>
      <c r="TFA1" s="88"/>
      <c r="TFB1" s="88"/>
      <c r="TFC1" s="88"/>
      <c r="TFD1" s="88"/>
      <c r="TFE1" s="88"/>
      <c r="TFF1" s="88"/>
      <c r="TFG1" s="88"/>
      <c r="TFH1" s="88"/>
      <c r="TFI1" s="88"/>
      <c r="TFJ1" s="88"/>
      <c r="TFK1" s="88"/>
      <c r="TFL1" s="88"/>
      <c r="TFM1" s="88"/>
      <c r="TFN1" s="88"/>
      <c r="TFO1" s="88"/>
      <c r="TFP1" s="88"/>
      <c r="TFQ1" s="88"/>
      <c r="TFR1" s="88"/>
      <c r="TFS1" s="88"/>
      <c r="TFT1" s="88"/>
      <c r="TFU1" s="88"/>
      <c r="TFV1" s="88"/>
      <c r="TFW1" s="88"/>
      <c r="TFX1" s="88"/>
      <c r="TFY1" s="88"/>
      <c r="TFZ1" s="88"/>
      <c r="TGA1" s="88"/>
      <c r="TGB1" s="88"/>
      <c r="TGC1" s="88"/>
      <c r="TGD1" s="88"/>
      <c r="TGE1" s="88"/>
      <c r="TGF1" s="88"/>
      <c r="TGG1" s="88"/>
      <c r="TGH1" s="88"/>
      <c r="TGI1" s="88"/>
      <c r="TGJ1" s="88"/>
      <c r="TGK1" s="88"/>
      <c r="TGL1" s="88"/>
      <c r="TGM1" s="88"/>
      <c r="TGN1" s="88"/>
      <c r="TGO1" s="88"/>
      <c r="TGP1" s="88"/>
      <c r="TGQ1" s="88"/>
      <c r="TGR1" s="88"/>
      <c r="TGS1" s="88"/>
      <c r="TGT1" s="88"/>
      <c r="TGU1" s="88"/>
      <c r="TGV1" s="88"/>
      <c r="TGW1" s="88"/>
      <c r="TGX1" s="88"/>
      <c r="TGY1" s="88"/>
      <c r="TGZ1" s="88"/>
      <c r="THA1" s="88"/>
      <c r="THB1" s="88"/>
      <c r="THC1" s="88"/>
      <c r="THD1" s="88"/>
      <c r="THE1" s="88"/>
      <c r="THF1" s="88"/>
      <c r="THG1" s="88"/>
      <c r="THH1" s="88"/>
      <c r="THI1" s="88"/>
      <c r="THJ1" s="88"/>
      <c r="THK1" s="88"/>
      <c r="THL1" s="88"/>
      <c r="THM1" s="88"/>
      <c r="THN1" s="88"/>
      <c r="THO1" s="88"/>
      <c r="THP1" s="88"/>
      <c r="THQ1" s="88"/>
      <c r="THR1" s="88"/>
      <c r="THS1" s="88"/>
      <c r="THT1" s="88"/>
      <c r="THU1" s="88"/>
      <c r="THV1" s="88"/>
      <c r="THW1" s="88"/>
      <c r="THX1" s="88"/>
      <c r="THY1" s="88"/>
      <c r="THZ1" s="88"/>
      <c r="TIA1" s="88"/>
      <c r="TIB1" s="88"/>
      <c r="TIC1" s="88"/>
      <c r="TID1" s="88"/>
      <c r="TIE1" s="88"/>
      <c r="TIF1" s="88"/>
      <c r="TIG1" s="88"/>
      <c r="TIH1" s="88"/>
      <c r="TII1" s="88"/>
      <c r="TIJ1" s="88"/>
      <c r="TIK1" s="88"/>
      <c r="TIL1" s="88"/>
      <c r="TIM1" s="88"/>
      <c r="TIN1" s="88"/>
      <c r="TIO1" s="88"/>
      <c r="TIP1" s="88"/>
      <c r="TIQ1" s="88"/>
      <c r="TIR1" s="88"/>
      <c r="TIS1" s="88"/>
      <c r="TIT1" s="88"/>
      <c r="TIU1" s="88"/>
      <c r="TIV1" s="88"/>
      <c r="TIW1" s="88"/>
      <c r="TIX1" s="88"/>
      <c r="TIY1" s="88"/>
      <c r="TIZ1" s="88"/>
      <c r="TJA1" s="88"/>
      <c r="TJB1" s="88"/>
      <c r="TJC1" s="88"/>
      <c r="TJD1" s="88"/>
      <c r="TJE1" s="88"/>
      <c r="TJF1" s="88"/>
      <c r="TJG1" s="88"/>
      <c r="TJH1" s="88"/>
      <c r="TJI1" s="88"/>
      <c r="TJJ1" s="88"/>
      <c r="TJK1" s="88"/>
      <c r="TJL1" s="88"/>
      <c r="TJM1" s="88"/>
      <c r="TJN1" s="88"/>
      <c r="TJO1" s="88"/>
      <c r="TJP1" s="88"/>
      <c r="TJQ1" s="88"/>
      <c r="TJR1" s="88"/>
      <c r="TJS1" s="88"/>
      <c r="TJT1" s="88"/>
      <c r="TJU1" s="88"/>
      <c r="TJV1" s="88"/>
      <c r="TJW1" s="88"/>
      <c r="TJX1" s="88"/>
      <c r="TJY1" s="88"/>
      <c r="TJZ1" s="88"/>
      <c r="TKA1" s="88"/>
      <c r="TKB1" s="88"/>
      <c r="TKC1" s="88"/>
      <c r="TKD1" s="88"/>
      <c r="TKE1" s="88"/>
      <c r="TKF1" s="88"/>
      <c r="TKG1" s="88"/>
      <c r="TKH1" s="88"/>
      <c r="TKI1" s="88"/>
      <c r="TKJ1" s="88"/>
      <c r="TKK1" s="88"/>
      <c r="TKL1" s="88"/>
      <c r="TKM1" s="88"/>
      <c r="TKN1" s="88"/>
      <c r="TKO1" s="88"/>
      <c r="TKP1" s="88"/>
      <c r="TKQ1" s="88"/>
      <c r="TKR1" s="88"/>
      <c r="TKS1" s="88"/>
      <c r="TKT1" s="88"/>
      <c r="TKU1" s="88"/>
      <c r="TKV1" s="88"/>
      <c r="TKW1" s="88"/>
      <c r="TKX1" s="88"/>
      <c r="TKY1" s="88"/>
      <c r="TKZ1" s="88"/>
      <c r="TLA1" s="88"/>
      <c r="TLB1" s="88"/>
      <c r="TLC1" s="88"/>
      <c r="TLD1" s="88"/>
      <c r="TLE1" s="88"/>
      <c r="TLF1" s="88"/>
      <c r="TLG1" s="88"/>
      <c r="TLH1" s="88"/>
      <c r="TLI1" s="88"/>
      <c r="TLJ1" s="88"/>
      <c r="TLK1" s="88"/>
      <c r="TLL1" s="88"/>
      <c r="TLM1" s="88"/>
      <c r="TLN1" s="88"/>
      <c r="TLO1" s="88"/>
      <c r="TLP1" s="88"/>
      <c r="TLQ1" s="88"/>
      <c r="TLR1" s="88"/>
      <c r="TLS1" s="88"/>
      <c r="TLT1" s="88"/>
      <c r="TLU1" s="88"/>
      <c r="TLV1" s="88"/>
      <c r="TLW1" s="88"/>
      <c r="TLX1" s="88"/>
      <c r="TLY1" s="88"/>
      <c r="TLZ1" s="88"/>
      <c r="TMA1" s="88"/>
      <c r="TMB1" s="88"/>
      <c r="TMC1" s="88"/>
      <c r="TMD1" s="88"/>
      <c r="TME1" s="88"/>
      <c r="TMF1" s="88"/>
      <c r="TMG1" s="88"/>
      <c r="TMH1" s="88"/>
      <c r="TMI1" s="88"/>
      <c r="TMJ1" s="88"/>
      <c r="TMK1" s="88"/>
      <c r="TML1" s="88"/>
      <c r="TMM1" s="88"/>
      <c r="TMN1" s="88"/>
      <c r="TMO1" s="88"/>
      <c r="TMP1" s="88"/>
      <c r="TMQ1" s="88"/>
      <c r="TMR1" s="88"/>
      <c r="TMS1" s="88"/>
      <c r="TMT1" s="88"/>
      <c r="TMU1" s="88"/>
      <c r="TMV1" s="88"/>
      <c r="TMW1" s="88"/>
      <c r="TMX1" s="88"/>
      <c r="TMY1" s="88"/>
      <c r="TMZ1" s="88"/>
      <c r="TNA1" s="88"/>
      <c r="TNB1" s="88"/>
      <c r="TNC1" s="88"/>
      <c r="TND1" s="88"/>
      <c r="TNE1" s="88"/>
      <c r="TNF1" s="88"/>
      <c r="TNG1" s="88"/>
      <c r="TNH1" s="88"/>
      <c r="TNI1" s="88"/>
      <c r="TNJ1" s="88"/>
      <c r="TNK1" s="88"/>
      <c r="TNL1" s="88"/>
      <c r="TNM1" s="88"/>
      <c r="TNN1" s="88"/>
      <c r="TNO1" s="88"/>
      <c r="TNP1" s="88"/>
      <c r="TNQ1" s="88"/>
      <c r="TNR1" s="88"/>
      <c r="TNS1" s="88"/>
      <c r="TNT1" s="88"/>
      <c r="TNU1" s="88"/>
      <c r="TNV1" s="88"/>
      <c r="TNW1" s="88"/>
      <c r="TNX1" s="88"/>
      <c r="TNY1" s="88"/>
      <c r="TNZ1" s="88"/>
      <c r="TOA1" s="88"/>
      <c r="TOB1" s="88"/>
      <c r="TOC1" s="88"/>
      <c r="TOD1" s="88"/>
      <c r="TOE1" s="88"/>
      <c r="TOF1" s="88"/>
      <c r="TOG1" s="88"/>
      <c r="TOH1" s="88"/>
      <c r="TOI1" s="88"/>
      <c r="TOJ1" s="88"/>
      <c r="TOK1" s="88"/>
      <c r="TOL1" s="88"/>
      <c r="TOM1" s="88"/>
      <c r="TON1" s="88"/>
      <c r="TOO1" s="88"/>
      <c r="TOP1" s="88"/>
      <c r="TOQ1" s="88"/>
      <c r="TOR1" s="88"/>
      <c r="TOS1" s="88"/>
      <c r="TOT1" s="88"/>
      <c r="TOU1" s="88"/>
      <c r="TOV1" s="88"/>
      <c r="TOW1" s="88"/>
      <c r="TOX1" s="88"/>
      <c r="TOY1" s="88"/>
      <c r="TOZ1" s="88"/>
      <c r="TPA1" s="88"/>
      <c r="TPB1" s="88"/>
      <c r="TPC1" s="88"/>
      <c r="TPD1" s="88"/>
      <c r="TPE1" s="88"/>
      <c r="TPF1" s="88"/>
      <c r="TPG1" s="88"/>
      <c r="TPH1" s="88"/>
      <c r="TPI1" s="88"/>
      <c r="TPJ1" s="88"/>
      <c r="TPK1" s="88"/>
      <c r="TPL1" s="88"/>
      <c r="TPM1" s="88"/>
      <c r="TPN1" s="88"/>
      <c r="TPO1" s="88"/>
      <c r="TPP1" s="88"/>
      <c r="TPQ1" s="88"/>
      <c r="TPR1" s="88"/>
      <c r="TPS1" s="88"/>
      <c r="TPT1" s="88"/>
      <c r="TPU1" s="88"/>
      <c r="TPV1" s="88"/>
      <c r="TPW1" s="88"/>
      <c r="TPX1" s="88"/>
      <c r="TPY1" s="88"/>
      <c r="TPZ1" s="88"/>
      <c r="TQA1" s="88"/>
      <c r="TQB1" s="88"/>
      <c r="TQC1" s="88"/>
      <c r="TQD1" s="88"/>
      <c r="TQE1" s="88"/>
      <c r="TQF1" s="88"/>
      <c r="TQG1" s="88"/>
      <c r="TQH1" s="88"/>
      <c r="TQI1" s="88"/>
      <c r="TQJ1" s="88"/>
      <c r="TQK1" s="88"/>
      <c r="TQL1" s="88"/>
      <c r="TQM1" s="88"/>
      <c r="TQN1" s="88"/>
      <c r="TQO1" s="88"/>
      <c r="TQP1" s="88"/>
      <c r="TQQ1" s="88"/>
      <c r="TQR1" s="88"/>
      <c r="TQS1" s="88"/>
      <c r="TQT1" s="88"/>
      <c r="TQU1" s="88"/>
      <c r="TQV1" s="88"/>
      <c r="TQW1" s="88"/>
      <c r="TQX1" s="88"/>
      <c r="TQY1" s="88"/>
      <c r="TQZ1" s="88"/>
      <c r="TRA1" s="88"/>
      <c r="TRB1" s="88"/>
      <c r="TRC1" s="88"/>
      <c r="TRD1" s="88"/>
      <c r="TRE1" s="88"/>
      <c r="TRF1" s="88"/>
      <c r="TRG1" s="88"/>
      <c r="TRH1" s="88"/>
      <c r="TRI1" s="88"/>
      <c r="TRJ1" s="88"/>
      <c r="TRK1" s="88"/>
      <c r="TRL1" s="88"/>
      <c r="TRM1" s="88"/>
      <c r="TRN1" s="88"/>
      <c r="TRO1" s="88"/>
      <c r="TRP1" s="88"/>
      <c r="TRQ1" s="88"/>
      <c r="TRR1" s="88"/>
      <c r="TRS1" s="88"/>
      <c r="TRT1" s="88"/>
      <c r="TRU1" s="88"/>
      <c r="TRV1" s="88"/>
      <c r="TRW1" s="88"/>
      <c r="TRX1" s="88"/>
      <c r="TRY1" s="88"/>
      <c r="TRZ1" s="88"/>
      <c r="TSA1" s="88"/>
      <c r="TSB1" s="88"/>
      <c r="TSC1" s="88"/>
      <c r="TSD1" s="88"/>
      <c r="TSE1" s="88"/>
      <c r="TSF1" s="88"/>
      <c r="TSG1" s="88"/>
      <c r="TSH1" s="88"/>
      <c r="TSI1" s="88"/>
      <c r="TSJ1" s="88"/>
      <c r="TSK1" s="88"/>
      <c r="TSL1" s="88"/>
      <c r="TSM1" s="88"/>
      <c r="TSN1" s="88"/>
      <c r="TSO1" s="88"/>
      <c r="TSP1" s="88"/>
      <c r="TSQ1" s="88"/>
      <c r="TSR1" s="88"/>
      <c r="TSS1" s="88"/>
      <c r="TST1" s="88"/>
      <c r="TSU1" s="88"/>
      <c r="TSV1" s="88"/>
      <c r="TSW1" s="88"/>
      <c r="TSX1" s="88"/>
      <c r="TSY1" s="88"/>
      <c r="TSZ1" s="88"/>
      <c r="TTA1" s="88"/>
      <c r="TTB1" s="88"/>
      <c r="TTC1" s="88"/>
      <c r="TTD1" s="88"/>
      <c r="TTE1" s="88"/>
      <c r="TTF1" s="88"/>
      <c r="TTG1" s="88"/>
      <c r="TTH1" s="88"/>
      <c r="TTI1" s="88"/>
      <c r="TTJ1" s="88"/>
      <c r="TTK1" s="88"/>
      <c r="TTL1" s="88"/>
      <c r="TTM1" s="88"/>
      <c r="TTN1" s="88"/>
      <c r="TTO1" s="88"/>
      <c r="TTP1" s="88"/>
      <c r="TTQ1" s="88"/>
      <c r="TTR1" s="88"/>
      <c r="TTS1" s="88"/>
      <c r="TTT1" s="88"/>
      <c r="TTU1" s="88"/>
      <c r="TTV1" s="88"/>
      <c r="TTW1" s="88"/>
      <c r="TTX1" s="88"/>
      <c r="TTY1" s="88"/>
      <c r="TTZ1" s="88"/>
      <c r="TUA1" s="88"/>
      <c r="TUB1" s="88"/>
      <c r="TUC1" s="88"/>
      <c r="TUD1" s="88"/>
      <c r="TUE1" s="88"/>
      <c r="TUF1" s="88"/>
      <c r="TUG1" s="88"/>
      <c r="TUH1" s="88"/>
      <c r="TUI1" s="88"/>
      <c r="TUJ1" s="88"/>
      <c r="TUK1" s="88"/>
      <c r="TUL1" s="88"/>
      <c r="TUM1" s="88"/>
      <c r="TUN1" s="88"/>
      <c r="TUO1" s="88"/>
      <c r="TUP1" s="88"/>
      <c r="TUQ1" s="88"/>
      <c r="TUR1" s="88"/>
      <c r="TUS1" s="88"/>
      <c r="TUT1" s="88"/>
      <c r="TUU1" s="88"/>
      <c r="TUV1" s="88"/>
      <c r="TUW1" s="88"/>
      <c r="TUX1" s="88"/>
      <c r="TUY1" s="88"/>
      <c r="TUZ1" s="88"/>
      <c r="TVA1" s="88"/>
      <c r="TVB1" s="88"/>
      <c r="TVC1" s="88"/>
      <c r="TVD1" s="88"/>
      <c r="TVE1" s="88"/>
      <c r="TVF1" s="88"/>
      <c r="TVG1" s="88"/>
      <c r="TVH1" s="88"/>
      <c r="TVI1" s="88"/>
      <c r="TVJ1" s="88"/>
      <c r="TVK1" s="88"/>
      <c r="TVL1" s="88"/>
      <c r="TVM1" s="88"/>
      <c r="TVN1" s="88"/>
      <c r="TVO1" s="88"/>
      <c r="TVP1" s="88"/>
      <c r="TVQ1" s="88"/>
      <c r="TVR1" s="88"/>
      <c r="TVS1" s="88"/>
      <c r="TVT1" s="88"/>
      <c r="TVU1" s="88"/>
      <c r="TVV1" s="88"/>
      <c r="TVW1" s="88"/>
      <c r="TVX1" s="88"/>
      <c r="TVY1" s="88"/>
      <c r="TVZ1" s="88"/>
      <c r="TWA1" s="88"/>
      <c r="TWB1" s="88"/>
      <c r="TWC1" s="88"/>
      <c r="TWD1" s="88"/>
      <c r="TWE1" s="88"/>
      <c r="TWF1" s="88"/>
      <c r="TWG1" s="88"/>
      <c r="TWH1" s="88"/>
      <c r="TWI1" s="88"/>
      <c r="TWJ1" s="88"/>
      <c r="TWK1" s="88"/>
      <c r="TWL1" s="88"/>
      <c r="TWM1" s="88"/>
      <c r="TWN1" s="88"/>
      <c r="TWO1" s="88"/>
      <c r="TWP1" s="88"/>
      <c r="TWQ1" s="88"/>
      <c r="TWR1" s="88"/>
      <c r="TWS1" s="88"/>
      <c r="TWT1" s="88"/>
      <c r="TWU1" s="88"/>
      <c r="TWV1" s="88"/>
      <c r="TWW1" s="88"/>
      <c r="TWX1" s="88"/>
      <c r="TWY1" s="88"/>
      <c r="TWZ1" s="88"/>
      <c r="TXA1" s="88"/>
      <c r="TXB1" s="88"/>
      <c r="TXC1" s="88"/>
      <c r="TXD1" s="88"/>
      <c r="TXE1" s="88"/>
      <c r="TXF1" s="88"/>
      <c r="TXG1" s="88"/>
      <c r="TXH1" s="88"/>
      <c r="TXI1" s="88"/>
      <c r="TXJ1" s="88"/>
      <c r="TXK1" s="88"/>
      <c r="TXL1" s="88"/>
      <c r="TXM1" s="88"/>
      <c r="TXN1" s="88"/>
      <c r="TXO1" s="88"/>
      <c r="TXP1" s="88"/>
      <c r="TXQ1" s="88"/>
      <c r="TXR1" s="88"/>
      <c r="TXS1" s="88"/>
      <c r="TXT1" s="88"/>
      <c r="TXU1" s="88"/>
      <c r="TXV1" s="88"/>
      <c r="TXW1" s="88"/>
      <c r="TXX1" s="88"/>
      <c r="TXY1" s="88"/>
      <c r="TXZ1" s="88"/>
      <c r="TYA1" s="88"/>
      <c r="TYB1" s="88"/>
      <c r="TYC1" s="88"/>
      <c r="TYD1" s="88"/>
      <c r="TYE1" s="88"/>
      <c r="TYF1" s="88"/>
      <c r="TYG1" s="88"/>
      <c r="TYH1" s="88"/>
      <c r="TYI1" s="88"/>
      <c r="TYJ1" s="88"/>
      <c r="TYK1" s="88"/>
      <c r="TYL1" s="88"/>
      <c r="TYM1" s="88"/>
      <c r="TYN1" s="88"/>
      <c r="TYO1" s="88"/>
      <c r="TYP1" s="88"/>
      <c r="TYQ1" s="88"/>
      <c r="TYR1" s="88"/>
      <c r="TYS1" s="88"/>
      <c r="TYT1" s="88"/>
      <c r="TYU1" s="88"/>
      <c r="TYV1" s="88"/>
      <c r="TYW1" s="88"/>
      <c r="TYX1" s="88"/>
      <c r="TYY1" s="88"/>
      <c r="TYZ1" s="88"/>
      <c r="TZA1" s="88"/>
      <c r="TZB1" s="88"/>
      <c r="TZC1" s="88"/>
      <c r="TZD1" s="88"/>
      <c r="TZE1" s="88"/>
      <c r="TZF1" s="88"/>
      <c r="TZG1" s="88"/>
      <c r="TZH1" s="88"/>
      <c r="TZI1" s="88"/>
      <c r="TZJ1" s="88"/>
      <c r="TZK1" s="88"/>
      <c r="TZL1" s="88"/>
      <c r="TZM1" s="88"/>
      <c r="TZN1" s="88"/>
      <c r="TZO1" s="88"/>
      <c r="TZP1" s="88"/>
      <c r="TZQ1" s="88"/>
      <c r="TZR1" s="88"/>
      <c r="TZS1" s="88"/>
      <c r="TZT1" s="88"/>
      <c r="TZU1" s="88"/>
      <c r="TZV1" s="88"/>
      <c r="TZW1" s="88"/>
      <c r="TZX1" s="88"/>
      <c r="TZY1" s="88"/>
      <c r="TZZ1" s="88"/>
      <c r="UAA1" s="88"/>
      <c r="UAB1" s="88"/>
      <c r="UAC1" s="88"/>
      <c r="UAD1" s="88"/>
      <c r="UAE1" s="88"/>
      <c r="UAF1" s="88"/>
      <c r="UAG1" s="88"/>
      <c r="UAH1" s="88"/>
      <c r="UAI1" s="88"/>
      <c r="UAJ1" s="88"/>
      <c r="UAK1" s="88"/>
      <c r="UAL1" s="88"/>
      <c r="UAM1" s="88"/>
      <c r="UAN1" s="88"/>
      <c r="UAO1" s="88"/>
      <c r="UAP1" s="88"/>
      <c r="UAQ1" s="88"/>
      <c r="UAR1" s="88"/>
      <c r="UAS1" s="88"/>
      <c r="UAT1" s="88"/>
      <c r="UAU1" s="88"/>
      <c r="UAV1" s="88"/>
      <c r="UAW1" s="88"/>
      <c r="UAX1" s="88"/>
      <c r="UAY1" s="88"/>
      <c r="UAZ1" s="88"/>
      <c r="UBA1" s="88"/>
      <c r="UBB1" s="88"/>
      <c r="UBC1" s="88"/>
      <c r="UBD1" s="88"/>
      <c r="UBE1" s="88"/>
      <c r="UBF1" s="88"/>
      <c r="UBG1" s="88"/>
      <c r="UBH1" s="88"/>
      <c r="UBI1" s="88"/>
      <c r="UBJ1" s="88"/>
      <c r="UBK1" s="88"/>
      <c r="UBL1" s="88"/>
      <c r="UBM1" s="88"/>
      <c r="UBN1" s="88"/>
      <c r="UBO1" s="88"/>
      <c r="UBP1" s="88"/>
      <c r="UBQ1" s="88"/>
      <c r="UBR1" s="88"/>
      <c r="UBS1" s="88"/>
      <c r="UBT1" s="88"/>
      <c r="UBU1" s="88"/>
      <c r="UBV1" s="88"/>
      <c r="UBW1" s="88"/>
      <c r="UBX1" s="88"/>
      <c r="UBY1" s="88"/>
      <c r="UBZ1" s="88"/>
      <c r="UCA1" s="88"/>
      <c r="UCB1" s="88"/>
      <c r="UCC1" s="88"/>
      <c r="UCD1" s="88"/>
      <c r="UCE1" s="88"/>
      <c r="UCF1" s="88"/>
      <c r="UCG1" s="88"/>
      <c r="UCH1" s="88"/>
      <c r="UCI1" s="88"/>
      <c r="UCJ1" s="88"/>
      <c r="UCK1" s="88"/>
      <c r="UCL1" s="88"/>
      <c r="UCM1" s="88"/>
      <c r="UCN1" s="88"/>
      <c r="UCO1" s="88"/>
      <c r="UCP1" s="88"/>
      <c r="UCQ1" s="88"/>
      <c r="UCR1" s="88"/>
      <c r="UCS1" s="88"/>
      <c r="UCT1" s="88"/>
      <c r="UCU1" s="88"/>
      <c r="UCV1" s="88"/>
      <c r="UCW1" s="88"/>
      <c r="UCX1" s="88"/>
      <c r="UCY1" s="88"/>
      <c r="UCZ1" s="88"/>
      <c r="UDA1" s="88"/>
      <c r="UDB1" s="88"/>
      <c r="UDC1" s="88"/>
      <c r="UDD1" s="88"/>
      <c r="UDE1" s="88"/>
      <c r="UDF1" s="88"/>
      <c r="UDG1" s="88"/>
      <c r="UDH1" s="88"/>
      <c r="UDI1" s="88"/>
      <c r="UDJ1" s="88"/>
      <c r="UDK1" s="88"/>
      <c r="UDL1" s="88"/>
      <c r="UDM1" s="88"/>
      <c r="UDN1" s="88"/>
      <c r="UDO1" s="88"/>
      <c r="UDP1" s="88"/>
      <c r="UDQ1" s="88"/>
      <c r="UDR1" s="88"/>
      <c r="UDS1" s="88"/>
      <c r="UDT1" s="88"/>
      <c r="UDU1" s="88"/>
      <c r="UDV1" s="88"/>
      <c r="UDW1" s="88"/>
      <c r="UDX1" s="88"/>
      <c r="UDY1" s="88"/>
      <c r="UDZ1" s="88"/>
      <c r="UEA1" s="88"/>
      <c r="UEB1" s="88"/>
      <c r="UEC1" s="88"/>
      <c r="UED1" s="88"/>
      <c r="UEE1" s="88"/>
      <c r="UEF1" s="88"/>
      <c r="UEG1" s="88"/>
      <c r="UEH1" s="88"/>
      <c r="UEI1" s="88"/>
      <c r="UEJ1" s="88"/>
      <c r="UEK1" s="88"/>
      <c r="UEL1" s="88"/>
      <c r="UEM1" s="88"/>
      <c r="UEN1" s="88"/>
      <c r="UEO1" s="88"/>
      <c r="UEP1" s="88"/>
      <c r="UEQ1" s="88"/>
      <c r="UER1" s="88"/>
      <c r="UES1" s="88"/>
      <c r="UET1" s="88"/>
      <c r="UEU1" s="88"/>
      <c r="UEV1" s="88"/>
      <c r="UEW1" s="88"/>
      <c r="UEX1" s="88"/>
      <c r="UEY1" s="88"/>
      <c r="UEZ1" s="88"/>
      <c r="UFA1" s="88"/>
      <c r="UFB1" s="88"/>
      <c r="UFC1" s="88"/>
      <c r="UFD1" s="88"/>
      <c r="UFE1" s="88"/>
      <c r="UFF1" s="88"/>
      <c r="UFG1" s="88"/>
      <c r="UFH1" s="88"/>
      <c r="UFI1" s="88"/>
      <c r="UFJ1" s="88"/>
      <c r="UFK1" s="88"/>
      <c r="UFL1" s="88"/>
      <c r="UFM1" s="88"/>
      <c r="UFN1" s="88"/>
      <c r="UFO1" s="88"/>
      <c r="UFP1" s="88"/>
      <c r="UFQ1" s="88"/>
      <c r="UFR1" s="88"/>
      <c r="UFS1" s="88"/>
      <c r="UFT1" s="88"/>
      <c r="UFU1" s="88"/>
      <c r="UFV1" s="88"/>
      <c r="UFW1" s="88"/>
      <c r="UFX1" s="88"/>
      <c r="UFY1" s="88"/>
      <c r="UFZ1" s="88"/>
      <c r="UGA1" s="88"/>
      <c r="UGB1" s="88"/>
      <c r="UGC1" s="88"/>
      <c r="UGD1" s="88"/>
      <c r="UGE1" s="88"/>
      <c r="UGF1" s="88"/>
      <c r="UGG1" s="88"/>
      <c r="UGH1" s="88"/>
      <c r="UGI1" s="88"/>
      <c r="UGJ1" s="88"/>
      <c r="UGK1" s="88"/>
      <c r="UGL1" s="88"/>
      <c r="UGM1" s="88"/>
      <c r="UGN1" s="88"/>
      <c r="UGO1" s="88"/>
      <c r="UGP1" s="88"/>
      <c r="UGQ1" s="88"/>
      <c r="UGR1" s="88"/>
      <c r="UGS1" s="88"/>
      <c r="UGT1" s="88"/>
      <c r="UGU1" s="88"/>
      <c r="UGV1" s="88"/>
      <c r="UGW1" s="88"/>
      <c r="UGX1" s="88"/>
      <c r="UGY1" s="88"/>
      <c r="UGZ1" s="88"/>
      <c r="UHA1" s="88"/>
      <c r="UHB1" s="88"/>
      <c r="UHC1" s="88"/>
      <c r="UHD1" s="88"/>
      <c r="UHE1" s="88"/>
      <c r="UHF1" s="88"/>
      <c r="UHG1" s="88"/>
      <c r="UHH1" s="88"/>
      <c r="UHI1" s="88"/>
      <c r="UHJ1" s="88"/>
      <c r="UHK1" s="88"/>
      <c r="UHL1" s="88"/>
      <c r="UHM1" s="88"/>
      <c r="UHN1" s="88"/>
      <c r="UHO1" s="88"/>
      <c r="UHP1" s="88"/>
      <c r="UHQ1" s="88"/>
      <c r="UHR1" s="88"/>
      <c r="UHS1" s="88"/>
      <c r="UHT1" s="88"/>
      <c r="UHU1" s="88"/>
      <c r="UHV1" s="88"/>
      <c r="UHW1" s="88"/>
      <c r="UHX1" s="88"/>
      <c r="UHY1" s="88"/>
      <c r="UHZ1" s="88"/>
      <c r="UIA1" s="88"/>
      <c r="UIB1" s="88"/>
      <c r="UIC1" s="88"/>
      <c r="UID1" s="88"/>
      <c r="UIE1" s="88"/>
      <c r="UIF1" s="88"/>
      <c r="UIG1" s="88"/>
      <c r="UIH1" s="88"/>
      <c r="UII1" s="88"/>
      <c r="UIJ1" s="88"/>
      <c r="UIK1" s="88"/>
      <c r="UIL1" s="88"/>
      <c r="UIM1" s="88"/>
      <c r="UIN1" s="88"/>
      <c r="UIO1" s="88"/>
      <c r="UIP1" s="88"/>
      <c r="UIQ1" s="88"/>
      <c r="UIR1" s="88"/>
      <c r="UIS1" s="88"/>
      <c r="UIT1" s="88"/>
      <c r="UIU1" s="88"/>
      <c r="UIV1" s="88"/>
      <c r="UIW1" s="88"/>
      <c r="UIX1" s="88"/>
      <c r="UIY1" s="88"/>
      <c r="UIZ1" s="88"/>
      <c r="UJA1" s="88"/>
      <c r="UJB1" s="88"/>
      <c r="UJC1" s="88"/>
      <c r="UJD1" s="88"/>
      <c r="UJE1" s="88"/>
      <c r="UJF1" s="88"/>
      <c r="UJG1" s="88"/>
      <c r="UJH1" s="88"/>
      <c r="UJI1" s="88"/>
      <c r="UJJ1" s="88"/>
      <c r="UJK1" s="88"/>
      <c r="UJL1" s="88"/>
      <c r="UJM1" s="88"/>
      <c r="UJN1" s="88"/>
      <c r="UJO1" s="88"/>
      <c r="UJP1" s="88"/>
      <c r="UJQ1" s="88"/>
      <c r="UJR1" s="88"/>
      <c r="UJS1" s="88"/>
      <c r="UJT1" s="88"/>
      <c r="UJU1" s="88"/>
      <c r="UJV1" s="88"/>
      <c r="UJW1" s="88"/>
      <c r="UJX1" s="88"/>
      <c r="UJY1" s="88"/>
      <c r="UJZ1" s="88"/>
      <c r="UKA1" s="88"/>
      <c r="UKB1" s="88"/>
      <c r="UKC1" s="88"/>
      <c r="UKD1" s="88"/>
      <c r="UKE1" s="88"/>
      <c r="UKF1" s="88"/>
      <c r="UKG1" s="88"/>
      <c r="UKH1" s="88"/>
      <c r="UKI1" s="88"/>
      <c r="UKJ1" s="88"/>
      <c r="UKK1" s="88"/>
      <c r="UKL1" s="88"/>
      <c r="UKM1" s="88"/>
      <c r="UKN1" s="88"/>
      <c r="UKO1" s="88"/>
      <c r="UKP1" s="88"/>
      <c r="UKQ1" s="88"/>
      <c r="UKR1" s="88"/>
      <c r="UKS1" s="88"/>
      <c r="UKT1" s="88"/>
      <c r="UKU1" s="88"/>
      <c r="UKV1" s="88"/>
      <c r="UKW1" s="88"/>
      <c r="UKX1" s="88"/>
      <c r="UKY1" s="88"/>
      <c r="UKZ1" s="88"/>
      <c r="ULA1" s="88"/>
      <c r="ULB1" s="88"/>
      <c r="ULC1" s="88"/>
      <c r="ULD1" s="88"/>
      <c r="ULE1" s="88"/>
      <c r="ULF1" s="88"/>
      <c r="ULG1" s="88"/>
      <c r="ULH1" s="88"/>
      <c r="ULI1" s="88"/>
      <c r="ULJ1" s="88"/>
      <c r="ULK1" s="88"/>
      <c r="ULL1" s="88"/>
      <c r="ULM1" s="88"/>
      <c r="ULN1" s="88"/>
      <c r="ULO1" s="88"/>
      <c r="ULP1" s="88"/>
      <c r="ULQ1" s="88"/>
      <c r="ULR1" s="88"/>
      <c r="ULS1" s="88"/>
      <c r="ULT1" s="88"/>
      <c r="ULU1" s="88"/>
      <c r="ULV1" s="88"/>
      <c r="ULW1" s="88"/>
      <c r="ULX1" s="88"/>
      <c r="ULY1" s="88"/>
      <c r="ULZ1" s="88"/>
      <c r="UMA1" s="88"/>
      <c r="UMB1" s="88"/>
      <c r="UMC1" s="88"/>
      <c r="UMD1" s="88"/>
      <c r="UME1" s="88"/>
      <c r="UMF1" s="88"/>
      <c r="UMG1" s="88"/>
      <c r="UMH1" s="88"/>
      <c r="UMI1" s="88"/>
      <c r="UMJ1" s="88"/>
      <c r="UMK1" s="88"/>
      <c r="UML1" s="88"/>
      <c r="UMM1" s="88"/>
      <c r="UMN1" s="88"/>
      <c r="UMO1" s="88"/>
      <c r="UMP1" s="88"/>
      <c r="UMQ1" s="88"/>
      <c r="UMR1" s="88"/>
      <c r="UMS1" s="88"/>
      <c r="UMT1" s="88"/>
      <c r="UMU1" s="88"/>
      <c r="UMV1" s="88"/>
      <c r="UMW1" s="88"/>
      <c r="UMX1" s="88"/>
      <c r="UMY1" s="88"/>
      <c r="UMZ1" s="88"/>
      <c r="UNA1" s="88"/>
      <c r="UNB1" s="88"/>
      <c r="UNC1" s="88"/>
      <c r="UND1" s="88"/>
      <c r="UNE1" s="88"/>
      <c r="UNF1" s="88"/>
      <c r="UNG1" s="88"/>
      <c r="UNH1" s="88"/>
      <c r="UNI1" s="88"/>
      <c r="UNJ1" s="88"/>
      <c r="UNK1" s="88"/>
      <c r="UNL1" s="88"/>
      <c r="UNM1" s="88"/>
      <c r="UNN1" s="88"/>
      <c r="UNO1" s="88"/>
      <c r="UNP1" s="88"/>
      <c r="UNQ1" s="88"/>
      <c r="UNR1" s="88"/>
      <c r="UNS1" s="88"/>
      <c r="UNT1" s="88"/>
      <c r="UNU1" s="88"/>
      <c r="UNV1" s="88"/>
      <c r="UNW1" s="88"/>
      <c r="UNX1" s="88"/>
      <c r="UNY1" s="88"/>
      <c r="UNZ1" s="88"/>
      <c r="UOA1" s="88"/>
      <c r="UOB1" s="88"/>
      <c r="UOC1" s="88"/>
      <c r="UOD1" s="88"/>
      <c r="UOE1" s="88"/>
      <c r="UOF1" s="88"/>
      <c r="UOG1" s="88"/>
      <c r="UOH1" s="88"/>
      <c r="UOI1" s="88"/>
      <c r="UOJ1" s="88"/>
      <c r="UOK1" s="88"/>
      <c r="UOL1" s="88"/>
      <c r="UOM1" s="88"/>
      <c r="UON1" s="88"/>
      <c r="UOO1" s="88"/>
      <c r="UOP1" s="88"/>
      <c r="UOQ1" s="88"/>
      <c r="UOR1" s="88"/>
      <c r="UOS1" s="88"/>
      <c r="UOT1" s="88"/>
      <c r="UOU1" s="88"/>
      <c r="UOV1" s="88"/>
      <c r="UOW1" s="88"/>
      <c r="UOX1" s="88"/>
      <c r="UOY1" s="88"/>
      <c r="UOZ1" s="88"/>
      <c r="UPA1" s="88"/>
      <c r="UPB1" s="88"/>
      <c r="UPC1" s="88"/>
      <c r="UPD1" s="88"/>
      <c r="UPE1" s="88"/>
      <c r="UPF1" s="88"/>
      <c r="UPG1" s="88"/>
      <c r="UPH1" s="88"/>
      <c r="UPI1" s="88"/>
      <c r="UPJ1" s="88"/>
      <c r="UPK1" s="88"/>
      <c r="UPL1" s="88"/>
      <c r="UPM1" s="88"/>
      <c r="UPN1" s="88"/>
      <c r="UPO1" s="88"/>
      <c r="UPP1" s="88"/>
      <c r="UPQ1" s="88"/>
      <c r="UPR1" s="88"/>
      <c r="UPS1" s="88"/>
      <c r="UPT1" s="88"/>
      <c r="UPU1" s="88"/>
      <c r="UPV1" s="88"/>
      <c r="UPW1" s="88"/>
      <c r="UPX1" s="88"/>
      <c r="UPY1" s="88"/>
      <c r="UPZ1" s="88"/>
      <c r="UQA1" s="88"/>
      <c r="UQB1" s="88"/>
      <c r="UQC1" s="88"/>
      <c r="UQD1" s="88"/>
      <c r="UQE1" s="88"/>
      <c r="UQF1" s="88"/>
      <c r="UQG1" s="88"/>
      <c r="UQH1" s="88"/>
      <c r="UQI1" s="88"/>
      <c r="UQJ1" s="88"/>
      <c r="UQK1" s="88"/>
      <c r="UQL1" s="88"/>
      <c r="UQM1" s="88"/>
      <c r="UQN1" s="88"/>
      <c r="UQO1" s="88"/>
      <c r="UQP1" s="88"/>
      <c r="UQQ1" s="88"/>
      <c r="UQR1" s="88"/>
      <c r="UQS1" s="88"/>
      <c r="UQT1" s="88"/>
      <c r="UQU1" s="88"/>
      <c r="UQV1" s="88"/>
      <c r="UQW1" s="88"/>
      <c r="UQX1" s="88"/>
      <c r="UQY1" s="88"/>
      <c r="UQZ1" s="88"/>
      <c r="URA1" s="88"/>
      <c r="URB1" s="88"/>
      <c r="URC1" s="88"/>
      <c r="URD1" s="88"/>
      <c r="URE1" s="88"/>
      <c r="URF1" s="88"/>
      <c r="URG1" s="88"/>
      <c r="URH1" s="88"/>
      <c r="URI1" s="88"/>
      <c r="URJ1" s="88"/>
      <c r="URK1" s="88"/>
      <c r="URL1" s="88"/>
      <c r="URM1" s="88"/>
      <c r="URN1" s="88"/>
      <c r="URO1" s="88"/>
      <c r="URP1" s="88"/>
      <c r="URQ1" s="88"/>
      <c r="URR1" s="88"/>
      <c r="URS1" s="88"/>
      <c r="URT1" s="88"/>
      <c r="URU1" s="88"/>
      <c r="URV1" s="88"/>
      <c r="URW1" s="88"/>
      <c r="URX1" s="88"/>
      <c r="URY1" s="88"/>
      <c r="URZ1" s="88"/>
      <c r="USA1" s="88"/>
      <c r="USB1" s="88"/>
      <c r="USC1" s="88"/>
      <c r="USD1" s="88"/>
      <c r="USE1" s="88"/>
      <c r="USF1" s="88"/>
      <c r="USG1" s="88"/>
      <c r="USH1" s="88"/>
      <c r="USI1" s="88"/>
      <c r="USJ1" s="88"/>
      <c r="USK1" s="88"/>
      <c r="USL1" s="88"/>
      <c r="USM1" s="88"/>
      <c r="USN1" s="88"/>
      <c r="USO1" s="88"/>
      <c r="USP1" s="88"/>
      <c r="USQ1" s="88"/>
      <c r="USR1" s="88"/>
      <c r="USS1" s="88"/>
      <c r="UST1" s="88"/>
      <c r="USU1" s="88"/>
      <c r="USV1" s="88"/>
      <c r="USW1" s="88"/>
      <c r="USX1" s="88"/>
      <c r="USY1" s="88"/>
      <c r="USZ1" s="88"/>
      <c r="UTA1" s="88"/>
      <c r="UTB1" s="88"/>
      <c r="UTC1" s="88"/>
      <c r="UTD1" s="88"/>
      <c r="UTE1" s="88"/>
      <c r="UTF1" s="88"/>
      <c r="UTG1" s="88"/>
      <c r="UTH1" s="88"/>
      <c r="UTI1" s="88"/>
      <c r="UTJ1" s="88"/>
      <c r="UTK1" s="88"/>
      <c r="UTL1" s="88"/>
      <c r="UTM1" s="88"/>
      <c r="UTN1" s="88"/>
      <c r="UTO1" s="88"/>
      <c r="UTP1" s="88"/>
      <c r="UTQ1" s="88"/>
      <c r="UTR1" s="88"/>
      <c r="UTS1" s="88"/>
      <c r="UTT1" s="88"/>
      <c r="UTU1" s="88"/>
      <c r="UTV1" s="88"/>
      <c r="UTW1" s="88"/>
      <c r="UTX1" s="88"/>
      <c r="UTY1" s="88"/>
      <c r="UTZ1" s="88"/>
      <c r="UUA1" s="88"/>
      <c r="UUB1" s="88"/>
      <c r="UUC1" s="88"/>
      <c r="UUD1" s="88"/>
      <c r="UUE1" s="88"/>
      <c r="UUF1" s="88"/>
      <c r="UUG1" s="88"/>
      <c r="UUH1" s="88"/>
      <c r="UUI1" s="88"/>
      <c r="UUJ1" s="88"/>
      <c r="UUK1" s="88"/>
      <c r="UUL1" s="88"/>
      <c r="UUM1" s="88"/>
      <c r="UUN1" s="88"/>
      <c r="UUO1" s="88"/>
      <c r="UUP1" s="88"/>
      <c r="UUQ1" s="88"/>
      <c r="UUR1" s="88"/>
      <c r="UUS1" s="88"/>
      <c r="UUT1" s="88"/>
      <c r="UUU1" s="88"/>
      <c r="UUV1" s="88"/>
      <c r="UUW1" s="88"/>
      <c r="UUX1" s="88"/>
      <c r="UUY1" s="88"/>
      <c r="UUZ1" s="88"/>
      <c r="UVA1" s="88"/>
      <c r="UVB1" s="88"/>
      <c r="UVC1" s="88"/>
      <c r="UVD1" s="88"/>
      <c r="UVE1" s="88"/>
      <c r="UVF1" s="88"/>
      <c r="UVG1" s="88"/>
      <c r="UVH1" s="88"/>
      <c r="UVI1" s="88"/>
      <c r="UVJ1" s="88"/>
      <c r="UVK1" s="88"/>
      <c r="UVL1" s="88"/>
      <c r="UVM1" s="88"/>
      <c r="UVN1" s="88"/>
      <c r="UVO1" s="88"/>
      <c r="UVP1" s="88"/>
      <c r="UVQ1" s="88"/>
      <c r="UVR1" s="88"/>
      <c r="UVS1" s="88"/>
      <c r="UVT1" s="88"/>
      <c r="UVU1" s="88"/>
      <c r="UVV1" s="88"/>
      <c r="UVW1" s="88"/>
      <c r="UVX1" s="88"/>
      <c r="UVY1" s="88"/>
      <c r="UVZ1" s="88"/>
      <c r="UWA1" s="88"/>
      <c r="UWB1" s="88"/>
      <c r="UWC1" s="88"/>
      <c r="UWD1" s="88"/>
      <c r="UWE1" s="88"/>
      <c r="UWF1" s="88"/>
      <c r="UWG1" s="88"/>
      <c r="UWH1" s="88"/>
      <c r="UWI1" s="88"/>
      <c r="UWJ1" s="88"/>
      <c r="UWK1" s="88"/>
      <c r="UWL1" s="88"/>
      <c r="UWM1" s="88"/>
      <c r="UWN1" s="88"/>
      <c r="UWO1" s="88"/>
      <c r="UWP1" s="88"/>
      <c r="UWQ1" s="88"/>
      <c r="UWR1" s="88"/>
      <c r="UWS1" s="88"/>
      <c r="UWT1" s="88"/>
      <c r="UWU1" s="88"/>
      <c r="UWV1" s="88"/>
      <c r="UWW1" s="88"/>
      <c r="UWX1" s="88"/>
      <c r="UWY1" s="88"/>
      <c r="UWZ1" s="88"/>
      <c r="UXA1" s="88"/>
      <c r="UXB1" s="88"/>
      <c r="UXC1" s="88"/>
      <c r="UXD1" s="88"/>
      <c r="UXE1" s="88"/>
      <c r="UXF1" s="88"/>
      <c r="UXG1" s="88"/>
      <c r="UXH1" s="88"/>
      <c r="UXI1" s="88"/>
      <c r="UXJ1" s="88"/>
      <c r="UXK1" s="88"/>
      <c r="UXL1" s="88"/>
      <c r="UXM1" s="88"/>
      <c r="UXN1" s="88"/>
      <c r="UXO1" s="88"/>
      <c r="UXP1" s="88"/>
      <c r="UXQ1" s="88"/>
      <c r="UXR1" s="88"/>
      <c r="UXS1" s="88"/>
      <c r="UXT1" s="88"/>
      <c r="UXU1" s="88"/>
      <c r="UXV1" s="88"/>
      <c r="UXW1" s="88"/>
      <c r="UXX1" s="88"/>
      <c r="UXY1" s="88"/>
      <c r="UXZ1" s="88"/>
      <c r="UYA1" s="88"/>
      <c r="UYB1" s="88"/>
      <c r="UYC1" s="88"/>
      <c r="UYD1" s="88"/>
      <c r="UYE1" s="88"/>
      <c r="UYF1" s="88"/>
      <c r="UYG1" s="88"/>
      <c r="UYH1" s="88"/>
      <c r="UYI1" s="88"/>
      <c r="UYJ1" s="88"/>
      <c r="UYK1" s="88"/>
      <c r="UYL1" s="88"/>
      <c r="UYM1" s="88"/>
      <c r="UYN1" s="88"/>
      <c r="UYO1" s="88"/>
      <c r="UYP1" s="88"/>
      <c r="UYQ1" s="88"/>
      <c r="UYR1" s="88"/>
      <c r="UYS1" s="88"/>
      <c r="UYT1" s="88"/>
      <c r="UYU1" s="88"/>
      <c r="UYV1" s="88"/>
      <c r="UYW1" s="88"/>
      <c r="UYX1" s="88"/>
      <c r="UYY1" s="88"/>
      <c r="UYZ1" s="88"/>
      <c r="UZA1" s="88"/>
      <c r="UZB1" s="88"/>
      <c r="UZC1" s="88"/>
      <c r="UZD1" s="88"/>
      <c r="UZE1" s="88"/>
      <c r="UZF1" s="88"/>
      <c r="UZG1" s="88"/>
      <c r="UZH1" s="88"/>
      <c r="UZI1" s="88"/>
      <c r="UZJ1" s="88"/>
      <c r="UZK1" s="88"/>
      <c r="UZL1" s="88"/>
      <c r="UZM1" s="88"/>
      <c r="UZN1" s="88"/>
      <c r="UZO1" s="88"/>
      <c r="UZP1" s="88"/>
      <c r="UZQ1" s="88"/>
      <c r="UZR1" s="88"/>
      <c r="UZS1" s="88"/>
      <c r="UZT1" s="88"/>
      <c r="UZU1" s="88"/>
      <c r="UZV1" s="88"/>
      <c r="UZW1" s="88"/>
      <c r="UZX1" s="88"/>
      <c r="UZY1" s="88"/>
      <c r="UZZ1" s="88"/>
      <c r="VAA1" s="88"/>
      <c r="VAB1" s="88"/>
      <c r="VAC1" s="88"/>
      <c r="VAD1" s="88"/>
      <c r="VAE1" s="88"/>
      <c r="VAF1" s="88"/>
      <c r="VAG1" s="88"/>
      <c r="VAH1" s="88"/>
      <c r="VAI1" s="88"/>
      <c r="VAJ1" s="88"/>
      <c r="VAK1" s="88"/>
      <c r="VAL1" s="88"/>
      <c r="VAM1" s="88"/>
      <c r="VAN1" s="88"/>
      <c r="VAO1" s="88"/>
      <c r="VAP1" s="88"/>
      <c r="VAQ1" s="88"/>
      <c r="VAR1" s="88"/>
      <c r="VAS1" s="88"/>
      <c r="VAT1" s="88"/>
      <c r="VAU1" s="88"/>
      <c r="VAV1" s="88"/>
      <c r="VAW1" s="88"/>
      <c r="VAX1" s="88"/>
      <c r="VAY1" s="88"/>
      <c r="VAZ1" s="88"/>
      <c r="VBA1" s="88"/>
      <c r="VBB1" s="88"/>
      <c r="VBC1" s="88"/>
      <c r="VBD1" s="88"/>
      <c r="VBE1" s="88"/>
      <c r="VBF1" s="88"/>
      <c r="VBG1" s="88"/>
      <c r="VBH1" s="88"/>
      <c r="VBI1" s="88"/>
      <c r="VBJ1" s="88"/>
      <c r="VBK1" s="88"/>
      <c r="VBL1" s="88"/>
      <c r="VBM1" s="88"/>
      <c r="VBN1" s="88"/>
      <c r="VBO1" s="88"/>
      <c r="VBP1" s="88"/>
      <c r="VBQ1" s="88"/>
      <c r="VBR1" s="88"/>
      <c r="VBS1" s="88"/>
      <c r="VBT1" s="88"/>
      <c r="VBU1" s="88"/>
      <c r="VBV1" s="88"/>
      <c r="VBW1" s="88"/>
      <c r="VBX1" s="88"/>
      <c r="VBY1" s="88"/>
      <c r="VBZ1" s="88"/>
      <c r="VCA1" s="88"/>
      <c r="VCB1" s="88"/>
      <c r="VCC1" s="88"/>
      <c r="VCD1" s="88"/>
      <c r="VCE1" s="88"/>
      <c r="VCF1" s="88"/>
      <c r="VCG1" s="88"/>
      <c r="VCH1" s="88"/>
      <c r="VCI1" s="88"/>
      <c r="VCJ1" s="88"/>
      <c r="VCK1" s="88"/>
      <c r="VCL1" s="88"/>
      <c r="VCM1" s="88"/>
      <c r="VCN1" s="88"/>
      <c r="VCO1" s="88"/>
      <c r="VCP1" s="88"/>
      <c r="VCQ1" s="88"/>
      <c r="VCR1" s="88"/>
      <c r="VCS1" s="88"/>
      <c r="VCT1" s="88"/>
      <c r="VCU1" s="88"/>
      <c r="VCV1" s="88"/>
      <c r="VCW1" s="88"/>
      <c r="VCX1" s="88"/>
      <c r="VCY1" s="88"/>
      <c r="VCZ1" s="88"/>
      <c r="VDA1" s="88"/>
      <c r="VDB1" s="88"/>
      <c r="VDC1" s="88"/>
      <c r="VDD1" s="88"/>
      <c r="VDE1" s="88"/>
      <c r="VDF1" s="88"/>
      <c r="VDG1" s="88"/>
      <c r="VDH1" s="88"/>
      <c r="VDI1" s="88"/>
      <c r="VDJ1" s="88"/>
      <c r="VDK1" s="88"/>
      <c r="VDL1" s="88"/>
      <c r="VDM1" s="88"/>
      <c r="VDN1" s="88"/>
      <c r="VDO1" s="88"/>
      <c r="VDP1" s="88"/>
      <c r="VDQ1" s="88"/>
      <c r="VDR1" s="88"/>
      <c r="VDS1" s="88"/>
      <c r="VDT1" s="88"/>
      <c r="VDU1" s="88"/>
      <c r="VDV1" s="88"/>
      <c r="VDW1" s="88"/>
      <c r="VDX1" s="88"/>
      <c r="VDY1" s="88"/>
      <c r="VDZ1" s="88"/>
      <c r="VEA1" s="88"/>
      <c r="VEB1" s="88"/>
      <c r="VEC1" s="88"/>
      <c r="VED1" s="88"/>
      <c r="VEE1" s="88"/>
      <c r="VEF1" s="88"/>
      <c r="VEG1" s="88"/>
      <c r="VEH1" s="88"/>
      <c r="VEI1" s="88"/>
      <c r="VEJ1" s="88"/>
      <c r="VEK1" s="88"/>
      <c r="VEL1" s="88"/>
      <c r="VEM1" s="88"/>
      <c r="VEN1" s="88"/>
      <c r="VEO1" s="88"/>
      <c r="VEP1" s="88"/>
      <c r="VEQ1" s="88"/>
      <c r="VER1" s="88"/>
      <c r="VES1" s="88"/>
      <c r="VET1" s="88"/>
      <c r="VEU1" s="88"/>
      <c r="VEV1" s="88"/>
      <c r="VEW1" s="88"/>
      <c r="VEX1" s="88"/>
      <c r="VEY1" s="88"/>
      <c r="VEZ1" s="88"/>
      <c r="VFA1" s="88"/>
      <c r="VFB1" s="88"/>
      <c r="VFC1" s="88"/>
      <c r="VFD1" s="88"/>
      <c r="VFE1" s="88"/>
      <c r="VFF1" s="88"/>
      <c r="VFG1" s="88"/>
      <c r="VFH1" s="88"/>
      <c r="VFI1" s="88"/>
      <c r="VFJ1" s="88"/>
      <c r="VFK1" s="88"/>
      <c r="VFL1" s="88"/>
      <c r="VFM1" s="88"/>
      <c r="VFN1" s="88"/>
      <c r="VFO1" s="88"/>
      <c r="VFP1" s="88"/>
      <c r="VFQ1" s="88"/>
      <c r="VFR1" s="88"/>
      <c r="VFS1" s="88"/>
      <c r="VFT1" s="88"/>
      <c r="VFU1" s="88"/>
      <c r="VFV1" s="88"/>
      <c r="VFW1" s="88"/>
      <c r="VFX1" s="88"/>
      <c r="VFY1" s="88"/>
      <c r="VFZ1" s="88"/>
      <c r="VGA1" s="88"/>
      <c r="VGB1" s="88"/>
      <c r="VGC1" s="88"/>
      <c r="VGD1" s="88"/>
      <c r="VGE1" s="88"/>
      <c r="VGF1" s="88"/>
      <c r="VGG1" s="88"/>
      <c r="VGH1" s="88"/>
      <c r="VGI1" s="88"/>
      <c r="VGJ1" s="88"/>
      <c r="VGK1" s="88"/>
      <c r="VGL1" s="88"/>
      <c r="VGM1" s="88"/>
      <c r="VGN1" s="88"/>
      <c r="VGO1" s="88"/>
      <c r="VGP1" s="88"/>
      <c r="VGQ1" s="88"/>
      <c r="VGR1" s="88"/>
      <c r="VGS1" s="88"/>
      <c r="VGT1" s="88"/>
      <c r="VGU1" s="88"/>
      <c r="VGV1" s="88"/>
      <c r="VGW1" s="88"/>
      <c r="VGX1" s="88"/>
      <c r="VGY1" s="88"/>
      <c r="VGZ1" s="88"/>
      <c r="VHA1" s="88"/>
      <c r="VHB1" s="88"/>
      <c r="VHC1" s="88"/>
      <c r="VHD1" s="88"/>
      <c r="VHE1" s="88"/>
      <c r="VHF1" s="88"/>
      <c r="VHG1" s="88"/>
      <c r="VHH1" s="88"/>
      <c r="VHI1" s="88"/>
      <c r="VHJ1" s="88"/>
      <c r="VHK1" s="88"/>
      <c r="VHL1" s="88"/>
      <c r="VHM1" s="88"/>
      <c r="VHN1" s="88"/>
      <c r="VHO1" s="88"/>
      <c r="VHP1" s="88"/>
      <c r="VHQ1" s="88"/>
      <c r="VHR1" s="88"/>
      <c r="VHS1" s="88"/>
      <c r="VHT1" s="88"/>
      <c r="VHU1" s="88"/>
      <c r="VHV1" s="88"/>
      <c r="VHW1" s="88"/>
      <c r="VHX1" s="88"/>
      <c r="VHY1" s="88"/>
      <c r="VHZ1" s="88"/>
      <c r="VIA1" s="88"/>
      <c r="VIB1" s="88"/>
      <c r="VIC1" s="88"/>
      <c r="VID1" s="88"/>
      <c r="VIE1" s="88"/>
      <c r="VIF1" s="88"/>
      <c r="VIG1" s="88"/>
      <c r="VIH1" s="88"/>
      <c r="VII1" s="88"/>
      <c r="VIJ1" s="88"/>
      <c r="VIK1" s="88"/>
      <c r="VIL1" s="88"/>
      <c r="VIM1" s="88"/>
      <c r="VIN1" s="88"/>
      <c r="VIO1" s="88"/>
      <c r="VIP1" s="88"/>
      <c r="VIQ1" s="88"/>
      <c r="VIR1" s="88"/>
      <c r="VIS1" s="88"/>
      <c r="VIT1" s="88"/>
      <c r="VIU1" s="88"/>
      <c r="VIV1" s="88"/>
      <c r="VIW1" s="88"/>
      <c r="VIX1" s="88"/>
      <c r="VIY1" s="88"/>
      <c r="VIZ1" s="88"/>
      <c r="VJA1" s="88"/>
      <c r="VJB1" s="88"/>
      <c r="VJC1" s="88"/>
      <c r="VJD1" s="88"/>
      <c r="VJE1" s="88"/>
      <c r="VJF1" s="88"/>
      <c r="VJG1" s="88"/>
      <c r="VJH1" s="88"/>
      <c r="VJI1" s="88"/>
      <c r="VJJ1" s="88"/>
      <c r="VJK1" s="88"/>
      <c r="VJL1" s="88"/>
      <c r="VJM1" s="88"/>
      <c r="VJN1" s="88"/>
      <c r="VJO1" s="88"/>
      <c r="VJP1" s="88"/>
      <c r="VJQ1" s="88"/>
      <c r="VJR1" s="88"/>
      <c r="VJS1" s="88"/>
      <c r="VJT1" s="88"/>
      <c r="VJU1" s="88"/>
      <c r="VJV1" s="88"/>
      <c r="VJW1" s="88"/>
      <c r="VJX1" s="88"/>
      <c r="VJY1" s="88"/>
      <c r="VJZ1" s="88"/>
      <c r="VKA1" s="88"/>
      <c r="VKB1" s="88"/>
      <c r="VKC1" s="88"/>
      <c r="VKD1" s="88"/>
      <c r="VKE1" s="88"/>
      <c r="VKF1" s="88"/>
      <c r="VKG1" s="88"/>
      <c r="VKH1" s="88"/>
      <c r="VKI1" s="88"/>
      <c r="VKJ1" s="88"/>
      <c r="VKK1" s="88"/>
      <c r="VKL1" s="88"/>
      <c r="VKM1" s="88"/>
      <c r="VKN1" s="88"/>
      <c r="VKO1" s="88"/>
      <c r="VKP1" s="88"/>
      <c r="VKQ1" s="88"/>
      <c r="VKR1" s="88"/>
      <c r="VKS1" s="88"/>
      <c r="VKT1" s="88"/>
      <c r="VKU1" s="88"/>
      <c r="VKV1" s="88"/>
      <c r="VKW1" s="88"/>
      <c r="VKX1" s="88"/>
      <c r="VKY1" s="88"/>
      <c r="VKZ1" s="88"/>
      <c r="VLA1" s="88"/>
      <c r="VLB1" s="88"/>
      <c r="VLC1" s="88"/>
      <c r="VLD1" s="88"/>
      <c r="VLE1" s="88"/>
      <c r="VLF1" s="88"/>
      <c r="VLG1" s="88"/>
      <c r="VLH1" s="88"/>
      <c r="VLI1" s="88"/>
      <c r="VLJ1" s="88"/>
      <c r="VLK1" s="88"/>
      <c r="VLL1" s="88"/>
      <c r="VLM1" s="88"/>
      <c r="VLN1" s="88"/>
      <c r="VLO1" s="88"/>
      <c r="VLP1" s="88"/>
      <c r="VLQ1" s="88"/>
      <c r="VLR1" s="88"/>
      <c r="VLS1" s="88"/>
      <c r="VLT1" s="88"/>
      <c r="VLU1" s="88"/>
      <c r="VLV1" s="88"/>
      <c r="VLW1" s="88"/>
      <c r="VLX1" s="88"/>
      <c r="VLY1" s="88"/>
      <c r="VLZ1" s="88"/>
      <c r="VMA1" s="88"/>
      <c r="VMB1" s="88"/>
      <c r="VMC1" s="88"/>
      <c r="VMD1" s="88"/>
      <c r="VME1" s="88"/>
      <c r="VMF1" s="88"/>
      <c r="VMG1" s="88"/>
      <c r="VMH1" s="88"/>
      <c r="VMI1" s="88"/>
      <c r="VMJ1" s="88"/>
      <c r="VMK1" s="88"/>
      <c r="VML1" s="88"/>
      <c r="VMM1" s="88"/>
      <c r="VMN1" s="88"/>
      <c r="VMO1" s="88"/>
      <c r="VMP1" s="88"/>
      <c r="VMQ1" s="88"/>
      <c r="VMR1" s="88"/>
      <c r="VMS1" s="88"/>
      <c r="VMT1" s="88"/>
      <c r="VMU1" s="88"/>
      <c r="VMV1" s="88"/>
      <c r="VMW1" s="88"/>
      <c r="VMX1" s="88"/>
      <c r="VMY1" s="88"/>
      <c r="VMZ1" s="88"/>
      <c r="VNA1" s="88"/>
      <c r="VNB1" s="88"/>
      <c r="VNC1" s="88"/>
      <c r="VND1" s="88"/>
      <c r="VNE1" s="88"/>
      <c r="VNF1" s="88"/>
      <c r="VNG1" s="88"/>
      <c r="VNH1" s="88"/>
      <c r="VNI1" s="88"/>
      <c r="VNJ1" s="88"/>
      <c r="VNK1" s="88"/>
      <c r="VNL1" s="88"/>
      <c r="VNM1" s="88"/>
      <c r="VNN1" s="88"/>
      <c r="VNO1" s="88"/>
      <c r="VNP1" s="88"/>
      <c r="VNQ1" s="88"/>
      <c r="VNR1" s="88"/>
      <c r="VNS1" s="88"/>
      <c r="VNT1" s="88"/>
      <c r="VNU1" s="88"/>
      <c r="VNV1" s="88"/>
      <c r="VNW1" s="88"/>
      <c r="VNX1" s="88"/>
      <c r="VNY1" s="88"/>
      <c r="VNZ1" s="88"/>
      <c r="VOA1" s="88"/>
      <c r="VOB1" s="88"/>
      <c r="VOC1" s="88"/>
      <c r="VOD1" s="88"/>
      <c r="VOE1" s="88"/>
      <c r="VOF1" s="88"/>
      <c r="VOG1" s="88"/>
      <c r="VOH1" s="88"/>
      <c r="VOI1" s="88"/>
      <c r="VOJ1" s="88"/>
      <c r="VOK1" s="88"/>
      <c r="VOL1" s="88"/>
      <c r="VOM1" s="88"/>
      <c r="VON1" s="88"/>
      <c r="VOO1" s="88"/>
      <c r="VOP1" s="88"/>
      <c r="VOQ1" s="88"/>
      <c r="VOR1" s="88"/>
      <c r="VOS1" s="88"/>
      <c r="VOT1" s="88"/>
      <c r="VOU1" s="88"/>
      <c r="VOV1" s="88"/>
      <c r="VOW1" s="88"/>
      <c r="VOX1" s="88"/>
      <c r="VOY1" s="88"/>
      <c r="VOZ1" s="88"/>
      <c r="VPA1" s="88"/>
      <c r="VPB1" s="88"/>
      <c r="VPC1" s="88"/>
      <c r="VPD1" s="88"/>
      <c r="VPE1" s="88"/>
      <c r="VPF1" s="88"/>
      <c r="VPG1" s="88"/>
      <c r="VPH1" s="88"/>
      <c r="VPI1" s="88"/>
      <c r="VPJ1" s="88"/>
      <c r="VPK1" s="88"/>
      <c r="VPL1" s="88"/>
      <c r="VPM1" s="88"/>
      <c r="VPN1" s="88"/>
      <c r="VPO1" s="88"/>
      <c r="VPP1" s="88"/>
      <c r="VPQ1" s="88"/>
      <c r="VPR1" s="88"/>
      <c r="VPS1" s="88"/>
      <c r="VPT1" s="88"/>
      <c r="VPU1" s="88"/>
      <c r="VPV1" s="88"/>
      <c r="VPW1" s="88"/>
      <c r="VPX1" s="88"/>
      <c r="VPY1" s="88"/>
      <c r="VPZ1" s="88"/>
      <c r="VQA1" s="88"/>
      <c r="VQB1" s="88"/>
      <c r="VQC1" s="88"/>
      <c r="VQD1" s="88"/>
      <c r="VQE1" s="88"/>
      <c r="VQF1" s="88"/>
      <c r="VQG1" s="88"/>
      <c r="VQH1" s="88"/>
      <c r="VQI1" s="88"/>
      <c r="VQJ1" s="88"/>
      <c r="VQK1" s="88"/>
      <c r="VQL1" s="88"/>
      <c r="VQM1" s="88"/>
      <c r="VQN1" s="88"/>
      <c r="VQO1" s="88"/>
      <c r="VQP1" s="88"/>
      <c r="VQQ1" s="88"/>
      <c r="VQR1" s="88"/>
      <c r="VQS1" s="88"/>
      <c r="VQT1" s="88"/>
      <c r="VQU1" s="88"/>
      <c r="VQV1" s="88"/>
      <c r="VQW1" s="88"/>
      <c r="VQX1" s="88"/>
      <c r="VQY1" s="88"/>
      <c r="VQZ1" s="88"/>
      <c r="VRA1" s="88"/>
      <c r="VRB1" s="88"/>
      <c r="VRC1" s="88"/>
      <c r="VRD1" s="88"/>
      <c r="VRE1" s="88"/>
      <c r="VRF1" s="88"/>
      <c r="VRG1" s="88"/>
      <c r="VRH1" s="88"/>
      <c r="VRI1" s="88"/>
      <c r="VRJ1" s="88"/>
      <c r="VRK1" s="88"/>
      <c r="VRL1" s="88"/>
      <c r="VRM1" s="88"/>
      <c r="VRN1" s="88"/>
      <c r="VRO1" s="88"/>
      <c r="VRP1" s="88"/>
      <c r="VRQ1" s="88"/>
      <c r="VRR1" s="88"/>
      <c r="VRS1" s="88"/>
      <c r="VRT1" s="88"/>
      <c r="VRU1" s="88"/>
      <c r="VRV1" s="88"/>
      <c r="VRW1" s="88"/>
      <c r="VRX1" s="88"/>
      <c r="VRY1" s="88"/>
      <c r="VRZ1" s="88"/>
      <c r="VSA1" s="88"/>
      <c r="VSB1" s="88"/>
      <c r="VSC1" s="88"/>
      <c r="VSD1" s="88"/>
      <c r="VSE1" s="88"/>
      <c r="VSF1" s="88"/>
      <c r="VSG1" s="88"/>
      <c r="VSH1" s="88"/>
      <c r="VSI1" s="88"/>
      <c r="VSJ1" s="88"/>
      <c r="VSK1" s="88"/>
      <c r="VSL1" s="88"/>
      <c r="VSM1" s="88"/>
      <c r="VSN1" s="88"/>
      <c r="VSO1" s="88"/>
      <c r="VSP1" s="88"/>
      <c r="VSQ1" s="88"/>
      <c r="VSR1" s="88"/>
      <c r="VSS1" s="88"/>
      <c r="VST1" s="88"/>
      <c r="VSU1" s="88"/>
      <c r="VSV1" s="88"/>
      <c r="VSW1" s="88"/>
      <c r="VSX1" s="88"/>
      <c r="VSY1" s="88"/>
      <c r="VSZ1" s="88"/>
      <c r="VTA1" s="88"/>
      <c r="VTB1" s="88"/>
      <c r="VTC1" s="88"/>
      <c r="VTD1" s="88"/>
      <c r="VTE1" s="88"/>
      <c r="VTF1" s="88"/>
      <c r="VTG1" s="88"/>
      <c r="VTH1" s="88"/>
      <c r="VTI1" s="88"/>
      <c r="VTJ1" s="88"/>
      <c r="VTK1" s="88"/>
      <c r="VTL1" s="88"/>
      <c r="VTM1" s="88"/>
      <c r="VTN1" s="88"/>
      <c r="VTO1" s="88"/>
      <c r="VTP1" s="88"/>
      <c r="VTQ1" s="88"/>
      <c r="VTR1" s="88"/>
      <c r="VTS1" s="88"/>
      <c r="VTT1" s="88"/>
      <c r="VTU1" s="88"/>
      <c r="VTV1" s="88"/>
      <c r="VTW1" s="88"/>
      <c r="VTX1" s="88"/>
      <c r="VTY1" s="88"/>
      <c r="VTZ1" s="88"/>
      <c r="VUA1" s="88"/>
      <c r="VUB1" s="88"/>
      <c r="VUC1" s="88"/>
      <c r="VUD1" s="88"/>
      <c r="VUE1" s="88"/>
      <c r="VUF1" s="88"/>
      <c r="VUG1" s="88"/>
      <c r="VUH1" s="88"/>
      <c r="VUI1" s="88"/>
      <c r="VUJ1" s="88"/>
      <c r="VUK1" s="88"/>
      <c r="VUL1" s="88"/>
      <c r="VUM1" s="88"/>
      <c r="VUN1" s="88"/>
      <c r="VUO1" s="88"/>
      <c r="VUP1" s="88"/>
      <c r="VUQ1" s="88"/>
      <c r="VUR1" s="88"/>
      <c r="VUS1" s="88"/>
      <c r="VUT1" s="88"/>
      <c r="VUU1" s="88"/>
      <c r="VUV1" s="88"/>
      <c r="VUW1" s="88"/>
      <c r="VUX1" s="88"/>
      <c r="VUY1" s="88"/>
      <c r="VUZ1" s="88"/>
      <c r="VVA1" s="88"/>
      <c r="VVB1" s="88"/>
      <c r="VVC1" s="88"/>
      <c r="VVD1" s="88"/>
      <c r="VVE1" s="88"/>
      <c r="VVF1" s="88"/>
      <c r="VVG1" s="88"/>
      <c r="VVH1" s="88"/>
      <c r="VVI1" s="88"/>
      <c r="VVJ1" s="88"/>
      <c r="VVK1" s="88"/>
      <c r="VVL1" s="88"/>
      <c r="VVM1" s="88"/>
      <c r="VVN1" s="88"/>
      <c r="VVO1" s="88"/>
      <c r="VVP1" s="88"/>
      <c r="VVQ1" s="88"/>
      <c r="VVR1" s="88"/>
      <c r="VVS1" s="88"/>
      <c r="VVT1" s="88"/>
      <c r="VVU1" s="88"/>
      <c r="VVV1" s="88"/>
      <c r="VVW1" s="88"/>
      <c r="VVX1" s="88"/>
      <c r="VVY1" s="88"/>
      <c r="VVZ1" s="88"/>
      <c r="VWA1" s="88"/>
      <c r="VWB1" s="88"/>
      <c r="VWC1" s="88"/>
      <c r="VWD1" s="88"/>
      <c r="VWE1" s="88"/>
      <c r="VWF1" s="88"/>
      <c r="VWG1" s="88"/>
      <c r="VWH1" s="88"/>
      <c r="VWI1" s="88"/>
      <c r="VWJ1" s="88"/>
      <c r="VWK1" s="88"/>
      <c r="VWL1" s="88"/>
      <c r="VWM1" s="88"/>
      <c r="VWN1" s="88"/>
      <c r="VWO1" s="88"/>
      <c r="VWP1" s="88"/>
      <c r="VWQ1" s="88"/>
      <c r="VWR1" s="88"/>
      <c r="VWS1" s="88"/>
      <c r="VWT1" s="88"/>
      <c r="VWU1" s="88"/>
      <c r="VWV1" s="88"/>
      <c r="VWW1" s="88"/>
      <c r="VWX1" s="88"/>
      <c r="VWY1" s="88"/>
      <c r="VWZ1" s="88"/>
      <c r="VXA1" s="88"/>
      <c r="VXB1" s="88"/>
      <c r="VXC1" s="88"/>
      <c r="VXD1" s="88"/>
      <c r="VXE1" s="88"/>
      <c r="VXF1" s="88"/>
      <c r="VXG1" s="88"/>
      <c r="VXH1" s="88"/>
      <c r="VXI1" s="88"/>
      <c r="VXJ1" s="88"/>
      <c r="VXK1" s="88"/>
      <c r="VXL1" s="88"/>
      <c r="VXM1" s="88"/>
      <c r="VXN1" s="88"/>
      <c r="VXO1" s="88"/>
      <c r="VXP1" s="88"/>
      <c r="VXQ1" s="88"/>
      <c r="VXR1" s="88"/>
      <c r="VXS1" s="88"/>
      <c r="VXT1" s="88"/>
      <c r="VXU1" s="88"/>
      <c r="VXV1" s="88"/>
      <c r="VXW1" s="88"/>
      <c r="VXX1" s="88"/>
      <c r="VXY1" s="88"/>
      <c r="VXZ1" s="88"/>
      <c r="VYA1" s="88"/>
      <c r="VYB1" s="88"/>
      <c r="VYC1" s="88"/>
      <c r="VYD1" s="88"/>
      <c r="VYE1" s="88"/>
      <c r="VYF1" s="88"/>
      <c r="VYG1" s="88"/>
      <c r="VYH1" s="88"/>
      <c r="VYI1" s="88"/>
      <c r="VYJ1" s="88"/>
      <c r="VYK1" s="88"/>
      <c r="VYL1" s="88"/>
      <c r="VYM1" s="88"/>
      <c r="VYN1" s="88"/>
      <c r="VYO1" s="88"/>
      <c r="VYP1" s="88"/>
      <c r="VYQ1" s="88"/>
      <c r="VYR1" s="88"/>
      <c r="VYS1" s="88"/>
      <c r="VYT1" s="88"/>
      <c r="VYU1" s="88"/>
      <c r="VYV1" s="88"/>
      <c r="VYW1" s="88"/>
      <c r="VYX1" s="88"/>
      <c r="VYY1" s="88"/>
      <c r="VYZ1" s="88"/>
      <c r="VZA1" s="88"/>
      <c r="VZB1" s="88"/>
      <c r="VZC1" s="88"/>
      <c r="VZD1" s="88"/>
      <c r="VZE1" s="88"/>
      <c r="VZF1" s="88"/>
      <c r="VZG1" s="88"/>
      <c r="VZH1" s="88"/>
      <c r="VZI1" s="88"/>
      <c r="VZJ1" s="88"/>
      <c r="VZK1" s="88"/>
      <c r="VZL1" s="88"/>
      <c r="VZM1" s="88"/>
      <c r="VZN1" s="88"/>
      <c r="VZO1" s="88"/>
      <c r="VZP1" s="88"/>
      <c r="VZQ1" s="88"/>
      <c r="VZR1" s="88"/>
      <c r="VZS1" s="88"/>
      <c r="VZT1" s="88"/>
      <c r="VZU1" s="88"/>
      <c r="VZV1" s="88"/>
      <c r="VZW1" s="88"/>
      <c r="VZX1" s="88"/>
      <c r="VZY1" s="88"/>
      <c r="VZZ1" s="88"/>
      <c r="WAA1" s="88"/>
      <c r="WAB1" s="88"/>
      <c r="WAC1" s="88"/>
      <c r="WAD1" s="88"/>
      <c r="WAE1" s="88"/>
      <c r="WAF1" s="88"/>
      <c r="WAG1" s="88"/>
      <c r="WAH1" s="88"/>
      <c r="WAI1" s="88"/>
      <c r="WAJ1" s="88"/>
      <c r="WAK1" s="88"/>
      <c r="WAL1" s="88"/>
      <c r="WAM1" s="88"/>
      <c r="WAN1" s="88"/>
      <c r="WAO1" s="88"/>
      <c r="WAP1" s="88"/>
      <c r="WAQ1" s="88"/>
      <c r="WAR1" s="88"/>
      <c r="WAS1" s="88"/>
      <c r="WAT1" s="88"/>
      <c r="WAU1" s="88"/>
      <c r="WAV1" s="88"/>
      <c r="WAW1" s="88"/>
      <c r="WAX1" s="88"/>
      <c r="WAY1" s="88"/>
      <c r="WAZ1" s="88"/>
      <c r="WBA1" s="88"/>
      <c r="WBB1" s="88"/>
      <c r="WBC1" s="88"/>
      <c r="WBD1" s="88"/>
      <c r="WBE1" s="88"/>
      <c r="WBF1" s="88"/>
      <c r="WBG1" s="88"/>
      <c r="WBH1" s="88"/>
      <c r="WBI1" s="88"/>
      <c r="WBJ1" s="88"/>
      <c r="WBK1" s="88"/>
      <c r="WBL1" s="88"/>
      <c r="WBM1" s="88"/>
      <c r="WBN1" s="88"/>
      <c r="WBO1" s="88"/>
      <c r="WBP1" s="88"/>
      <c r="WBQ1" s="88"/>
      <c r="WBR1" s="88"/>
      <c r="WBS1" s="88"/>
      <c r="WBT1" s="88"/>
      <c r="WBU1" s="88"/>
      <c r="WBV1" s="88"/>
      <c r="WBW1" s="88"/>
      <c r="WBX1" s="88"/>
      <c r="WBY1" s="88"/>
      <c r="WBZ1" s="88"/>
      <c r="WCA1" s="88"/>
      <c r="WCB1" s="88"/>
      <c r="WCC1" s="88"/>
      <c r="WCD1" s="88"/>
      <c r="WCE1" s="88"/>
      <c r="WCF1" s="88"/>
      <c r="WCG1" s="88"/>
      <c r="WCH1" s="88"/>
      <c r="WCI1" s="88"/>
      <c r="WCJ1" s="88"/>
      <c r="WCK1" s="88"/>
      <c r="WCL1" s="88"/>
      <c r="WCM1" s="88"/>
      <c r="WCN1" s="88"/>
      <c r="WCO1" s="88"/>
      <c r="WCP1" s="88"/>
      <c r="WCQ1" s="88"/>
      <c r="WCR1" s="88"/>
      <c r="WCS1" s="88"/>
      <c r="WCT1" s="88"/>
      <c r="WCU1" s="88"/>
      <c r="WCV1" s="88"/>
      <c r="WCW1" s="88"/>
      <c r="WCX1" s="88"/>
      <c r="WCY1" s="88"/>
      <c r="WCZ1" s="88"/>
      <c r="WDA1" s="88"/>
      <c r="WDB1" s="88"/>
      <c r="WDC1" s="88"/>
      <c r="WDD1" s="88"/>
      <c r="WDE1" s="88"/>
      <c r="WDF1" s="88"/>
      <c r="WDG1" s="88"/>
      <c r="WDH1" s="88"/>
      <c r="WDI1" s="88"/>
      <c r="WDJ1" s="88"/>
      <c r="WDK1" s="88"/>
      <c r="WDL1" s="88"/>
      <c r="WDM1" s="88"/>
      <c r="WDN1" s="88"/>
      <c r="WDO1" s="88"/>
      <c r="WDP1" s="88"/>
      <c r="WDQ1" s="88"/>
      <c r="WDR1" s="88"/>
      <c r="WDS1" s="88"/>
      <c r="WDT1" s="88"/>
      <c r="WDU1" s="88"/>
      <c r="WDV1" s="88"/>
      <c r="WDW1" s="88"/>
      <c r="WDX1" s="88"/>
      <c r="WDY1" s="88"/>
      <c r="WDZ1" s="88"/>
      <c r="WEA1" s="88"/>
      <c r="WEB1" s="88"/>
      <c r="WEC1" s="88"/>
      <c r="WED1" s="88"/>
      <c r="WEE1" s="88"/>
      <c r="WEF1" s="88"/>
      <c r="WEG1" s="88"/>
      <c r="WEH1" s="88"/>
      <c r="WEI1" s="88"/>
      <c r="WEJ1" s="88"/>
      <c r="WEK1" s="88"/>
      <c r="WEL1" s="88"/>
      <c r="WEM1" s="88"/>
      <c r="WEN1" s="88"/>
      <c r="WEO1" s="88"/>
      <c r="WEP1" s="88"/>
      <c r="WEQ1" s="88"/>
      <c r="WER1" s="88"/>
      <c r="WES1" s="88"/>
      <c r="WET1" s="88"/>
      <c r="WEU1" s="88"/>
      <c r="WEV1" s="88"/>
      <c r="WEW1" s="88"/>
      <c r="WEX1" s="88"/>
      <c r="WEY1" s="88"/>
      <c r="WEZ1" s="88"/>
      <c r="WFA1" s="88"/>
      <c r="WFB1" s="88"/>
      <c r="WFC1" s="88"/>
      <c r="WFD1" s="88"/>
      <c r="WFE1" s="88"/>
      <c r="WFF1" s="88"/>
      <c r="WFG1" s="88"/>
      <c r="WFH1" s="88"/>
      <c r="WFI1" s="88"/>
      <c r="WFJ1" s="88"/>
      <c r="WFK1" s="88"/>
      <c r="WFL1" s="88"/>
      <c r="WFM1" s="88"/>
      <c r="WFN1" s="88"/>
      <c r="WFO1" s="88"/>
      <c r="WFP1" s="88"/>
      <c r="WFQ1" s="88"/>
      <c r="WFR1" s="88"/>
      <c r="WFS1" s="88"/>
      <c r="WFT1" s="88"/>
      <c r="WFU1" s="88"/>
      <c r="WFV1" s="88"/>
      <c r="WFW1" s="88"/>
      <c r="WFX1" s="88"/>
      <c r="WFY1" s="88"/>
      <c r="WFZ1" s="88"/>
      <c r="WGA1" s="88"/>
      <c r="WGB1" s="88"/>
      <c r="WGC1" s="88"/>
      <c r="WGD1" s="88"/>
      <c r="WGE1" s="88"/>
      <c r="WGF1" s="88"/>
      <c r="WGG1" s="88"/>
      <c r="WGH1" s="88"/>
      <c r="WGI1" s="88"/>
      <c r="WGJ1" s="88"/>
      <c r="WGK1" s="88"/>
      <c r="WGL1" s="88"/>
      <c r="WGM1" s="88"/>
      <c r="WGN1" s="88"/>
      <c r="WGO1" s="88"/>
      <c r="WGP1" s="88"/>
      <c r="WGQ1" s="88"/>
      <c r="WGR1" s="88"/>
      <c r="WGS1" s="88"/>
      <c r="WGT1" s="88"/>
      <c r="WGU1" s="88"/>
      <c r="WGV1" s="88"/>
      <c r="WGW1" s="88"/>
      <c r="WGX1" s="88"/>
      <c r="WGY1" s="88"/>
      <c r="WGZ1" s="88"/>
      <c r="WHA1" s="88"/>
      <c r="WHB1" s="88"/>
      <c r="WHC1" s="88"/>
      <c r="WHD1" s="88"/>
      <c r="WHE1" s="88"/>
      <c r="WHF1" s="88"/>
      <c r="WHG1" s="88"/>
      <c r="WHH1" s="88"/>
      <c r="WHI1" s="88"/>
      <c r="WHJ1" s="88"/>
      <c r="WHK1" s="88"/>
      <c r="WHL1" s="88"/>
      <c r="WHM1" s="88"/>
      <c r="WHN1" s="88"/>
      <c r="WHO1" s="88"/>
      <c r="WHP1" s="88"/>
      <c r="WHQ1" s="88"/>
      <c r="WHR1" s="88"/>
      <c r="WHS1" s="88"/>
      <c r="WHT1" s="88"/>
      <c r="WHU1" s="88"/>
      <c r="WHV1" s="88"/>
      <c r="WHW1" s="88"/>
      <c r="WHX1" s="88"/>
      <c r="WHY1" s="88"/>
      <c r="WHZ1" s="88"/>
      <c r="WIA1" s="88"/>
      <c r="WIB1" s="88"/>
      <c r="WIC1" s="88"/>
      <c r="WID1" s="88"/>
      <c r="WIE1" s="88"/>
      <c r="WIF1" s="88"/>
      <c r="WIG1" s="88"/>
      <c r="WIH1" s="88"/>
      <c r="WII1" s="88"/>
      <c r="WIJ1" s="88"/>
      <c r="WIK1" s="88"/>
      <c r="WIL1" s="88"/>
      <c r="WIM1" s="88"/>
      <c r="WIN1" s="88"/>
      <c r="WIO1" s="88"/>
      <c r="WIP1" s="88"/>
      <c r="WIQ1" s="88"/>
      <c r="WIR1" s="88"/>
      <c r="WIS1" s="88"/>
      <c r="WIT1" s="88"/>
      <c r="WIU1" s="88"/>
      <c r="WIV1" s="88"/>
      <c r="WIW1" s="88"/>
      <c r="WIX1" s="88"/>
      <c r="WIY1" s="88"/>
      <c r="WIZ1" s="88"/>
      <c r="WJA1" s="88"/>
      <c r="WJB1" s="88"/>
      <c r="WJC1" s="88"/>
      <c r="WJD1" s="88"/>
      <c r="WJE1" s="88"/>
      <c r="WJF1" s="88"/>
      <c r="WJG1" s="88"/>
      <c r="WJH1" s="88"/>
      <c r="WJI1" s="88"/>
      <c r="WJJ1" s="88"/>
      <c r="WJK1" s="88"/>
      <c r="WJL1" s="88"/>
      <c r="WJM1" s="88"/>
      <c r="WJN1" s="88"/>
      <c r="WJO1" s="88"/>
      <c r="WJP1" s="88"/>
      <c r="WJQ1" s="88"/>
      <c r="WJR1" s="88"/>
      <c r="WJS1" s="88"/>
      <c r="WJT1" s="88"/>
      <c r="WJU1" s="88"/>
      <c r="WJV1" s="88"/>
      <c r="WJW1" s="88"/>
      <c r="WJX1" s="88"/>
      <c r="WJY1" s="88"/>
      <c r="WJZ1" s="88"/>
      <c r="WKA1" s="88"/>
      <c r="WKB1" s="88"/>
      <c r="WKC1" s="88"/>
      <c r="WKD1" s="88"/>
      <c r="WKE1" s="88"/>
      <c r="WKF1" s="88"/>
      <c r="WKG1" s="88"/>
      <c r="WKH1" s="88"/>
      <c r="WKI1" s="88"/>
      <c r="WKJ1" s="88"/>
      <c r="WKK1" s="88"/>
      <c r="WKL1" s="88"/>
      <c r="WKM1" s="88"/>
      <c r="WKN1" s="88"/>
      <c r="WKO1" s="88"/>
      <c r="WKP1" s="88"/>
      <c r="WKQ1" s="88"/>
      <c r="WKR1" s="88"/>
      <c r="WKS1" s="88"/>
      <c r="WKT1" s="88"/>
      <c r="WKU1" s="88"/>
      <c r="WKV1" s="88"/>
      <c r="WKW1" s="88"/>
      <c r="WKX1" s="88"/>
      <c r="WKY1" s="88"/>
      <c r="WKZ1" s="88"/>
      <c r="WLA1" s="88"/>
      <c r="WLB1" s="88"/>
      <c r="WLC1" s="88"/>
      <c r="WLD1" s="88"/>
      <c r="WLE1" s="88"/>
      <c r="WLF1" s="88"/>
      <c r="WLG1" s="88"/>
      <c r="WLH1" s="88"/>
      <c r="WLI1" s="88"/>
      <c r="WLJ1" s="88"/>
      <c r="WLK1" s="88"/>
      <c r="WLL1" s="88"/>
      <c r="WLM1" s="88"/>
      <c r="WLN1" s="88"/>
      <c r="WLO1" s="88"/>
      <c r="WLP1" s="88"/>
      <c r="WLQ1" s="88"/>
      <c r="WLR1" s="88"/>
      <c r="WLS1" s="88"/>
      <c r="WLT1" s="88"/>
      <c r="WLU1" s="88"/>
      <c r="WLV1" s="88"/>
      <c r="WLW1" s="88"/>
      <c r="WLX1" s="88"/>
      <c r="WLY1" s="88"/>
      <c r="WLZ1" s="88"/>
      <c r="WMA1" s="88"/>
      <c r="WMB1" s="88"/>
      <c r="WMC1" s="88"/>
      <c r="WMD1" s="88"/>
      <c r="WME1" s="88"/>
      <c r="WMF1" s="88"/>
      <c r="WMG1" s="88"/>
      <c r="WMH1" s="88"/>
      <c r="WMI1" s="88"/>
      <c r="WMJ1" s="88"/>
      <c r="WMK1" s="88"/>
      <c r="WML1" s="88"/>
      <c r="WMM1" s="88"/>
      <c r="WMN1" s="88"/>
      <c r="WMO1" s="88"/>
      <c r="WMP1" s="88"/>
      <c r="WMQ1" s="88"/>
      <c r="WMR1" s="88"/>
      <c r="WMS1" s="88"/>
      <c r="WMT1" s="88"/>
      <c r="WMU1" s="88"/>
      <c r="WMV1" s="88"/>
      <c r="WMW1" s="88"/>
      <c r="WMX1" s="88"/>
      <c r="WMY1" s="88"/>
      <c r="WMZ1" s="88"/>
      <c r="WNA1" s="88"/>
      <c r="WNB1" s="88"/>
      <c r="WNC1" s="88"/>
      <c r="WND1" s="88"/>
      <c r="WNE1" s="88"/>
      <c r="WNF1" s="88"/>
      <c r="WNG1" s="88"/>
      <c r="WNH1" s="88"/>
      <c r="WNI1" s="88"/>
      <c r="WNJ1" s="88"/>
      <c r="WNK1" s="88"/>
      <c r="WNL1" s="88"/>
      <c r="WNM1" s="88"/>
      <c r="WNN1" s="88"/>
      <c r="WNO1" s="88"/>
      <c r="WNP1" s="88"/>
      <c r="WNQ1" s="88"/>
      <c r="WNR1" s="88"/>
      <c r="WNS1" s="88"/>
      <c r="WNT1" s="88"/>
      <c r="WNU1" s="88"/>
      <c r="WNV1" s="88"/>
      <c r="WNW1" s="88"/>
      <c r="WNX1" s="88"/>
      <c r="WNY1" s="88"/>
      <c r="WNZ1" s="88"/>
      <c r="WOA1" s="88"/>
      <c r="WOB1" s="88"/>
      <c r="WOC1" s="88"/>
      <c r="WOD1" s="88"/>
      <c r="WOE1" s="88"/>
      <c r="WOF1" s="88"/>
      <c r="WOG1" s="88"/>
      <c r="WOH1" s="88"/>
      <c r="WOI1" s="88"/>
      <c r="WOJ1" s="88"/>
      <c r="WOK1" s="88"/>
      <c r="WOL1" s="88"/>
      <c r="WOM1" s="88"/>
      <c r="WON1" s="88"/>
      <c r="WOO1" s="88"/>
      <c r="WOP1" s="88"/>
      <c r="WOQ1" s="88"/>
      <c r="WOR1" s="88"/>
      <c r="WOS1" s="88"/>
      <c r="WOT1" s="88"/>
      <c r="WOU1" s="88"/>
      <c r="WOV1" s="88"/>
      <c r="WOW1" s="88"/>
      <c r="WOX1" s="88"/>
      <c r="WOY1" s="88"/>
      <c r="WOZ1" s="88"/>
      <c r="WPA1" s="88"/>
      <c r="WPB1" s="88"/>
      <c r="WPC1" s="88"/>
      <c r="WPD1" s="88"/>
      <c r="WPE1" s="88"/>
      <c r="WPF1" s="88"/>
      <c r="WPG1" s="88"/>
      <c r="WPH1" s="88"/>
      <c r="WPI1" s="88"/>
      <c r="WPJ1" s="88"/>
      <c r="WPK1" s="88"/>
      <c r="WPL1" s="88"/>
      <c r="WPM1" s="88"/>
      <c r="WPN1" s="88"/>
      <c r="WPO1" s="88"/>
      <c r="WPP1" s="88"/>
      <c r="WPQ1" s="88"/>
      <c r="WPR1" s="88"/>
      <c r="WPS1" s="88"/>
      <c r="WPT1" s="88"/>
      <c r="WPU1" s="88"/>
      <c r="WPV1" s="88"/>
      <c r="WPW1" s="88"/>
      <c r="WPX1" s="88"/>
      <c r="WPY1" s="88"/>
      <c r="WPZ1" s="88"/>
      <c r="WQA1" s="88"/>
      <c r="WQB1" s="88"/>
      <c r="WQC1" s="88"/>
      <c r="WQD1" s="88"/>
      <c r="WQE1" s="88"/>
      <c r="WQF1" s="88"/>
      <c r="WQG1" s="88"/>
      <c r="WQH1" s="88"/>
      <c r="WQI1" s="88"/>
      <c r="WQJ1" s="88"/>
      <c r="WQK1" s="88"/>
      <c r="WQL1" s="88"/>
      <c r="WQM1" s="88"/>
      <c r="WQN1" s="88"/>
      <c r="WQO1" s="88"/>
      <c r="WQP1" s="88"/>
      <c r="WQQ1" s="88"/>
      <c r="WQR1" s="88"/>
      <c r="WQS1" s="88"/>
      <c r="WQT1" s="88"/>
      <c r="WQU1" s="88"/>
      <c r="WQV1" s="88"/>
      <c r="WQW1" s="88"/>
      <c r="WQX1" s="88"/>
      <c r="WQY1" s="88"/>
      <c r="WQZ1" s="88"/>
      <c r="WRA1" s="88"/>
      <c r="WRB1" s="88"/>
      <c r="WRC1" s="88"/>
      <c r="WRD1" s="88"/>
      <c r="WRE1" s="88"/>
      <c r="WRF1" s="88"/>
      <c r="WRG1" s="88"/>
      <c r="WRH1" s="88"/>
      <c r="WRI1" s="88"/>
      <c r="WRJ1" s="88"/>
      <c r="WRK1" s="88"/>
      <c r="WRL1" s="88"/>
      <c r="WRM1" s="88"/>
      <c r="WRN1" s="88"/>
      <c r="WRO1" s="88"/>
      <c r="WRP1" s="88"/>
      <c r="WRQ1" s="88"/>
      <c r="WRR1" s="88"/>
      <c r="WRS1" s="88"/>
      <c r="WRT1" s="88"/>
      <c r="WRU1" s="88"/>
      <c r="WRV1" s="88"/>
      <c r="WRW1" s="88"/>
      <c r="WRX1" s="88"/>
      <c r="WRY1" s="88"/>
      <c r="WRZ1" s="88"/>
      <c r="WSA1" s="88"/>
      <c r="WSB1" s="88"/>
      <c r="WSC1" s="88"/>
      <c r="WSD1" s="88"/>
      <c r="WSE1" s="88"/>
      <c r="WSF1" s="88"/>
      <c r="WSG1" s="88"/>
      <c r="WSH1" s="88"/>
      <c r="WSI1" s="88"/>
      <c r="WSJ1" s="88"/>
      <c r="WSK1" s="88"/>
      <c r="WSL1" s="88"/>
      <c r="WSM1" s="88"/>
      <c r="WSN1" s="88"/>
      <c r="WSO1" s="88"/>
      <c r="WSP1" s="88"/>
      <c r="WSQ1" s="88"/>
      <c r="WSR1" s="88"/>
      <c r="WSS1" s="88"/>
      <c r="WST1" s="88"/>
      <c r="WSU1" s="88"/>
      <c r="WSV1" s="88"/>
      <c r="WSW1" s="88"/>
      <c r="WSX1" s="88"/>
      <c r="WSY1" s="88"/>
      <c r="WSZ1" s="88"/>
      <c r="WTA1" s="88"/>
      <c r="WTB1" s="88"/>
      <c r="WTC1" s="88"/>
      <c r="WTD1" s="88"/>
      <c r="WTE1" s="88"/>
      <c r="WTF1" s="88"/>
      <c r="WTG1" s="88"/>
      <c r="WTH1" s="88"/>
      <c r="WTI1" s="88"/>
      <c r="WTJ1" s="88"/>
      <c r="WTK1" s="88"/>
      <c r="WTL1" s="88"/>
      <c r="WTM1" s="88"/>
      <c r="WTN1" s="88"/>
      <c r="WTO1" s="88"/>
      <c r="WTP1" s="88"/>
      <c r="WTQ1" s="88"/>
      <c r="WTR1" s="88"/>
      <c r="WTS1" s="88"/>
      <c r="WTT1" s="88"/>
      <c r="WTU1" s="88"/>
      <c r="WTV1" s="88"/>
      <c r="WTW1" s="88"/>
      <c r="WTX1" s="88"/>
      <c r="WTY1" s="88"/>
      <c r="WTZ1" s="88"/>
      <c r="WUA1" s="88"/>
      <c r="WUB1" s="88"/>
      <c r="WUC1" s="88"/>
      <c r="WUD1" s="88"/>
      <c r="WUE1" s="88"/>
      <c r="WUF1" s="88"/>
      <c r="WUG1" s="88"/>
      <c r="WUH1" s="88"/>
      <c r="WUI1" s="88"/>
      <c r="WUJ1" s="88"/>
      <c r="WUK1" s="88"/>
      <c r="WUL1" s="88"/>
      <c r="WUM1" s="88"/>
      <c r="WUN1" s="88"/>
      <c r="WUO1" s="88"/>
      <c r="WUP1" s="88"/>
      <c r="WUQ1" s="88"/>
      <c r="WUR1" s="88"/>
      <c r="WUS1" s="88"/>
      <c r="WUT1" s="88"/>
      <c r="WUU1" s="88"/>
      <c r="WUV1" s="88"/>
      <c r="WUW1" s="88"/>
      <c r="WUX1" s="88"/>
      <c r="WUY1" s="88"/>
      <c r="WUZ1" s="88"/>
      <c r="WVA1" s="88"/>
      <c r="WVB1" s="88"/>
      <c r="WVC1" s="88"/>
      <c r="WVD1" s="88"/>
      <c r="WVE1" s="88"/>
      <c r="WVF1" s="88"/>
      <c r="WVG1" s="88"/>
      <c r="WVH1" s="88"/>
      <c r="WVI1" s="88"/>
      <c r="WVJ1" s="88"/>
      <c r="WVK1" s="88"/>
      <c r="WVL1" s="88"/>
      <c r="WVM1" s="88"/>
      <c r="WVN1" s="88"/>
      <c r="WVO1" s="88"/>
      <c r="WVP1" s="88"/>
      <c r="WVQ1" s="88"/>
      <c r="WVR1" s="88"/>
      <c r="WVS1" s="88"/>
      <c r="WVT1" s="88"/>
      <c r="WVU1" s="88"/>
      <c r="WVV1" s="88"/>
      <c r="WVW1" s="88"/>
      <c r="WVX1" s="88"/>
      <c r="WVY1" s="88"/>
      <c r="WVZ1" s="88"/>
      <c r="WWA1" s="88"/>
      <c r="WWB1" s="88"/>
      <c r="WWC1" s="88"/>
      <c r="WWD1" s="88"/>
      <c r="WWE1" s="88"/>
      <c r="WWF1" s="88"/>
      <c r="WWG1" s="88"/>
      <c r="WWH1" s="88"/>
      <c r="WWI1" s="88"/>
      <c r="WWJ1" s="88"/>
      <c r="WWK1" s="88"/>
      <c r="WWL1" s="88"/>
      <c r="WWM1" s="88"/>
      <c r="WWN1" s="88"/>
      <c r="WWO1" s="88"/>
      <c r="WWP1" s="88"/>
      <c r="WWQ1" s="88"/>
      <c r="WWR1" s="88"/>
      <c r="WWS1" s="88"/>
      <c r="WWT1" s="88"/>
      <c r="WWU1" s="88"/>
      <c r="WWV1" s="88"/>
      <c r="WWW1" s="88"/>
      <c r="WWX1" s="88"/>
      <c r="WWY1" s="88"/>
      <c r="WWZ1" s="88"/>
      <c r="WXA1" s="88"/>
      <c r="WXB1" s="88"/>
      <c r="WXC1" s="88"/>
      <c r="WXD1" s="88"/>
      <c r="WXE1" s="88"/>
      <c r="WXF1" s="88"/>
      <c r="WXG1" s="88"/>
      <c r="WXH1" s="88"/>
      <c r="WXI1" s="88"/>
      <c r="WXJ1" s="88"/>
      <c r="WXK1" s="88"/>
      <c r="WXL1" s="88"/>
      <c r="WXM1" s="88"/>
      <c r="WXN1" s="88"/>
      <c r="WXO1" s="88"/>
      <c r="WXP1" s="88"/>
      <c r="WXQ1" s="88"/>
      <c r="WXR1" s="88"/>
      <c r="WXS1" s="88"/>
      <c r="WXT1" s="88"/>
      <c r="WXU1" s="88"/>
      <c r="WXV1" s="88"/>
      <c r="WXW1" s="88"/>
      <c r="WXX1" s="88"/>
      <c r="WXY1" s="88"/>
      <c r="WXZ1" s="88"/>
      <c r="WYA1" s="88"/>
      <c r="WYB1" s="88"/>
      <c r="WYC1" s="88"/>
      <c r="WYD1" s="88"/>
      <c r="WYE1" s="88"/>
      <c r="WYF1" s="88"/>
      <c r="WYG1" s="88"/>
      <c r="WYH1" s="88"/>
      <c r="WYI1" s="88"/>
      <c r="WYJ1" s="88"/>
      <c r="WYK1" s="88"/>
      <c r="WYL1" s="88"/>
      <c r="WYM1" s="88"/>
      <c r="WYN1" s="88"/>
      <c r="WYO1" s="88"/>
      <c r="WYP1" s="88"/>
      <c r="WYQ1" s="88"/>
      <c r="WYR1" s="88"/>
      <c r="WYS1" s="88"/>
      <c r="WYT1" s="88"/>
      <c r="WYU1" s="88"/>
      <c r="WYV1" s="88"/>
      <c r="WYW1" s="88"/>
      <c r="WYX1" s="88"/>
      <c r="WYY1" s="88"/>
      <c r="WYZ1" s="88"/>
      <c r="WZA1" s="88"/>
      <c r="WZB1" s="88"/>
      <c r="WZC1" s="88"/>
      <c r="WZD1" s="88"/>
      <c r="WZE1" s="88"/>
      <c r="WZF1" s="88"/>
      <c r="WZG1" s="88"/>
      <c r="WZH1" s="88"/>
      <c r="WZI1" s="88"/>
      <c r="WZJ1" s="88"/>
      <c r="WZK1" s="88"/>
      <c r="WZL1" s="88"/>
      <c r="WZM1" s="88"/>
      <c r="WZN1" s="88"/>
      <c r="WZO1" s="88"/>
      <c r="WZP1" s="88"/>
      <c r="WZQ1" s="88"/>
      <c r="WZR1" s="88"/>
      <c r="WZS1" s="88"/>
      <c r="WZT1" s="88"/>
      <c r="WZU1" s="88"/>
      <c r="WZV1" s="88"/>
      <c r="WZW1" s="88"/>
      <c r="WZX1" s="88"/>
      <c r="WZY1" s="88"/>
      <c r="WZZ1" s="88"/>
      <c r="XAA1" s="88"/>
      <c r="XAB1" s="88"/>
      <c r="XAC1" s="88"/>
      <c r="XAD1" s="88"/>
      <c r="XAE1" s="88"/>
      <c r="XAF1" s="88"/>
      <c r="XAG1" s="88"/>
      <c r="XAH1" s="88"/>
      <c r="XAI1" s="88"/>
      <c r="XAJ1" s="88"/>
      <c r="XAK1" s="88"/>
      <c r="XAL1" s="88"/>
      <c r="XAM1" s="88"/>
      <c r="XAN1" s="88"/>
      <c r="XAO1" s="88"/>
      <c r="XAP1" s="88"/>
      <c r="XAQ1" s="88"/>
      <c r="XAR1" s="88"/>
      <c r="XAS1" s="88"/>
      <c r="XAT1" s="88"/>
      <c r="XAU1" s="88"/>
      <c r="XAV1" s="88"/>
      <c r="XAW1" s="88"/>
      <c r="XAX1" s="88"/>
      <c r="XAY1" s="88"/>
      <c r="XAZ1" s="88"/>
      <c r="XBA1" s="88"/>
      <c r="XBB1" s="88"/>
      <c r="XBC1" s="88"/>
      <c r="XBD1" s="88"/>
      <c r="XBE1" s="88"/>
      <c r="XBF1" s="88"/>
      <c r="XBG1" s="88"/>
      <c r="XBH1" s="88"/>
      <c r="XBI1" s="88"/>
      <c r="XBJ1" s="88"/>
      <c r="XBK1" s="88"/>
      <c r="XBL1" s="88"/>
      <c r="XBM1" s="88"/>
      <c r="XBN1" s="88"/>
      <c r="XBO1" s="88"/>
      <c r="XBP1" s="88"/>
      <c r="XBQ1" s="88"/>
      <c r="XBR1" s="88"/>
      <c r="XBS1" s="88"/>
      <c r="XBT1" s="88"/>
      <c r="XBU1" s="88"/>
      <c r="XBV1" s="88"/>
      <c r="XBW1" s="88"/>
      <c r="XBX1" s="88"/>
      <c r="XBY1" s="88"/>
      <c r="XBZ1" s="88"/>
      <c r="XCA1" s="88"/>
      <c r="XCB1" s="88"/>
      <c r="XCC1" s="88"/>
      <c r="XCD1" s="88"/>
      <c r="XCE1" s="88"/>
      <c r="XCF1" s="88"/>
      <c r="XCG1" s="88"/>
      <c r="XCH1" s="88"/>
      <c r="XCI1" s="88"/>
      <c r="XCJ1" s="88"/>
      <c r="XCK1" s="88"/>
      <c r="XCL1" s="88"/>
      <c r="XCM1" s="88"/>
      <c r="XCN1" s="88"/>
      <c r="XCO1" s="88"/>
      <c r="XCP1" s="88"/>
      <c r="XCQ1" s="88"/>
      <c r="XCR1" s="88"/>
      <c r="XCS1" s="88"/>
      <c r="XCT1" s="88"/>
      <c r="XCU1" s="88"/>
      <c r="XCV1" s="88"/>
      <c r="XCW1" s="88"/>
      <c r="XCX1" s="88"/>
      <c r="XCY1" s="88"/>
      <c r="XCZ1" s="88"/>
      <c r="XDA1" s="88"/>
      <c r="XDB1" s="88"/>
      <c r="XDC1" s="88"/>
      <c r="XDD1" s="88"/>
      <c r="XDE1" s="88"/>
      <c r="XDF1" s="88"/>
      <c r="XDG1" s="88"/>
      <c r="XDH1" s="88"/>
      <c r="XDI1" s="88"/>
      <c r="XDJ1" s="88"/>
      <c r="XDK1" s="88"/>
      <c r="XDL1" s="88"/>
      <c r="XDM1" s="88"/>
      <c r="XDN1" s="88"/>
      <c r="XDO1" s="88"/>
      <c r="XDP1" s="88"/>
      <c r="XDQ1" s="88"/>
      <c r="XDR1" s="88"/>
      <c r="XDS1" s="88"/>
      <c r="XDT1" s="88"/>
      <c r="XDU1" s="88"/>
      <c r="XDV1" s="88"/>
      <c r="XDW1" s="88"/>
      <c r="XDX1" s="88"/>
      <c r="XDY1" s="88"/>
      <c r="XDZ1" s="88"/>
      <c r="XEA1" s="88"/>
      <c r="XEB1" s="88"/>
      <c r="XEC1" s="88"/>
      <c r="XED1" s="88"/>
      <c r="XEE1" s="88"/>
      <c r="XEF1" s="88"/>
      <c r="XEG1" s="88"/>
      <c r="XEH1" s="88"/>
      <c r="XEI1" s="88"/>
      <c r="XEJ1" s="88"/>
      <c r="XEK1" s="88"/>
      <c r="XEL1" s="88"/>
      <c r="XEM1" s="88"/>
      <c r="XEN1" s="88"/>
      <c r="XEO1" s="88"/>
      <c r="XEP1" s="88"/>
      <c r="XEQ1" s="88"/>
      <c r="XER1" s="88"/>
    </row>
    <row r="2" spans="1:16374" ht="87.75" customHeight="1" x14ac:dyDescent="0.3">
      <c r="A2" s="107"/>
      <c r="B2" s="108" t="s">
        <v>5094</v>
      </c>
      <c r="C2" s="174" t="s">
        <v>5095</v>
      </c>
      <c r="D2" s="174"/>
      <c r="E2" s="174"/>
      <c r="F2" s="174"/>
      <c r="G2" s="174"/>
      <c r="H2" s="174"/>
      <c r="I2" s="170" t="s">
        <v>5096</v>
      </c>
      <c r="J2" s="170"/>
      <c r="K2" s="170" t="s">
        <v>5097</v>
      </c>
      <c r="L2" s="170"/>
      <c r="M2" s="88"/>
      <c r="N2" s="88"/>
      <c r="O2" s="88"/>
      <c r="P2" s="88"/>
      <c r="Q2" s="88"/>
      <c r="R2" s="88"/>
      <c r="S2" s="88"/>
      <c r="T2" s="88"/>
      <c r="U2" s="88"/>
      <c r="V2" s="88"/>
      <c r="W2" s="88"/>
      <c r="X2" s="88"/>
      <c r="Y2" s="88"/>
      <c r="Z2" s="88"/>
      <c r="AA2" s="88"/>
      <c r="AB2" s="88"/>
      <c r="AC2" s="88"/>
      <c r="AD2" s="88"/>
      <c r="AE2" s="88"/>
      <c r="AF2" s="88"/>
      <c r="AG2" s="88"/>
      <c r="AH2" s="88"/>
      <c r="AI2" s="88"/>
      <c r="AJ2" s="88"/>
      <c r="AK2" s="88"/>
      <c r="AL2" s="88"/>
      <c r="AM2" s="88"/>
      <c r="AN2" s="88"/>
      <c r="AO2" s="88"/>
      <c r="AP2" s="88"/>
      <c r="AQ2" s="88"/>
      <c r="AR2" s="88"/>
      <c r="AS2" s="88"/>
      <c r="AT2" s="88"/>
      <c r="AU2" s="88"/>
      <c r="AV2" s="88"/>
      <c r="AW2" s="88"/>
      <c r="AX2" s="88"/>
      <c r="AY2" s="88"/>
      <c r="AZ2" s="88"/>
      <c r="BA2" s="88"/>
      <c r="BB2" s="88"/>
      <c r="BC2" s="88"/>
      <c r="BD2" s="88"/>
      <c r="BE2" s="88"/>
      <c r="BF2" s="88"/>
      <c r="BG2" s="88"/>
      <c r="BH2" s="88"/>
      <c r="BI2" s="88"/>
      <c r="BJ2" s="88"/>
      <c r="BK2" s="88"/>
      <c r="BL2" s="88"/>
      <c r="BM2" s="88"/>
      <c r="BN2" s="88"/>
      <c r="BO2" s="88"/>
      <c r="BP2" s="88"/>
      <c r="BQ2" s="88"/>
      <c r="BR2" s="88"/>
      <c r="BS2" s="88"/>
      <c r="BT2" s="88"/>
      <c r="BU2" s="88"/>
      <c r="BV2" s="88"/>
      <c r="BW2" s="88"/>
      <c r="BX2" s="88"/>
      <c r="BY2" s="88"/>
      <c r="BZ2" s="88"/>
      <c r="CA2" s="88"/>
      <c r="CB2" s="88"/>
      <c r="CC2" s="88"/>
      <c r="CD2" s="88"/>
      <c r="CE2" s="88"/>
      <c r="CF2" s="88"/>
      <c r="CG2" s="88"/>
      <c r="CH2" s="88"/>
      <c r="CI2" s="88"/>
      <c r="CJ2" s="88"/>
      <c r="CK2" s="88"/>
      <c r="CL2" s="88"/>
      <c r="CM2" s="88"/>
      <c r="CN2" s="88"/>
      <c r="CO2" s="88"/>
      <c r="CP2" s="88"/>
      <c r="CQ2" s="88"/>
      <c r="CR2" s="88"/>
      <c r="CS2" s="88"/>
      <c r="CT2" s="88"/>
      <c r="CU2" s="88"/>
      <c r="CV2" s="88"/>
      <c r="CW2" s="88"/>
      <c r="CX2" s="88"/>
      <c r="CY2" s="88"/>
      <c r="CZ2" s="88"/>
      <c r="DA2" s="88"/>
      <c r="DB2" s="88"/>
      <c r="DC2" s="88"/>
      <c r="DD2" s="88"/>
      <c r="DE2" s="88"/>
      <c r="DF2" s="88"/>
      <c r="DG2" s="88"/>
      <c r="DH2" s="88"/>
      <c r="DI2" s="88"/>
      <c r="DJ2" s="88"/>
      <c r="DK2" s="88"/>
      <c r="DL2" s="88"/>
      <c r="DM2" s="88"/>
      <c r="DN2" s="88"/>
      <c r="DO2" s="88"/>
      <c r="DP2" s="88"/>
      <c r="DQ2" s="88"/>
      <c r="DR2" s="88"/>
      <c r="DS2" s="88"/>
      <c r="DT2" s="88"/>
      <c r="DU2" s="88"/>
      <c r="DV2" s="88"/>
      <c r="DW2" s="88"/>
      <c r="DX2" s="88"/>
      <c r="DY2" s="88"/>
      <c r="DZ2" s="88"/>
      <c r="EA2" s="88"/>
      <c r="EB2" s="88"/>
      <c r="EC2" s="88"/>
      <c r="ED2" s="88"/>
      <c r="EE2" s="88"/>
      <c r="EF2" s="88"/>
      <c r="EG2" s="88"/>
      <c r="EH2" s="88"/>
      <c r="EI2" s="88"/>
      <c r="EJ2" s="88"/>
      <c r="EK2" s="88"/>
      <c r="EL2" s="88"/>
      <c r="EM2" s="88"/>
      <c r="EN2" s="88"/>
      <c r="EO2" s="88"/>
      <c r="EP2" s="88"/>
      <c r="EQ2" s="88"/>
      <c r="ER2" s="88"/>
      <c r="ES2" s="88"/>
      <c r="ET2" s="88"/>
      <c r="EU2" s="88"/>
      <c r="EV2" s="88"/>
      <c r="EW2" s="88"/>
      <c r="EX2" s="88"/>
      <c r="EY2" s="88"/>
      <c r="EZ2" s="88"/>
      <c r="FA2" s="88"/>
      <c r="FB2" s="88"/>
      <c r="FC2" s="88"/>
      <c r="FD2" s="88"/>
      <c r="FE2" s="88"/>
      <c r="FF2" s="88"/>
      <c r="FG2" s="88"/>
      <c r="FH2" s="88"/>
      <c r="FI2" s="88"/>
      <c r="FJ2" s="88"/>
      <c r="FK2" s="88"/>
      <c r="FL2" s="88"/>
      <c r="FM2" s="88"/>
      <c r="FN2" s="88"/>
      <c r="FO2" s="88"/>
      <c r="FP2" s="88"/>
      <c r="FQ2" s="88"/>
      <c r="FR2" s="88"/>
      <c r="FS2" s="88"/>
      <c r="FT2" s="88"/>
      <c r="FU2" s="88"/>
      <c r="FV2" s="88"/>
      <c r="FW2" s="88"/>
      <c r="FX2" s="88"/>
      <c r="FY2" s="88"/>
      <c r="FZ2" s="88"/>
      <c r="GA2" s="88"/>
      <c r="GB2" s="88"/>
      <c r="GC2" s="88"/>
      <c r="GD2" s="88"/>
      <c r="GE2" s="88"/>
      <c r="GF2" s="88"/>
      <c r="GG2" s="88"/>
      <c r="GH2" s="88"/>
      <c r="GI2" s="88"/>
      <c r="GJ2" s="88"/>
      <c r="GK2" s="88"/>
      <c r="GL2" s="88"/>
      <c r="GM2" s="88"/>
      <c r="GN2" s="88"/>
      <c r="GO2" s="88"/>
      <c r="GP2" s="88"/>
      <c r="GQ2" s="88"/>
      <c r="GR2" s="88"/>
      <c r="GS2" s="88"/>
      <c r="GT2" s="88"/>
      <c r="GU2" s="88"/>
      <c r="GV2" s="88"/>
      <c r="GW2" s="88"/>
      <c r="GX2" s="88"/>
      <c r="GY2" s="88"/>
      <c r="GZ2" s="88"/>
      <c r="HA2" s="88"/>
      <c r="HB2" s="88"/>
      <c r="HC2" s="88"/>
      <c r="HD2" s="88"/>
      <c r="HE2" s="88"/>
      <c r="HF2" s="88"/>
      <c r="HG2" s="88"/>
      <c r="HH2" s="88"/>
      <c r="HI2" s="88"/>
      <c r="HJ2" s="88"/>
      <c r="HK2" s="88"/>
      <c r="HL2" s="88"/>
      <c r="HM2" s="88"/>
      <c r="HN2" s="88"/>
      <c r="HO2" s="88"/>
      <c r="HP2" s="88"/>
      <c r="HQ2" s="88"/>
      <c r="HR2" s="88"/>
      <c r="HS2" s="88"/>
      <c r="HT2" s="88"/>
      <c r="HU2" s="88"/>
      <c r="HV2" s="88"/>
      <c r="HW2" s="88"/>
      <c r="HX2" s="88"/>
      <c r="HY2" s="88"/>
      <c r="HZ2" s="88"/>
      <c r="IA2" s="88"/>
      <c r="IB2" s="88"/>
      <c r="IC2" s="88"/>
      <c r="ID2" s="88"/>
      <c r="IE2" s="88"/>
      <c r="IF2" s="88"/>
      <c r="IG2" s="88"/>
      <c r="IH2" s="88"/>
      <c r="II2" s="88"/>
      <c r="IJ2" s="88"/>
      <c r="IK2" s="88"/>
      <c r="IL2" s="88"/>
      <c r="IM2" s="88"/>
      <c r="IN2" s="88"/>
      <c r="IO2" s="88"/>
      <c r="IP2" s="88"/>
      <c r="IQ2" s="88"/>
      <c r="IR2" s="88"/>
      <c r="IS2" s="88"/>
      <c r="IT2" s="88"/>
      <c r="IU2" s="88"/>
      <c r="IV2" s="88"/>
      <c r="IW2" s="88"/>
      <c r="IX2" s="88"/>
      <c r="IY2" s="88"/>
      <c r="IZ2" s="88"/>
      <c r="JA2" s="88"/>
      <c r="JB2" s="88"/>
      <c r="JC2" s="88"/>
      <c r="JD2" s="88"/>
      <c r="JE2" s="88"/>
      <c r="JF2" s="88"/>
      <c r="JG2" s="88"/>
      <c r="JH2" s="88"/>
      <c r="JI2" s="88"/>
      <c r="JJ2" s="88"/>
      <c r="JK2" s="88"/>
      <c r="JL2" s="88"/>
      <c r="JM2" s="88"/>
      <c r="JN2" s="88"/>
      <c r="JO2" s="88"/>
      <c r="JP2" s="88"/>
      <c r="JQ2" s="88"/>
      <c r="JR2" s="88"/>
      <c r="JS2" s="88"/>
      <c r="JT2" s="88"/>
      <c r="JU2" s="88"/>
      <c r="JV2" s="88"/>
      <c r="JW2" s="88"/>
      <c r="JX2" s="88"/>
      <c r="JY2" s="88"/>
      <c r="JZ2" s="88"/>
      <c r="KA2" s="88"/>
      <c r="KB2" s="88"/>
      <c r="KC2" s="88"/>
      <c r="KD2" s="88"/>
      <c r="KE2" s="88"/>
      <c r="KF2" s="88"/>
      <c r="KG2" s="88"/>
      <c r="KH2" s="88"/>
      <c r="KI2" s="88"/>
      <c r="KJ2" s="88"/>
      <c r="KK2" s="88"/>
      <c r="KL2" s="88"/>
      <c r="KM2" s="88"/>
      <c r="KN2" s="88"/>
      <c r="KO2" s="88"/>
      <c r="KP2" s="88"/>
      <c r="KQ2" s="88"/>
      <c r="KR2" s="88"/>
      <c r="KS2" s="88"/>
      <c r="KT2" s="88"/>
      <c r="KU2" s="88"/>
      <c r="KV2" s="88"/>
      <c r="KW2" s="88"/>
      <c r="KX2" s="88"/>
      <c r="KY2" s="88"/>
      <c r="KZ2" s="88"/>
      <c r="LA2" s="88"/>
      <c r="LB2" s="88"/>
      <c r="LC2" s="88"/>
      <c r="LD2" s="88"/>
      <c r="LE2" s="88"/>
      <c r="LF2" s="88"/>
      <c r="LG2" s="88"/>
      <c r="LH2" s="88"/>
      <c r="LI2" s="88"/>
      <c r="LJ2" s="88"/>
      <c r="LK2" s="88"/>
      <c r="LL2" s="88"/>
      <c r="LM2" s="88"/>
      <c r="LN2" s="88"/>
      <c r="LO2" s="88"/>
      <c r="LP2" s="88"/>
      <c r="LQ2" s="88"/>
      <c r="LR2" s="88"/>
      <c r="LS2" s="88"/>
      <c r="LT2" s="88"/>
      <c r="LU2" s="88"/>
      <c r="LV2" s="88"/>
      <c r="LW2" s="88"/>
      <c r="LX2" s="88"/>
      <c r="LY2" s="88"/>
      <c r="LZ2" s="88"/>
      <c r="MA2" s="88"/>
      <c r="MB2" s="88"/>
      <c r="MC2" s="88"/>
      <c r="MD2" s="88"/>
      <c r="ME2" s="88"/>
      <c r="MF2" s="88"/>
      <c r="MG2" s="88"/>
      <c r="MH2" s="88"/>
      <c r="MI2" s="88"/>
      <c r="MJ2" s="88"/>
      <c r="MK2" s="88"/>
      <c r="ML2" s="88"/>
      <c r="MM2" s="88"/>
      <c r="MN2" s="88"/>
      <c r="MO2" s="88"/>
      <c r="MP2" s="88"/>
      <c r="MQ2" s="88"/>
      <c r="MR2" s="88"/>
      <c r="MS2" s="88"/>
      <c r="MT2" s="88"/>
      <c r="MU2" s="88"/>
      <c r="MV2" s="88"/>
      <c r="MW2" s="88"/>
      <c r="MX2" s="88"/>
      <c r="MY2" s="88"/>
      <c r="MZ2" s="88"/>
      <c r="NA2" s="88"/>
      <c r="NB2" s="88"/>
      <c r="NC2" s="88"/>
      <c r="ND2" s="88"/>
      <c r="NE2" s="88"/>
      <c r="NF2" s="88"/>
      <c r="NG2" s="88"/>
      <c r="NH2" s="88"/>
      <c r="NI2" s="88"/>
      <c r="NJ2" s="88"/>
      <c r="NK2" s="88"/>
      <c r="NL2" s="88"/>
      <c r="NM2" s="88"/>
      <c r="NN2" s="88"/>
      <c r="NO2" s="88"/>
      <c r="NP2" s="88"/>
      <c r="NQ2" s="88"/>
      <c r="NR2" s="88"/>
      <c r="NS2" s="88"/>
      <c r="NT2" s="88"/>
      <c r="NU2" s="88"/>
      <c r="NV2" s="88"/>
      <c r="NW2" s="88"/>
      <c r="NX2" s="88"/>
      <c r="NY2" s="88"/>
      <c r="NZ2" s="88"/>
      <c r="OA2" s="88"/>
      <c r="OB2" s="88"/>
      <c r="OC2" s="88"/>
      <c r="OD2" s="88"/>
      <c r="OE2" s="88"/>
      <c r="OF2" s="88"/>
      <c r="OG2" s="88"/>
      <c r="OH2" s="88"/>
      <c r="OI2" s="88"/>
      <c r="OJ2" s="88"/>
      <c r="OK2" s="88"/>
      <c r="OL2" s="88"/>
      <c r="OM2" s="88"/>
      <c r="ON2" s="88"/>
      <c r="OO2" s="88"/>
      <c r="OP2" s="88"/>
      <c r="OQ2" s="88"/>
      <c r="OR2" s="88"/>
      <c r="OS2" s="88"/>
      <c r="OT2" s="88"/>
      <c r="OU2" s="88"/>
      <c r="OV2" s="88"/>
      <c r="OW2" s="88"/>
      <c r="OX2" s="88"/>
      <c r="OY2" s="88"/>
      <c r="OZ2" s="88"/>
      <c r="PA2" s="88"/>
      <c r="PB2" s="88"/>
      <c r="PC2" s="88"/>
      <c r="PD2" s="88"/>
      <c r="PE2" s="88"/>
      <c r="PF2" s="88"/>
      <c r="PG2" s="88"/>
      <c r="PH2" s="88"/>
      <c r="PI2" s="88"/>
      <c r="PJ2" s="88"/>
      <c r="PK2" s="88"/>
      <c r="PL2" s="88"/>
      <c r="PM2" s="88"/>
      <c r="PN2" s="88"/>
      <c r="PO2" s="88"/>
      <c r="PP2" s="88"/>
      <c r="PQ2" s="88"/>
      <c r="PR2" s="88"/>
      <c r="PS2" s="88"/>
      <c r="PT2" s="88"/>
      <c r="PU2" s="88"/>
      <c r="PV2" s="88"/>
      <c r="PW2" s="88"/>
      <c r="PX2" s="88"/>
      <c r="PY2" s="88"/>
      <c r="PZ2" s="88"/>
      <c r="QA2" s="88"/>
      <c r="QB2" s="88"/>
      <c r="QC2" s="88"/>
      <c r="QD2" s="88"/>
      <c r="QE2" s="88"/>
      <c r="QF2" s="88"/>
      <c r="QG2" s="88"/>
      <c r="QH2" s="88"/>
      <c r="QI2" s="88"/>
      <c r="QJ2" s="88"/>
      <c r="QK2" s="88"/>
      <c r="QL2" s="88"/>
      <c r="QM2" s="88"/>
      <c r="QN2" s="88"/>
      <c r="QO2" s="88"/>
      <c r="QP2" s="88"/>
      <c r="QQ2" s="88"/>
      <c r="QR2" s="88"/>
      <c r="QS2" s="88"/>
      <c r="QT2" s="88"/>
      <c r="QU2" s="88"/>
      <c r="QV2" s="88"/>
      <c r="QW2" s="88"/>
      <c r="QX2" s="88"/>
      <c r="QY2" s="88"/>
      <c r="QZ2" s="88"/>
      <c r="RA2" s="88"/>
      <c r="RB2" s="88"/>
      <c r="RC2" s="88"/>
      <c r="RD2" s="88"/>
      <c r="RE2" s="88"/>
      <c r="RF2" s="88"/>
      <c r="RG2" s="88"/>
      <c r="RH2" s="88"/>
      <c r="RI2" s="88"/>
      <c r="RJ2" s="88"/>
      <c r="RK2" s="88"/>
      <c r="RL2" s="88"/>
      <c r="RM2" s="88"/>
      <c r="RN2" s="88"/>
      <c r="RO2" s="88"/>
      <c r="RP2" s="88"/>
      <c r="RQ2" s="88"/>
      <c r="RR2" s="88"/>
      <c r="RS2" s="88"/>
      <c r="RT2" s="88"/>
      <c r="RU2" s="88"/>
      <c r="RV2" s="88"/>
      <c r="RW2" s="88"/>
      <c r="RX2" s="88"/>
      <c r="RY2" s="88"/>
      <c r="RZ2" s="88"/>
      <c r="SA2" s="88"/>
      <c r="SB2" s="88"/>
      <c r="SC2" s="88"/>
      <c r="SD2" s="88"/>
      <c r="SE2" s="88"/>
      <c r="SF2" s="88"/>
      <c r="SG2" s="88"/>
      <c r="SH2" s="88"/>
      <c r="SI2" s="88"/>
      <c r="SJ2" s="88"/>
      <c r="SK2" s="88"/>
      <c r="SL2" s="88"/>
      <c r="SM2" s="88"/>
      <c r="SN2" s="88"/>
      <c r="SO2" s="88"/>
      <c r="SP2" s="88"/>
      <c r="SQ2" s="88"/>
      <c r="SR2" s="88"/>
      <c r="SS2" s="88"/>
      <c r="ST2" s="88"/>
      <c r="SU2" s="88"/>
      <c r="SV2" s="88"/>
      <c r="SW2" s="88"/>
      <c r="SX2" s="88"/>
      <c r="SY2" s="88"/>
      <c r="SZ2" s="88"/>
      <c r="TA2" s="88"/>
      <c r="TB2" s="88"/>
      <c r="TC2" s="88"/>
      <c r="TD2" s="88"/>
      <c r="TE2" s="88"/>
      <c r="TF2" s="88"/>
      <c r="TG2" s="88"/>
      <c r="TH2" s="88"/>
      <c r="TI2" s="88"/>
      <c r="TJ2" s="88"/>
      <c r="TK2" s="88"/>
      <c r="TL2" s="88"/>
      <c r="TM2" s="88"/>
      <c r="TN2" s="88"/>
      <c r="TO2" s="88"/>
      <c r="TP2" s="88"/>
      <c r="TQ2" s="88"/>
      <c r="TR2" s="88"/>
      <c r="TS2" s="88"/>
      <c r="TT2" s="88"/>
      <c r="TU2" s="88"/>
      <c r="TV2" s="88"/>
      <c r="TW2" s="88"/>
      <c r="TX2" s="88"/>
      <c r="TY2" s="88"/>
      <c r="TZ2" s="88"/>
      <c r="UA2" s="88"/>
      <c r="UB2" s="88"/>
      <c r="UC2" s="88"/>
      <c r="UD2" s="88"/>
      <c r="UE2" s="88"/>
      <c r="UF2" s="88"/>
      <c r="UG2" s="88"/>
      <c r="UH2" s="88"/>
      <c r="UI2" s="88"/>
      <c r="UJ2" s="88"/>
      <c r="UK2" s="88"/>
      <c r="UL2" s="88"/>
      <c r="UM2" s="88"/>
      <c r="UN2" s="88"/>
      <c r="UO2" s="88"/>
      <c r="UP2" s="88"/>
      <c r="UQ2" s="88"/>
      <c r="UR2" s="88"/>
      <c r="US2" s="88"/>
      <c r="UT2" s="88"/>
      <c r="UU2" s="88"/>
      <c r="UV2" s="88"/>
      <c r="UW2" s="88"/>
      <c r="UX2" s="88"/>
      <c r="UY2" s="88"/>
      <c r="UZ2" s="88"/>
      <c r="VA2" s="88"/>
      <c r="VB2" s="88"/>
      <c r="VC2" s="88"/>
      <c r="VD2" s="88"/>
      <c r="VE2" s="88"/>
      <c r="VF2" s="88"/>
      <c r="VG2" s="88"/>
      <c r="VH2" s="88"/>
      <c r="VI2" s="88"/>
      <c r="VJ2" s="88"/>
      <c r="VK2" s="88"/>
      <c r="VL2" s="88"/>
      <c r="VM2" s="88"/>
      <c r="VN2" s="88"/>
      <c r="VO2" s="88"/>
      <c r="VP2" s="88"/>
      <c r="VQ2" s="88"/>
      <c r="VR2" s="88"/>
      <c r="VS2" s="88"/>
      <c r="VT2" s="88"/>
      <c r="VU2" s="88"/>
      <c r="VV2" s="88"/>
      <c r="VW2" s="88"/>
      <c r="VX2" s="88"/>
      <c r="VY2" s="88"/>
      <c r="VZ2" s="88"/>
      <c r="WA2" s="88"/>
      <c r="WB2" s="88"/>
      <c r="WC2" s="88"/>
      <c r="WD2" s="88"/>
      <c r="WE2" s="88"/>
      <c r="WF2" s="88"/>
      <c r="WG2" s="88"/>
      <c r="WH2" s="88"/>
      <c r="WI2" s="88"/>
      <c r="WJ2" s="88"/>
      <c r="WK2" s="88"/>
      <c r="WL2" s="88"/>
      <c r="WM2" s="88"/>
      <c r="WN2" s="88"/>
      <c r="WO2" s="88"/>
      <c r="WP2" s="88"/>
      <c r="WQ2" s="88"/>
      <c r="WR2" s="88"/>
      <c r="WS2" s="88"/>
      <c r="WT2" s="88"/>
      <c r="WU2" s="88"/>
      <c r="WV2" s="88"/>
      <c r="WW2" s="88"/>
      <c r="WX2" s="88"/>
      <c r="WY2" s="88"/>
      <c r="WZ2" s="88"/>
      <c r="XA2" s="88"/>
      <c r="XB2" s="88"/>
      <c r="XC2" s="88"/>
      <c r="XD2" s="88"/>
      <c r="XE2" s="88"/>
      <c r="XF2" s="88"/>
      <c r="XG2" s="88"/>
      <c r="XH2" s="88"/>
      <c r="XI2" s="88"/>
      <c r="XJ2" s="88"/>
      <c r="XK2" s="88"/>
      <c r="XL2" s="88"/>
      <c r="XM2" s="88"/>
      <c r="XN2" s="88"/>
      <c r="XO2" s="88"/>
      <c r="XP2" s="88"/>
      <c r="XQ2" s="88"/>
      <c r="XR2" s="88"/>
      <c r="XS2" s="88"/>
      <c r="XT2" s="88"/>
      <c r="XU2" s="88"/>
      <c r="XV2" s="88"/>
      <c r="XW2" s="88"/>
      <c r="XX2" s="88"/>
      <c r="XY2" s="88"/>
      <c r="XZ2" s="88"/>
      <c r="YA2" s="88"/>
      <c r="YB2" s="88"/>
      <c r="YC2" s="88"/>
      <c r="YD2" s="88"/>
      <c r="YE2" s="88"/>
      <c r="YF2" s="88"/>
      <c r="YG2" s="88"/>
      <c r="YH2" s="88"/>
      <c r="YI2" s="88"/>
      <c r="YJ2" s="88"/>
      <c r="YK2" s="88"/>
      <c r="YL2" s="88"/>
      <c r="YM2" s="88"/>
      <c r="YN2" s="88"/>
      <c r="YO2" s="88"/>
      <c r="YP2" s="88"/>
      <c r="YQ2" s="88"/>
      <c r="YR2" s="88"/>
      <c r="YS2" s="88"/>
      <c r="YT2" s="88"/>
      <c r="YU2" s="88"/>
      <c r="YV2" s="88"/>
      <c r="YW2" s="88"/>
      <c r="YX2" s="88"/>
      <c r="YY2" s="88"/>
      <c r="YZ2" s="88"/>
      <c r="ZA2" s="88"/>
      <c r="ZB2" s="88"/>
      <c r="ZC2" s="88"/>
      <c r="ZD2" s="88"/>
      <c r="ZE2" s="88"/>
      <c r="ZF2" s="88"/>
      <c r="ZG2" s="88"/>
      <c r="ZH2" s="88"/>
      <c r="ZI2" s="88"/>
      <c r="ZJ2" s="88"/>
      <c r="ZK2" s="88"/>
      <c r="ZL2" s="88"/>
      <c r="ZM2" s="88"/>
      <c r="ZN2" s="88"/>
      <c r="ZO2" s="88"/>
      <c r="ZP2" s="88"/>
      <c r="ZQ2" s="88"/>
      <c r="ZR2" s="88"/>
      <c r="ZS2" s="88"/>
      <c r="ZT2" s="88"/>
      <c r="ZU2" s="88"/>
      <c r="ZV2" s="88"/>
      <c r="ZW2" s="88"/>
      <c r="ZX2" s="88"/>
      <c r="ZY2" s="88"/>
      <c r="ZZ2" s="88"/>
      <c r="AAA2" s="88"/>
      <c r="AAB2" s="88"/>
      <c r="AAC2" s="88"/>
      <c r="AAD2" s="88"/>
      <c r="AAE2" s="88"/>
      <c r="AAF2" s="88"/>
      <c r="AAG2" s="88"/>
      <c r="AAH2" s="88"/>
      <c r="AAI2" s="88"/>
      <c r="AAJ2" s="88"/>
      <c r="AAK2" s="88"/>
      <c r="AAL2" s="88"/>
      <c r="AAM2" s="88"/>
      <c r="AAN2" s="88"/>
      <c r="AAO2" s="88"/>
      <c r="AAP2" s="88"/>
      <c r="AAQ2" s="88"/>
      <c r="AAR2" s="88"/>
      <c r="AAS2" s="88"/>
      <c r="AAT2" s="88"/>
      <c r="AAU2" s="88"/>
      <c r="AAV2" s="88"/>
      <c r="AAW2" s="88"/>
      <c r="AAX2" s="88"/>
      <c r="AAY2" s="88"/>
      <c r="AAZ2" s="88"/>
      <c r="ABA2" s="88"/>
      <c r="ABB2" s="88"/>
      <c r="ABC2" s="88"/>
      <c r="ABD2" s="88"/>
      <c r="ABE2" s="88"/>
      <c r="ABF2" s="88"/>
      <c r="ABG2" s="88"/>
      <c r="ABH2" s="88"/>
      <c r="ABI2" s="88"/>
      <c r="ABJ2" s="88"/>
      <c r="ABK2" s="88"/>
      <c r="ABL2" s="88"/>
      <c r="ABM2" s="88"/>
      <c r="ABN2" s="88"/>
      <c r="ABO2" s="88"/>
      <c r="ABP2" s="88"/>
      <c r="ABQ2" s="88"/>
      <c r="ABR2" s="88"/>
      <c r="ABS2" s="88"/>
      <c r="ABT2" s="88"/>
      <c r="ABU2" s="88"/>
      <c r="ABV2" s="88"/>
      <c r="ABW2" s="88"/>
      <c r="ABX2" s="88"/>
      <c r="ABY2" s="88"/>
      <c r="ABZ2" s="88"/>
      <c r="ACA2" s="88"/>
      <c r="ACB2" s="88"/>
      <c r="ACC2" s="88"/>
      <c r="ACD2" s="88"/>
      <c r="ACE2" s="88"/>
      <c r="ACF2" s="88"/>
      <c r="ACG2" s="88"/>
      <c r="ACH2" s="88"/>
      <c r="ACI2" s="88"/>
      <c r="ACJ2" s="88"/>
      <c r="ACK2" s="88"/>
      <c r="ACL2" s="88"/>
      <c r="ACM2" s="88"/>
      <c r="ACN2" s="88"/>
      <c r="ACO2" s="88"/>
      <c r="ACP2" s="88"/>
      <c r="ACQ2" s="88"/>
      <c r="ACR2" s="88"/>
      <c r="ACS2" s="88"/>
      <c r="ACT2" s="88"/>
      <c r="ACU2" s="88"/>
      <c r="ACV2" s="88"/>
      <c r="ACW2" s="88"/>
      <c r="ACX2" s="88"/>
      <c r="ACY2" s="88"/>
      <c r="ACZ2" s="88"/>
      <c r="ADA2" s="88"/>
      <c r="ADB2" s="88"/>
      <c r="ADC2" s="88"/>
      <c r="ADD2" s="88"/>
      <c r="ADE2" s="88"/>
      <c r="ADF2" s="88"/>
      <c r="ADG2" s="88"/>
      <c r="ADH2" s="88"/>
      <c r="ADI2" s="88"/>
      <c r="ADJ2" s="88"/>
      <c r="ADK2" s="88"/>
      <c r="ADL2" s="88"/>
      <c r="ADM2" s="88"/>
      <c r="ADN2" s="88"/>
      <c r="ADO2" s="88"/>
      <c r="ADP2" s="88"/>
      <c r="ADQ2" s="88"/>
      <c r="ADR2" s="88"/>
      <c r="ADS2" s="88"/>
      <c r="ADT2" s="88"/>
      <c r="ADU2" s="88"/>
      <c r="ADV2" s="88"/>
      <c r="ADW2" s="88"/>
      <c r="ADX2" s="88"/>
      <c r="ADY2" s="88"/>
      <c r="ADZ2" s="88"/>
      <c r="AEA2" s="88"/>
      <c r="AEB2" s="88"/>
      <c r="AEC2" s="88"/>
      <c r="AED2" s="88"/>
      <c r="AEE2" s="88"/>
      <c r="AEF2" s="88"/>
      <c r="AEG2" s="88"/>
      <c r="AEH2" s="88"/>
      <c r="AEI2" s="88"/>
      <c r="AEJ2" s="88"/>
      <c r="AEK2" s="88"/>
      <c r="AEL2" s="88"/>
      <c r="AEM2" s="88"/>
      <c r="AEN2" s="88"/>
      <c r="AEO2" s="88"/>
      <c r="AEP2" s="88"/>
      <c r="AEQ2" s="88"/>
      <c r="AER2" s="88"/>
      <c r="AES2" s="88"/>
      <c r="AET2" s="88"/>
      <c r="AEU2" s="88"/>
      <c r="AEV2" s="88"/>
      <c r="AEW2" s="88"/>
      <c r="AEX2" s="88"/>
      <c r="AEY2" s="88"/>
      <c r="AEZ2" s="88"/>
      <c r="AFA2" s="88"/>
      <c r="AFB2" s="88"/>
      <c r="AFC2" s="88"/>
      <c r="AFD2" s="88"/>
      <c r="AFE2" s="88"/>
      <c r="AFF2" s="88"/>
      <c r="AFG2" s="88"/>
      <c r="AFH2" s="88"/>
      <c r="AFI2" s="88"/>
      <c r="AFJ2" s="88"/>
      <c r="AFK2" s="88"/>
      <c r="AFL2" s="88"/>
      <c r="AFM2" s="88"/>
      <c r="AFN2" s="88"/>
      <c r="AFO2" s="88"/>
      <c r="AFP2" s="88"/>
      <c r="AFQ2" s="88"/>
      <c r="AFR2" s="88"/>
      <c r="AFS2" s="88"/>
      <c r="AFT2" s="88"/>
      <c r="AFU2" s="88"/>
      <c r="AFV2" s="88"/>
      <c r="AFW2" s="88"/>
      <c r="AFX2" s="88"/>
      <c r="AFY2" s="88"/>
      <c r="AFZ2" s="88"/>
      <c r="AGA2" s="88"/>
      <c r="AGB2" s="88"/>
      <c r="AGC2" s="88"/>
      <c r="AGD2" s="88"/>
      <c r="AGE2" s="88"/>
      <c r="AGF2" s="88"/>
      <c r="AGG2" s="88"/>
      <c r="AGH2" s="88"/>
      <c r="AGI2" s="88"/>
      <c r="AGJ2" s="88"/>
      <c r="AGK2" s="88"/>
      <c r="AGL2" s="88"/>
      <c r="AGM2" s="88"/>
      <c r="AGN2" s="88"/>
      <c r="AGO2" s="88"/>
      <c r="AGP2" s="88"/>
      <c r="AGQ2" s="88"/>
      <c r="AGR2" s="88"/>
      <c r="AGS2" s="88"/>
      <c r="AGT2" s="88"/>
      <c r="AGU2" s="88"/>
      <c r="AGV2" s="88"/>
      <c r="AGW2" s="88"/>
      <c r="AGX2" s="88"/>
      <c r="AGY2" s="88"/>
      <c r="AGZ2" s="88"/>
      <c r="AHA2" s="88"/>
      <c r="AHB2" s="88"/>
      <c r="AHC2" s="88"/>
      <c r="AHD2" s="88"/>
      <c r="AHE2" s="88"/>
      <c r="AHF2" s="88"/>
      <c r="AHG2" s="88"/>
      <c r="AHH2" s="88"/>
      <c r="AHI2" s="88"/>
      <c r="AHJ2" s="88"/>
      <c r="AHK2" s="88"/>
      <c r="AHL2" s="88"/>
      <c r="AHM2" s="88"/>
      <c r="AHN2" s="88"/>
      <c r="AHO2" s="88"/>
      <c r="AHP2" s="88"/>
      <c r="AHQ2" s="88"/>
      <c r="AHR2" s="88"/>
      <c r="AHS2" s="88"/>
      <c r="AHT2" s="88"/>
      <c r="AHU2" s="88"/>
      <c r="AHV2" s="88"/>
      <c r="AHW2" s="88"/>
      <c r="AHX2" s="88"/>
      <c r="AHY2" s="88"/>
      <c r="AHZ2" s="88"/>
      <c r="AIA2" s="88"/>
      <c r="AIB2" s="88"/>
      <c r="AIC2" s="88"/>
      <c r="AID2" s="88"/>
      <c r="AIE2" s="88"/>
      <c r="AIF2" s="88"/>
      <c r="AIG2" s="88"/>
      <c r="AIH2" s="88"/>
      <c r="AII2" s="88"/>
      <c r="AIJ2" s="88"/>
      <c r="AIK2" s="88"/>
      <c r="AIL2" s="88"/>
      <c r="AIM2" s="88"/>
      <c r="AIN2" s="88"/>
      <c r="AIO2" s="88"/>
      <c r="AIP2" s="88"/>
      <c r="AIQ2" s="88"/>
      <c r="AIR2" s="88"/>
      <c r="AIS2" s="88"/>
      <c r="AIT2" s="88"/>
      <c r="AIU2" s="88"/>
      <c r="AIV2" s="88"/>
      <c r="AIW2" s="88"/>
      <c r="AIX2" s="88"/>
      <c r="AIY2" s="88"/>
      <c r="AIZ2" s="88"/>
      <c r="AJA2" s="88"/>
      <c r="AJB2" s="88"/>
      <c r="AJC2" s="88"/>
      <c r="AJD2" s="88"/>
      <c r="AJE2" s="88"/>
      <c r="AJF2" s="88"/>
      <c r="AJG2" s="88"/>
      <c r="AJH2" s="88"/>
      <c r="AJI2" s="88"/>
      <c r="AJJ2" s="88"/>
      <c r="AJK2" s="88"/>
      <c r="AJL2" s="88"/>
      <c r="AJM2" s="88"/>
      <c r="AJN2" s="88"/>
      <c r="AJO2" s="88"/>
      <c r="AJP2" s="88"/>
      <c r="AJQ2" s="88"/>
      <c r="AJR2" s="88"/>
      <c r="AJS2" s="88"/>
      <c r="AJT2" s="88"/>
      <c r="AJU2" s="88"/>
      <c r="AJV2" s="88"/>
      <c r="AJW2" s="88"/>
      <c r="AJX2" s="88"/>
      <c r="AJY2" s="88"/>
      <c r="AJZ2" s="88"/>
      <c r="AKA2" s="88"/>
      <c r="AKB2" s="88"/>
      <c r="AKC2" s="88"/>
      <c r="AKD2" s="88"/>
      <c r="AKE2" s="88"/>
      <c r="AKF2" s="88"/>
      <c r="AKG2" s="88"/>
      <c r="AKH2" s="88"/>
      <c r="AKI2" s="88"/>
      <c r="AKJ2" s="88"/>
      <c r="AKK2" s="88"/>
      <c r="AKL2" s="88"/>
      <c r="AKM2" s="88"/>
      <c r="AKN2" s="88"/>
      <c r="AKO2" s="88"/>
      <c r="AKP2" s="88"/>
      <c r="AKQ2" s="88"/>
      <c r="AKR2" s="88"/>
      <c r="AKS2" s="88"/>
      <c r="AKT2" s="88"/>
      <c r="AKU2" s="88"/>
      <c r="AKV2" s="88"/>
      <c r="AKW2" s="88"/>
      <c r="AKX2" s="88"/>
      <c r="AKY2" s="88"/>
      <c r="AKZ2" s="88"/>
      <c r="ALA2" s="88"/>
      <c r="ALB2" s="88"/>
      <c r="ALC2" s="88"/>
      <c r="ALD2" s="88"/>
      <c r="ALE2" s="88"/>
      <c r="ALF2" s="88"/>
      <c r="ALG2" s="88"/>
      <c r="ALH2" s="88"/>
      <c r="ALI2" s="88"/>
      <c r="ALJ2" s="88"/>
      <c r="ALK2" s="88"/>
      <c r="ALL2" s="88"/>
      <c r="ALM2" s="88"/>
      <c r="ALN2" s="88"/>
      <c r="ALO2" s="88"/>
      <c r="ALP2" s="88"/>
      <c r="ALQ2" s="88"/>
      <c r="ALR2" s="88"/>
      <c r="ALS2" s="88"/>
      <c r="ALT2" s="88"/>
      <c r="ALU2" s="88"/>
      <c r="ALV2" s="88"/>
      <c r="ALW2" s="88"/>
      <c r="ALX2" s="88"/>
      <c r="ALY2" s="88"/>
      <c r="ALZ2" s="88"/>
      <c r="AMA2" s="88"/>
      <c r="AMB2" s="88"/>
      <c r="AMC2" s="88"/>
      <c r="AMD2" s="88"/>
      <c r="AME2" s="88"/>
      <c r="AMF2" s="88"/>
      <c r="AMG2" s="88"/>
      <c r="AMH2" s="88"/>
      <c r="AMI2" s="88"/>
      <c r="AMJ2" s="88"/>
      <c r="AMK2" s="88"/>
      <c r="AML2" s="88"/>
      <c r="AMM2" s="88"/>
      <c r="AMN2" s="88"/>
      <c r="AMO2" s="88"/>
      <c r="AMP2" s="88"/>
      <c r="AMQ2" s="88"/>
      <c r="AMR2" s="88"/>
      <c r="AMS2" s="88"/>
      <c r="AMT2" s="88"/>
      <c r="AMU2" s="88"/>
      <c r="AMV2" s="88"/>
      <c r="AMW2" s="88"/>
      <c r="AMX2" s="88"/>
      <c r="AMY2" s="88"/>
      <c r="AMZ2" s="88"/>
      <c r="ANA2" s="88"/>
      <c r="ANB2" s="88"/>
      <c r="ANC2" s="88"/>
      <c r="AND2" s="88"/>
      <c r="ANE2" s="88"/>
      <c r="ANF2" s="88"/>
      <c r="ANG2" s="88"/>
      <c r="ANH2" s="88"/>
      <c r="ANI2" s="88"/>
      <c r="ANJ2" s="88"/>
      <c r="ANK2" s="88"/>
      <c r="ANL2" s="88"/>
      <c r="ANM2" s="88"/>
      <c r="ANN2" s="88"/>
      <c r="ANO2" s="88"/>
      <c r="ANP2" s="88"/>
      <c r="ANQ2" s="88"/>
      <c r="ANR2" s="88"/>
      <c r="ANS2" s="88"/>
      <c r="ANT2" s="88"/>
      <c r="ANU2" s="88"/>
      <c r="ANV2" s="88"/>
      <c r="ANW2" s="88"/>
      <c r="ANX2" s="88"/>
      <c r="ANY2" s="88"/>
      <c r="ANZ2" s="88"/>
      <c r="AOA2" s="88"/>
      <c r="AOB2" s="88"/>
      <c r="AOC2" s="88"/>
      <c r="AOD2" s="88"/>
      <c r="AOE2" s="88"/>
      <c r="AOF2" s="88"/>
      <c r="AOG2" s="88"/>
      <c r="AOH2" s="88"/>
      <c r="AOI2" s="88"/>
      <c r="AOJ2" s="88"/>
      <c r="AOK2" s="88"/>
      <c r="AOL2" s="88"/>
      <c r="AOM2" s="88"/>
      <c r="AON2" s="88"/>
      <c r="AOO2" s="88"/>
      <c r="AOP2" s="88"/>
      <c r="AOQ2" s="88"/>
      <c r="AOR2" s="88"/>
      <c r="AOS2" s="88"/>
      <c r="AOT2" s="88"/>
      <c r="AOU2" s="88"/>
      <c r="AOV2" s="88"/>
      <c r="AOW2" s="88"/>
      <c r="AOX2" s="88"/>
      <c r="AOY2" s="88"/>
      <c r="AOZ2" s="88"/>
      <c r="APA2" s="88"/>
      <c r="APB2" s="88"/>
      <c r="APC2" s="88"/>
      <c r="APD2" s="88"/>
      <c r="APE2" s="88"/>
      <c r="APF2" s="88"/>
      <c r="APG2" s="88"/>
      <c r="APH2" s="88"/>
      <c r="API2" s="88"/>
      <c r="APJ2" s="88"/>
      <c r="APK2" s="88"/>
      <c r="APL2" s="88"/>
      <c r="APM2" s="88"/>
      <c r="APN2" s="88"/>
      <c r="APO2" s="88"/>
      <c r="APP2" s="88"/>
      <c r="APQ2" s="88"/>
      <c r="APR2" s="88"/>
      <c r="APS2" s="88"/>
      <c r="APT2" s="88"/>
      <c r="APU2" s="88"/>
      <c r="APV2" s="88"/>
      <c r="APW2" s="88"/>
      <c r="APX2" s="88"/>
      <c r="APY2" s="88"/>
      <c r="APZ2" s="88"/>
      <c r="AQA2" s="88"/>
      <c r="AQB2" s="88"/>
      <c r="AQC2" s="88"/>
      <c r="AQD2" s="88"/>
      <c r="AQE2" s="88"/>
      <c r="AQF2" s="88"/>
      <c r="AQG2" s="88"/>
      <c r="AQH2" s="88"/>
      <c r="AQI2" s="88"/>
      <c r="AQJ2" s="88"/>
      <c r="AQK2" s="88"/>
      <c r="AQL2" s="88"/>
      <c r="AQM2" s="88"/>
      <c r="AQN2" s="88"/>
      <c r="AQO2" s="88"/>
      <c r="AQP2" s="88"/>
      <c r="AQQ2" s="88"/>
      <c r="AQR2" s="88"/>
      <c r="AQS2" s="88"/>
      <c r="AQT2" s="88"/>
      <c r="AQU2" s="88"/>
      <c r="AQV2" s="88"/>
      <c r="AQW2" s="88"/>
      <c r="AQX2" s="88"/>
      <c r="AQY2" s="88"/>
      <c r="AQZ2" s="88"/>
      <c r="ARA2" s="88"/>
      <c r="ARB2" s="88"/>
      <c r="ARC2" s="88"/>
      <c r="ARD2" s="88"/>
      <c r="ARE2" s="88"/>
      <c r="ARF2" s="88"/>
      <c r="ARG2" s="88"/>
      <c r="ARH2" s="88"/>
      <c r="ARI2" s="88"/>
      <c r="ARJ2" s="88"/>
      <c r="ARK2" s="88"/>
      <c r="ARL2" s="88"/>
      <c r="ARM2" s="88"/>
      <c r="ARN2" s="88"/>
      <c r="ARO2" s="88"/>
      <c r="ARP2" s="88"/>
      <c r="ARQ2" s="88"/>
      <c r="ARR2" s="88"/>
      <c r="ARS2" s="88"/>
      <c r="ART2" s="88"/>
      <c r="ARU2" s="88"/>
      <c r="ARV2" s="88"/>
      <c r="ARW2" s="88"/>
      <c r="ARX2" s="88"/>
      <c r="ARY2" s="88"/>
      <c r="ARZ2" s="88"/>
      <c r="ASA2" s="88"/>
      <c r="ASB2" s="88"/>
      <c r="ASC2" s="88"/>
      <c r="ASD2" s="88"/>
      <c r="ASE2" s="88"/>
      <c r="ASF2" s="88"/>
      <c r="ASG2" s="88"/>
      <c r="ASH2" s="88"/>
      <c r="ASI2" s="88"/>
      <c r="ASJ2" s="88"/>
      <c r="ASK2" s="88"/>
      <c r="ASL2" s="88"/>
      <c r="ASM2" s="88"/>
      <c r="ASN2" s="88"/>
      <c r="ASO2" s="88"/>
      <c r="ASP2" s="88"/>
      <c r="ASQ2" s="88"/>
      <c r="ASR2" s="88"/>
      <c r="ASS2" s="88"/>
      <c r="AST2" s="88"/>
      <c r="ASU2" s="88"/>
      <c r="ASV2" s="88"/>
      <c r="ASW2" s="88"/>
      <c r="ASX2" s="88"/>
      <c r="ASY2" s="88"/>
      <c r="ASZ2" s="88"/>
      <c r="ATA2" s="88"/>
      <c r="ATB2" s="88"/>
      <c r="ATC2" s="88"/>
      <c r="ATD2" s="88"/>
      <c r="ATE2" s="88"/>
      <c r="ATF2" s="88"/>
      <c r="ATG2" s="88"/>
      <c r="ATH2" s="88"/>
      <c r="ATI2" s="88"/>
      <c r="ATJ2" s="88"/>
      <c r="ATK2" s="88"/>
      <c r="ATL2" s="88"/>
      <c r="ATM2" s="88"/>
      <c r="ATN2" s="88"/>
      <c r="ATO2" s="88"/>
      <c r="ATP2" s="88"/>
      <c r="ATQ2" s="88"/>
      <c r="ATR2" s="88"/>
      <c r="ATS2" s="88"/>
      <c r="ATT2" s="88"/>
      <c r="ATU2" s="88"/>
      <c r="ATV2" s="88"/>
      <c r="ATW2" s="88"/>
      <c r="ATX2" s="88"/>
      <c r="ATY2" s="88"/>
      <c r="ATZ2" s="88"/>
      <c r="AUA2" s="88"/>
      <c r="AUB2" s="88"/>
      <c r="AUC2" s="88"/>
      <c r="AUD2" s="88"/>
      <c r="AUE2" s="88"/>
      <c r="AUF2" s="88"/>
      <c r="AUG2" s="88"/>
      <c r="AUH2" s="88"/>
      <c r="AUI2" s="88"/>
      <c r="AUJ2" s="88"/>
      <c r="AUK2" s="88"/>
      <c r="AUL2" s="88"/>
      <c r="AUM2" s="88"/>
      <c r="AUN2" s="88"/>
      <c r="AUO2" s="88"/>
      <c r="AUP2" s="88"/>
      <c r="AUQ2" s="88"/>
      <c r="AUR2" s="88"/>
      <c r="AUS2" s="88"/>
      <c r="AUT2" s="88"/>
      <c r="AUU2" s="88"/>
      <c r="AUV2" s="88"/>
      <c r="AUW2" s="88"/>
      <c r="AUX2" s="88"/>
      <c r="AUY2" s="88"/>
      <c r="AUZ2" s="88"/>
      <c r="AVA2" s="88"/>
      <c r="AVB2" s="88"/>
      <c r="AVC2" s="88"/>
      <c r="AVD2" s="88"/>
      <c r="AVE2" s="88"/>
      <c r="AVF2" s="88"/>
      <c r="AVG2" s="88"/>
      <c r="AVH2" s="88"/>
      <c r="AVI2" s="88"/>
      <c r="AVJ2" s="88"/>
      <c r="AVK2" s="88"/>
      <c r="AVL2" s="88"/>
      <c r="AVM2" s="88"/>
      <c r="AVN2" s="88"/>
      <c r="AVO2" s="88"/>
      <c r="AVP2" s="88"/>
      <c r="AVQ2" s="88"/>
      <c r="AVR2" s="88"/>
      <c r="AVS2" s="88"/>
      <c r="AVT2" s="88"/>
      <c r="AVU2" s="88"/>
      <c r="AVV2" s="88"/>
      <c r="AVW2" s="88"/>
      <c r="AVX2" s="88"/>
      <c r="AVY2" s="88"/>
      <c r="AVZ2" s="88"/>
      <c r="AWA2" s="88"/>
      <c r="AWB2" s="88"/>
      <c r="AWC2" s="88"/>
      <c r="AWD2" s="88"/>
      <c r="AWE2" s="88"/>
      <c r="AWF2" s="88"/>
      <c r="AWG2" s="88"/>
      <c r="AWH2" s="88"/>
      <c r="AWI2" s="88"/>
      <c r="AWJ2" s="88"/>
      <c r="AWK2" s="88"/>
      <c r="AWL2" s="88"/>
      <c r="AWM2" s="88"/>
      <c r="AWN2" s="88"/>
      <c r="AWO2" s="88"/>
      <c r="AWP2" s="88"/>
      <c r="AWQ2" s="88"/>
      <c r="AWR2" s="88"/>
      <c r="AWS2" s="88"/>
      <c r="AWT2" s="88"/>
      <c r="AWU2" s="88"/>
      <c r="AWV2" s="88"/>
      <c r="AWW2" s="88"/>
      <c r="AWX2" s="88"/>
      <c r="AWY2" s="88"/>
      <c r="AWZ2" s="88"/>
      <c r="AXA2" s="88"/>
      <c r="AXB2" s="88"/>
      <c r="AXC2" s="88"/>
      <c r="AXD2" s="88"/>
      <c r="AXE2" s="88"/>
      <c r="AXF2" s="88"/>
      <c r="AXG2" s="88"/>
      <c r="AXH2" s="88"/>
      <c r="AXI2" s="88"/>
      <c r="AXJ2" s="88"/>
      <c r="AXK2" s="88"/>
      <c r="AXL2" s="88"/>
      <c r="AXM2" s="88"/>
      <c r="AXN2" s="88"/>
      <c r="AXO2" s="88"/>
      <c r="AXP2" s="88"/>
      <c r="AXQ2" s="88"/>
      <c r="AXR2" s="88"/>
      <c r="AXS2" s="88"/>
      <c r="AXT2" s="88"/>
      <c r="AXU2" s="88"/>
      <c r="AXV2" s="88"/>
      <c r="AXW2" s="88"/>
      <c r="AXX2" s="88"/>
      <c r="AXY2" s="88"/>
      <c r="AXZ2" s="88"/>
      <c r="AYA2" s="88"/>
      <c r="AYB2" s="88"/>
      <c r="AYC2" s="88"/>
      <c r="AYD2" s="88"/>
      <c r="AYE2" s="88"/>
      <c r="AYF2" s="88"/>
      <c r="AYG2" s="88"/>
      <c r="AYH2" s="88"/>
      <c r="AYI2" s="88"/>
      <c r="AYJ2" s="88"/>
      <c r="AYK2" s="88"/>
      <c r="AYL2" s="88"/>
      <c r="AYM2" s="88"/>
      <c r="AYN2" s="88"/>
      <c r="AYO2" s="88"/>
      <c r="AYP2" s="88"/>
      <c r="AYQ2" s="88"/>
      <c r="AYR2" s="88"/>
      <c r="AYS2" s="88"/>
      <c r="AYT2" s="88"/>
      <c r="AYU2" s="88"/>
      <c r="AYV2" s="88"/>
      <c r="AYW2" s="88"/>
      <c r="AYX2" s="88"/>
      <c r="AYY2" s="88"/>
      <c r="AYZ2" s="88"/>
      <c r="AZA2" s="88"/>
      <c r="AZB2" s="88"/>
      <c r="AZC2" s="88"/>
      <c r="AZD2" s="88"/>
      <c r="AZE2" s="88"/>
      <c r="AZF2" s="88"/>
      <c r="AZG2" s="88"/>
      <c r="AZH2" s="88"/>
      <c r="AZI2" s="88"/>
      <c r="AZJ2" s="88"/>
      <c r="AZK2" s="88"/>
      <c r="AZL2" s="88"/>
      <c r="AZM2" s="88"/>
      <c r="AZN2" s="88"/>
      <c r="AZO2" s="88"/>
      <c r="AZP2" s="88"/>
      <c r="AZQ2" s="88"/>
      <c r="AZR2" s="88"/>
      <c r="AZS2" s="88"/>
      <c r="AZT2" s="88"/>
      <c r="AZU2" s="88"/>
      <c r="AZV2" s="88"/>
      <c r="AZW2" s="88"/>
      <c r="AZX2" s="88"/>
      <c r="AZY2" s="88"/>
      <c r="AZZ2" s="88"/>
      <c r="BAA2" s="88"/>
      <c r="BAB2" s="88"/>
      <c r="BAC2" s="88"/>
      <c r="BAD2" s="88"/>
      <c r="BAE2" s="88"/>
      <c r="BAF2" s="88"/>
      <c r="BAG2" s="88"/>
      <c r="BAH2" s="88"/>
      <c r="BAI2" s="88"/>
      <c r="BAJ2" s="88"/>
      <c r="BAK2" s="88"/>
      <c r="BAL2" s="88"/>
      <c r="BAM2" s="88"/>
      <c r="BAN2" s="88"/>
      <c r="BAO2" s="88"/>
      <c r="BAP2" s="88"/>
      <c r="BAQ2" s="88"/>
      <c r="BAR2" s="88"/>
      <c r="BAS2" s="88"/>
      <c r="BAT2" s="88"/>
      <c r="BAU2" s="88"/>
      <c r="BAV2" s="88"/>
      <c r="BAW2" s="88"/>
      <c r="BAX2" s="88"/>
      <c r="BAY2" s="88"/>
      <c r="BAZ2" s="88"/>
      <c r="BBA2" s="88"/>
      <c r="BBB2" s="88"/>
      <c r="BBC2" s="88"/>
      <c r="BBD2" s="88"/>
      <c r="BBE2" s="88"/>
      <c r="BBF2" s="88"/>
      <c r="BBG2" s="88"/>
      <c r="BBH2" s="88"/>
      <c r="BBI2" s="88"/>
      <c r="BBJ2" s="88"/>
      <c r="BBK2" s="88"/>
      <c r="BBL2" s="88"/>
      <c r="BBM2" s="88"/>
      <c r="BBN2" s="88"/>
      <c r="BBO2" s="88"/>
      <c r="BBP2" s="88"/>
      <c r="BBQ2" s="88"/>
      <c r="BBR2" s="88"/>
      <c r="BBS2" s="88"/>
      <c r="BBT2" s="88"/>
      <c r="BBU2" s="88"/>
      <c r="BBV2" s="88"/>
      <c r="BBW2" s="88"/>
      <c r="BBX2" s="88"/>
      <c r="BBY2" s="88"/>
      <c r="BBZ2" s="88"/>
      <c r="BCA2" s="88"/>
      <c r="BCB2" s="88"/>
      <c r="BCC2" s="88"/>
      <c r="BCD2" s="88"/>
      <c r="BCE2" s="88"/>
      <c r="BCF2" s="88"/>
      <c r="BCG2" s="88"/>
      <c r="BCH2" s="88"/>
      <c r="BCI2" s="88"/>
      <c r="BCJ2" s="88"/>
      <c r="BCK2" s="88"/>
      <c r="BCL2" s="88"/>
      <c r="BCM2" s="88"/>
      <c r="BCN2" s="88"/>
      <c r="BCO2" s="88"/>
      <c r="BCP2" s="88"/>
      <c r="BCQ2" s="88"/>
      <c r="BCR2" s="88"/>
      <c r="BCS2" s="88"/>
      <c r="BCT2" s="88"/>
      <c r="BCU2" s="88"/>
      <c r="BCV2" s="88"/>
      <c r="BCW2" s="88"/>
      <c r="BCX2" s="88"/>
      <c r="BCY2" s="88"/>
      <c r="BCZ2" s="88"/>
      <c r="BDA2" s="88"/>
      <c r="BDB2" s="88"/>
      <c r="BDC2" s="88"/>
      <c r="BDD2" s="88"/>
      <c r="BDE2" s="88"/>
      <c r="BDF2" s="88"/>
      <c r="BDG2" s="88"/>
      <c r="BDH2" s="88"/>
      <c r="BDI2" s="88"/>
      <c r="BDJ2" s="88"/>
      <c r="BDK2" s="88"/>
      <c r="BDL2" s="88"/>
      <c r="BDM2" s="88"/>
      <c r="BDN2" s="88"/>
      <c r="BDO2" s="88"/>
      <c r="BDP2" s="88"/>
      <c r="BDQ2" s="88"/>
      <c r="BDR2" s="88"/>
      <c r="BDS2" s="88"/>
      <c r="BDT2" s="88"/>
      <c r="BDU2" s="88"/>
      <c r="BDV2" s="88"/>
      <c r="BDW2" s="88"/>
      <c r="BDX2" s="88"/>
      <c r="BDY2" s="88"/>
      <c r="BDZ2" s="88"/>
      <c r="BEA2" s="88"/>
      <c r="BEB2" s="88"/>
      <c r="BEC2" s="88"/>
      <c r="BED2" s="88"/>
      <c r="BEE2" s="88"/>
      <c r="BEF2" s="88"/>
      <c r="BEG2" s="88"/>
      <c r="BEH2" s="88"/>
      <c r="BEI2" s="88"/>
      <c r="BEJ2" s="88"/>
      <c r="BEK2" s="88"/>
      <c r="BEL2" s="88"/>
      <c r="BEM2" s="88"/>
      <c r="BEN2" s="88"/>
      <c r="BEO2" s="88"/>
      <c r="BEP2" s="88"/>
      <c r="BEQ2" s="88"/>
      <c r="BER2" s="88"/>
      <c r="BES2" s="88"/>
      <c r="BET2" s="88"/>
      <c r="BEU2" s="88"/>
      <c r="BEV2" s="88"/>
      <c r="BEW2" s="88"/>
      <c r="BEX2" s="88"/>
      <c r="BEY2" s="88"/>
      <c r="BEZ2" s="88"/>
      <c r="BFA2" s="88"/>
      <c r="BFB2" s="88"/>
      <c r="BFC2" s="88"/>
      <c r="BFD2" s="88"/>
      <c r="BFE2" s="88"/>
      <c r="BFF2" s="88"/>
      <c r="BFG2" s="88"/>
      <c r="BFH2" s="88"/>
      <c r="BFI2" s="88"/>
      <c r="BFJ2" s="88"/>
      <c r="BFK2" s="88"/>
      <c r="BFL2" s="88"/>
      <c r="BFM2" s="88"/>
      <c r="BFN2" s="88"/>
      <c r="BFO2" s="88"/>
      <c r="BFP2" s="88"/>
      <c r="BFQ2" s="88"/>
      <c r="BFR2" s="88"/>
      <c r="BFS2" s="88"/>
      <c r="BFT2" s="88"/>
      <c r="BFU2" s="88"/>
      <c r="BFV2" s="88"/>
      <c r="BFW2" s="88"/>
      <c r="BFX2" s="88"/>
      <c r="BFY2" s="88"/>
      <c r="BFZ2" s="88"/>
      <c r="BGA2" s="88"/>
      <c r="BGB2" s="88"/>
      <c r="BGC2" s="88"/>
      <c r="BGD2" s="88"/>
      <c r="BGE2" s="88"/>
      <c r="BGF2" s="88"/>
      <c r="BGG2" s="88"/>
      <c r="BGH2" s="88"/>
      <c r="BGI2" s="88"/>
      <c r="BGJ2" s="88"/>
      <c r="BGK2" s="88"/>
      <c r="BGL2" s="88"/>
      <c r="BGM2" s="88"/>
      <c r="BGN2" s="88"/>
      <c r="BGO2" s="88"/>
      <c r="BGP2" s="88"/>
      <c r="BGQ2" s="88"/>
      <c r="BGR2" s="88"/>
      <c r="BGS2" s="88"/>
      <c r="BGT2" s="88"/>
      <c r="BGU2" s="88"/>
      <c r="BGV2" s="88"/>
      <c r="BGW2" s="88"/>
      <c r="BGX2" s="88"/>
      <c r="BGY2" s="88"/>
      <c r="BGZ2" s="88"/>
      <c r="BHA2" s="88"/>
      <c r="BHB2" s="88"/>
      <c r="BHC2" s="88"/>
      <c r="BHD2" s="88"/>
      <c r="BHE2" s="88"/>
      <c r="BHF2" s="88"/>
      <c r="BHG2" s="88"/>
      <c r="BHH2" s="88"/>
      <c r="BHI2" s="88"/>
      <c r="BHJ2" s="88"/>
      <c r="BHK2" s="88"/>
      <c r="BHL2" s="88"/>
      <c r="BHM2" s="88"/>
      <c r="BHN2" s="88"/>
      <c r="BHO2" s="88"/>
      <c r="BHP2" s="88"/>
      <c r="BHQ2" s="88"/>
      <c r="BHR2" s="88"/>
      <c r="BHS2" s="88"/>
      <c r="BHT2" s="88"/>
      <c r="BHU2" s="88"/>
      <c r="BHV2" s="88"/>
      <c r="BHW2" s="88"/>
      <c r="BHX2" s="88"/>
      <c r="BHY2" s="88"/>
      <c r="BHZ2" s="88"/>
      <c r="BIA2" s="88"/>
      <c r="BIB2" s="88"/>
      <c r="BIC2" s="88"/>
      <c r="BID2" s="88"/>
      <c r="BIE2" s="88"/>
      <c r="BIF2" s="88"/>
      <c r="BIG2" s="88"/>
      <c r="BIH2" s="88"/>
      <c r="BII2" s="88"/>
      <c r="BIJ2" s="88"/>
      <c r="BIK2" s="88"/>
      <c r="BIL2" s="88"/>
      <c r="BIM2" s="88"/>
      <c r="BIN2" s="88"/>
      <c r="BIO2" s="88"/>
      <c r="BIP2" s="88"/>
      <c r="BIQ2" s="88"/>
      <c r="BIR2" s="88"/>
      <c r="BIS2" s="88"/>
      <c r="BIT2" s="88"/>
      <c r="BIU2" s="88"/>
      <c r="BIV2" s="88"/>
      <c r="BIW2" s="88"/>
      <c r="BIX2" s="88"/>
      <c r="BIY2" s="88"/>
      <c r="BIZ2" s="88"/>
      <c r="BJA2" s="88"/>
      <c r="BJB2" s="88"/>
      <c r="BJC2" s="88"/>
      <c r="BJD2" s="88"/>
      <c r="BJE2" s="88"/>
      <c r="BJF2" s="88"/>
      <c r="BJG2" s="88"/>
      <c r="BJH2" s="88"/>
      <c r="BJI2" s="88"/>
      <c r="BJJ2" s="88"/>
      <c r="BJK2" s="88"/>
      <c r="BJL2" s="88"/>
      <c r="BJM2" s="88"/>
      <c r="BJN2" s="88"/>
      <c r="BJO2" s="88"/>
      <c r="BJP2" s="88"/>
      <c r="BJQ2" s="88"/>
      <c r="BJR2" s="88"/>
      <c r="BJS2" s="88"/>
      <c r="BJT2" s="88"/>
      <c r="BJU2" s="88"/>
      <c r="BJV2" s="88"/>
      <c r="BJW2" s="88"/>
      <c r="BJX2" s="88"/>
      <c r="BJY2" s="88"/>
      <c r="BJZ2" s="88"/>
      <c r="BKA2" s="88"/>
      <c r="BKB2" s="88"/>
      <c r="BKC2" s="88"/>
      <c r="BKD2" s="88"/>
      <c r="BKE2" s="88"/>
      <c r="BKF2" s="88"/>
      <c r="BKG2" s="88"/>
      <c r="BKH2" s="88"/>
      <c r="BKI2" s="88"/>
      <c r="BKJ2" s="88"/>
      <c r="BKK2" s="88"/>
      <c r="BKL2" s="88"/>
      <c r="BKM2" s="88"/>
      <c r="BKN2" s="88"/>
      <c r="BKO2" s="88"/>
      <c r="BKP2" s="88"/>
      <c r="BKQ2" s="88"/>
      <c r="BKR2" s="88"/>
      <c r="BKS2" s="88"/>
      <c r="BKT2" s="88"/>
      <c r="BKU2" s="88"/>
      <c r="BKV2" s="88"/>
      <c r="BKW2" s="88"/>
      <c r="BKX2" s="88"/>
      <c r="BKY2" s="88"/>
      <c r="BKZ2" s="88"/>
      <c r="BLA2" s="88"/>
      <c r="BLB2" s="88"/>
      <c r="BLC2" s="88"/>
      <c r="BLD2" s="88"/>
      <c r="BLE2" s="88"/>
      <c r="BLF2" s="88"/>
      <c r="BLG2" s="88"/>
      <c r="BLH2" s="88"/>
      <c r="BLI2" s="88"/>
      <c r="BLJ2" s="88"/>
      <c r="BLK2" s="88"/>
      <c r="BLL2" s="88"/>
      <c r="BLM2" s="88"/>
      <c r="BLN2" s="88"/>
      <c r="BLO2" s="88"/>
      <c r="BLP2" s="88"/>
      <c r="BLQ2" s="88"/>
      <c r="BLR2" s="88"/>
      <c r="BLS2" s="88"/>
      <c r="BLT2" s="88"/>
      <c r="BLU2" s="88"/>
      <c r="BLV2" s="88"/>
      <c r="BLW2" s="88"/>
      <c r="BLX2" s="88"/>
      <c r="BLY2" s="88"/>
      <c r="BLZ2" s="88"/>
      <c r="BMA2" s="88"/>
      <c r="BMB2" s="88"/>
      <c r="BMC2" s="88"/>
      <c r="BMD2" s="88"/>
      <c r="BME2" s="88"/>
      <c r="BMF2" s="88"/>
      <c r="BMG2" s="88"/>
      <c r="BMH2" s="88"/>
      <c r="BMI2" s="88"/>
      <c r="BMJ2" s="88"/>
      <c r="BMK2" s="88"/>
      <c r="BML2" s="88"/>
      <c r="BMM2" s="88"/>
      <c r="BMN2" s="88"/>
      <c r="BMO2" s="88"/>
      <c r="BMP2" s="88"/>
      <c r="BMQ2" s="88"/>
      <c r="BMR2" s="88"/>
      <c r="BMS2" s="88"/>
      <c r="BMT2" s="88"/>
      <c r="BMU2" s="88"/>
      <c r="BMV2" s="88"/>
      <c r="BMW2" s="88"/>
      <c r="BMX2" s="88"/>
      <c r="BMY2" s="88"/>
      <c r="BMZ2" s="88"/>
      <c r="BNA2" s="88"/>
      <c r="BNB2" s="88"/>
      <c r="BNC2" s="88"/>
      <c r="BND2" s="88"/>
      <c r="BNE2" s="88"/>
      <c r="BNF2" s="88"/>
      <c r="BNG2" s="88"/>
      <c r="BNH2" s="88"/>
      <c r="BNI2" s="88"/>
      <c r="BNJ2" s="88"/>
      <c r="BNK2" s="88"/>
      <c r="BNL2" s="88"/>
      <c r="BNM2" s="88"/>
      <c r="BNN2" s="88"/>
      <c r="BNO2" s="88"/>
      <c r="BNP2" s="88"/>
      <c r="BNQ2" s="88"/>
      <c r="BNR2" s="88"/>
      <c r="BNS2" s="88"/>
      <c r="BNT2" s="88"/>
      <c r="BNU2" s="88"/>
      <c r="BNV2" s="88"/>
      <c r="BNW2" s="88"/>
      <c r="BNX2" s="88"/>
      <c r="BNY2" s="88"/>
      <c r="BNZ2" s="88"/>
      <c r="BOA2" s="88"/>
      <c r="BOB2" s="88"/>
      <c r="BOC2" s="88"/>
      <c r="BOD2" s="88"/>
      <c r="BOE2" s="88"/>
      <c r="BOF2" s="88"/>
      <c r="BOG2" s="88"/>
      <c r="BOH2" s="88"/>
      <c r="BOI2" s="88"/>
      <c r="BOJ2" s="88"/>
      <c r="BOK2" s="88"/>
      <c r="BOL2" s="88"/>
      <c r="BOM2" s="88"/>
      <c r="BON2" s="88"/>
      <c r="BOO2" s="88"/>
      <c r="BOP2" s="88"/>
      <c r="BOQ2" s="88"/>
      <c r="BOR2" s="88"/>
      <c r="BOS2" s="88"/>
      <c r="BOT2" s="88"/>
      <c r="BOU2" s="88"/>
      <c r="BOV2" s="88"/>
      <c r="BOW2" s="88"/>
      <c r="BOX2" s="88"/>
      <c r="BOY2" s="88"/>
      <c r="BOZ2" s="88"/>
      <c r="BPA2" s="88"/>
      <c r="BPB2" s="88"/>
      <c r="BPC2" s="88"/>
      <c r="BPD2" s="88"/>
      <c r="BPE2" s="88"/>
      <c r="BPF2" s="88"/>
      <c r="BPG2" s="88"/>
      <c r="BPH2" s="88"/>
      <c r="BPI2" s="88"/>
      <c r="BPJ2" s="88"/>
      <c r="BPK2" s="88"/>
      <c r="BPL2" s="88"/>
      <c r="BPM2" s="88"/>
      <c r="BPN2" s="88"/>
      <c r="BPO2" s="88"/>
      <c r="BPP2" s="88"/>
      <c r="BPQ2" s="88"/>
      <c r="BPR2" s="88"/>
      <c r="BPS2" s="88"/>
      <c r="BPT2" s="88"/>
      <c r="BPU2" s="88"/>
      <c r="BPV2" s="88"/>
      <c r="BPW2" s="88"/>
      <c r="BPX2" s="88"/>
      <c r="BPY2" s="88"/>
      <c r="BPZ2" s="88"/>
      <c r="BQA2" s="88"/>
      <c r="BQB2" s="88"/>
      <c r="BQC2" s="88"/>
      <c r="BQD2" s="88"/>
      <c r="BQE2" s="88"/>
      <c r="BQF2" s="88"/>
      <c r="BQG2" s="88"/>
      <c r="BQH2" s="88"/>
      <c r="BQI2" s="88"/>
      <c r="BQJ2" s="88"/>
      <c r="BQK2" s="88"/>
      <c r="BQL2" s="88"/>
      <c r="BQM2" s="88"/>
      <c r="BQN2" s="88"/>
      <c r="BQO2" s="88"/>
      <c r="BQP2" s="88"/>
      <c r="BQQ2" s="88"/>
      <c r="BQR2" s="88"/>
      <c r="BQS2" s="88"/>
      <c r="BQT2" s="88"/>
      <c r="BQU2" s="88"/>
      <c r="BQV2" s="88"/>
      <c r="BQW2" s="88"/>
      <c r="BQX2" s="88"/>
      <c r="BQY2" s="88"/>
      <c r="BQZ2" s="88"/>
      <c r="BRA2" s="88"/>
      <c r="BRB2" s="88"/>
      <c r="BRC2" s="88"/>
      <c r="BRD2" s="88"/>
      <c r="BRE2" s="88"/>
      <c r="BRF2" s="88"/>
      <c r="BRG2" s="88"/>
      <c r="BRH2" s="88"/>
      <c r="BRI2" s="88"/>
      <c r="BRJ2" s="88"/>
      <c r="BRK2" s="88"/>
      <c r="BRL2" s="88"/>
      <c r="BRM2" s="88"/>
      <c r="BRN2" s="88"/>
      <c r="BRO2" s="88"/>
      <c r="BRP2" s="88"/>
      <c r="BRQ2" s="88"/>
      <c r="BRR2" s="88"/>
      <c r="BRS2" s="88"/>
      <c r="BRT2" s="88"/>
      <c r="BRU2" s="88"/>
      <c r="BRV2" s="88"/>
      <c r="BRW2" s="88"/>
      <c r="BRX2" s="88"/>
      <c r="BRY2" s="88"/>
      <c r="BRZ2" s="88"/>
      <c r="BSA2" s="88"/>
      <c r="BSB2" s="88"/>
      <c r="BSC2" s="88"/>
      <c r="BSD2" s="88"/>
      <c r="BSE2" s="88"/>
      <c r="BSF2" s="88"/>
      <c r="BSG2" s="88"/>
      <c r="BSH2" s="88"/>
      <c r="BSI2" s="88"/>
      <c r="BSJ2" s="88"/>
      <c r="BSK2" s="88"/>
      <c r="BSL2" s="88"/>
      <c r="BSM2" s="88"/>
      <c r="BSN2" s="88"/>
      <c r="BSO2" s="88"/>
      <c r="BSP2" s="88"/>
      <c r="BSQ2" s="88"/>
      <c r="BSR2" s="88"/>
      <c r="BSS2" s="88"/>
      <c r="BST2" s="88"/>
      <c r="BSU2" s="88"/>
      <c r="BSV2" s="88"/>
      <c r="BSW2" s="88"/>
      <c r="BSX2" s="88"/>
      <c r="BSY2" s="88"/>
      <c r="BSZ2" s="88"/>
      <c r="BTA2" s="88"/>
      <c r="BTB2" s="88"/>
      <c r="BTC2" s="88"/>
      <c r="BTD2" s="88"/>
      <c r="BTE2" s="88"/>
      <c r="BTF2" s="88"/>
      <c r="BTG2" s="88"/>
      <c r="BTH2" s="88"/>
      <c r="BTI2" s="88"/>
      <c r="BTJ2" s="88"/>
      <c r="BTK2" s="88"/>
      <c r="BTL2" s="88"/>
      <c r="BTM2" s="88"/>
      <c r="BTN2" s="88"/>
      <c r="BTO2" s="88"/>
      <c r="BTP2" s="88"/>
      <c r="BTQ2" s="88"/>
      <c r="BTR2" s="88"/>
      <c r="BTS2" s="88"/>
      <c r="BTT2" s="88"/>
      <c r="BTU2" s="88"/>
      <c r="BTV2" s="88"/>
      <c r="BTW2" s="88"/>
      <c r="BTX2" s="88"/>
      <c r="BTY2" s="88"/>
      <c r="BTZ2" s="88"/>
      <c r="BUA2" s="88"/>
      <c r="BUB2" s="88"/>
      <c r="BUC2" s="88"/>
      <c r="BUD2" s="88"/>
      <c r="BUE2" s="88"/>
      <c r="BUF2" s="88"/>
      <c r="BUG2" s="88"/>
      <c r="BUH2" s="88"/>
      <c r="BUI2" s="88"/>
      <c r="BUJ2" s="88"/>
      <c r="BUK2" s="88"/>
      <c r="BUL2" s="88"/>
      <c r="BUM2" s="88"/>
      <c r="BUN2" s="88"/>
      <c r="BUO2" s="88"/>
      <c r="BUP2" s="88"/>
      <c r="BUQ2" s="88"/>
      <c r="BUR2" s="88"/>
      <c r="BUS2" s="88"/>
      <c r="BUT2" s="88"/>
      <c r="BUU2" s="88"/>
      <c r="BUV2" s="88"/>
      <c r="BUW2" s="88"/>
      <c r="BUX2" s="88"/>
      <c r="BUY2" s="88"/>
      <c r="BUZ2" s="88"/>
      <c r="BVA2" s="88"/>
      <c r="BVB2" s="88"/>
      <c r="BVC2" s="88"/>
      <c r="BVD2" s="88"/>
      <c r="BVE2" s="88"/>
      <c r="BVF2" s="88"/>
      <c r="BVG2" s="88"/>
      <c r="BVH2" s="88"/>
      <c r="BVI2" s="88"/>
      <c r="BVJ2" s="88"/>
      <c r="BVK2" s="88"/>
      <c r="BVL2" s="88"/>
      <c r="BVM2" s="88"/>
      <c r="BVN2" s="88"/>
      <c r="BVO2" s="88"/>
      <c r="BVP2" s="88"/>
      <c r="BVQ2" s="88"/>
      <c r="BVR2" s="88"/>
      <c r="BVS2" s="88"/>
      <c r="BVT2" s="88"/>
      <c r="BVU2" s="88"/>
      <c r="BVV2" s="88"/>
      <c r="BVW2" s="88"/>
      <c r="BVX2" s="88"/>
      <c r="BVY2" s="88"/>
      <c r="BVZ2" s="88"/>
      <c r="BWA2" s="88"/>
      <c r="BWB2" s="88"/>
      <c r="BWC2" s="88"/>
      <c r="BWD2" s="88"/>
      <c r="BWE2" s="88"/>
      <c r="BWF2" s="88"/>
      <c r="BWG2" s="88"/>
      <c r="BWH2" s="88"/>
      <c r="BWI2" s="88"/>
      <c r="BWJ2" s="88"/>
      <c r="BWK2" s="88"/>
      <c r="BWL2" s="88"/>
      <c r="BWM2" s="88"/>
      <c r="BWN2" s="88"/>
      <c r="BWO2" s="88"/>
      <c r="BWP2" s="88"/>
      <c r="BWQ2" s="88"/>
      <c r="BWR2" s="88"/>
      <c r="BWS2" s="88"/>
      <c r="BWT2" s="88"/>
      <c r="BWU2" s="88"/>
      <c r="BWV2" s="88"/>
      <c r="BWW2" s="88"/>
      <c r="BWX2" s="88"/>
      <c r="BWY2" s="88"/>
      <c r="BWZ2" s="88"/>
      <c r="BXA2" s="88"/>
      <c r="BXB2" s="88"/>
      <c r="BXC2" s="88"/>
      <c r="BXD2" s="88"/>
      <c r="BXE2" s="88"/>
      <c r="BXF2" s="88"/>
      <c r="BXG2" s="88"/>
      <c r="BXH2" s="88"/>
      <c r="BXI2" s="88"/>
      <c r="BXJ2" s="88"/>
      <c r="BXK2" s="88"/>
      <c r="BXL2" s="88"/>
      <c r="BXM2" s="88"/>
      <c r="BXN2" s="88"/>
      <c r="BXO2" s="88"/>
      <c r="BXP2" s="88"/>
      <c r="BXQ2" s="88"/>
      <c r="BXR2" s="88"/>
      <c r="BXS2" s="88"/>
      <c r="BXT2" s="88"/>
      <c r="BXU2" s="88"/>
      <c r="BXV2" s="88"/>
      <c r="BXW2" s="88"/>
      <c r="BXX2" s="88"/>
      <c r="BXY2" s="88"/>
      <c r="BXZ2" s="88"/>
      <c r="BYA2" s="88"/>
      <c r="BYB2" s="88"/>
      <c r="BYC2" s="88"/>
      <c r="BYD2" s="88"/>
      <c r="BYE2" s="88"/>
      <c r="BYF2" s="88"/>
      <c r="BYG2" s="88"/>
      <c r="BYH2" s="88"/>
      <c r="BYI2" s="88"/>
      <c r="BYJ2" s="88"/>
      <c r="BYK2" s="88"/>
      <c r="BYL2" s="88"/>
      <c r="BYM2" s="88"/>
      <c r="BYN2" s="88"/>
      <c r="BYO2" s="88"/>
      <c r="BYP2" s="88"/>
      <c r="BYQ2" s="88"/>
      <c r="BYR2" s="88"/>
      <c r="BYS2" s="88"/>
      <c r="BYT2" s="88"/>
      <c r="BYU2" s="88"/>
      <c r="BYV2" s="88"/>
      <c r="BYW2" s="88"/>
      <c r="BYX2" s="88"/>
      <c r="BYY2" s="88"/>
      <c r="BYZ2" s="88"/>
      <c r="BZA2" s="88"/>
      <c r="BZB2" s="88"/>
      <c r="BZC2" s="88"/>
      <c r="BZD2" s="88"/>
      <c r="BZE2" s="88"/>
      <c r="BZF2" s="88"/>
      <c r="BZG2" s="88"/>
      <c r="BZH2" s="88"/>
      <c r="BZI2" s="88"/>
      <c r="BZJ2" s="88"/>
      <c r="BZK2" s="88"/>
      <c r="BZL2" s="88"/>
      <c r="BZM2" s="88"/>
      <c r="BZN2" s="88"/>
      <c r="BZO2" s="88"/>
      <c r="BZP2" s="88"/>
      <c r="BZQ2" s="88"/>
      <c r="BZR2" s="88"/>
      <c r="BZS2" s="88"/>
      <c r="BZT2" s="88"/>
      <c r="BZU2" s="88"/>
      <c r="BZV2" s="88"/>
      <c r="BZW2" s="88"/>
      <c r="BZX2" s="88"/>
      <c r="BZY2" s="88"/>
      <c r="BZZ2" s="88"/>
      <c r="CAA2" s="88"/>
      <c r="CAB2" s="88"/>
      <c r="CAC2" s="88"/>
      <c r="CAD2" s="88"/>
      <c r="CAE2" s="88"/>
      <c r="CAF2" s="88"/>
      <c r="CAG2" s="88"/>
      <c r="CAH2" s="88"/>
      <c r="CAI2" s="88"/>
      <c r="CAJ2" s="88"/>
      <c r="CAK2" s="88"/>
      <c r="CAL2" s="88"/>
      <c r="CAM2" s="88"/>
      <c r="CAN2" s="88"/>
      <c r="CAO2" s="88"/>
      <c r="CAP2" s="88"/>
      <c r="CAQ2" s="88"/>
      <c r="CAR2" s="88"/>
      <c r="CAS2" s="88"/>
      <c r="CAT2" s="88"/>
      <c r="CAU2" s="88"/>
      <c r="CAV2" s="88"/>
      <c r="CAW2" s="88"/>
      <c r="CAX2" s="88"/>
      <c r="CAY2" s="88"/>
      <c r="CAZ2" s="88"/>
      <c r="CBA2" s="88"/>
      <c r="CBB2" s="88"/>
      <c r="CBC2" s="88"/>
      <c r="CBD2" s="88"/>
      <c r="CBE2" s="88"/>
      <c r="CBF2" s="88"/>
      <c r="CBG2" s="88"/>
      <c r="CBH2" s="88"/>
      <c r="CBI2" s="88"/>
      <c r="CBJ2" s="88"/>
      <c r="CBK2" s="88"/>
      <c r="CBL2" s="88"/>
      <c r="CBM2" s="88"/>
      <c r="CBN2" s="88"/>
      <c r="CBO2" s="88"/>
      <c r="CBP2" s="88"/>
      <c r="CBQ2" s="88"/>
      <c r="CBR2" s="88"/>
      <c r="CBS2" s="88"/>
      <c r="CBT2" s="88"/>
      <c r="CBU2" s="88"/>
      <c r="CBV2" s="88"/>
      <c r="CBW2" s="88"/>
      <c r="CBX2" s="88"/>
      <c r="CBY2" s="88"/>
      <c r="CBZ2" s="88"/>
      <c r="CCA2" s="88"/>
      <c r="CCB2" s="88"/>
      <c r="CCC2" s="88"/>
      <c r="CCD2" s="88"/>
      <c r="CCE2" s="88"/>
      <c r="CCF2" s="88"/>
      <c r="CCG2" s="88"/>
      <c r="CCH2" s="88"/>
      <c r="CCI2" s="88"/>
      <c r="CCJ2" s="88"/>
      <c r="CCK2" s="88"/>
      <c r="CCL2" s="88"/>
      <c r="CCM2" s="88"/>
      <c r="CCN2" s="88"/>
      <c r="CCO2" s="88"/>
      <c r="CCP2" s="88"/>
      <c r="CCQ2" s="88"/>
      <c r="CCR2" s="88"/>
      <c r="CCS2" s="88"/>
      <c r="CCT2" s="88"/>
      <c r="CCU2" s="88"/>
      <c r="CCV2" s="88"/>
      <c r="CCW2" s="88"/>
      <c r="CCX2" s="88"/>
      <c r="CCY2" s="88"/>
      <c r="CCZ2" s="88"/>
      <c r="CDA2" s="88"/>
      <c r="CDB2" s="88"/>
      <c r="CDC2" s="88"/>
      <c r="CDD2" s="88"/>
      <c r="CDE2" s="88"/>
      <c r="CDF2" s="88"/>
      <c r="CDG2" s="88"/>
      <c r="CDH2" s="88"/>
      <c r="CDI2" s="88"/>
      <c r="CDJ2" s="88"/>
      <c r="CDK2" s="88"/>
      <c r="CDL2" s="88"/>
      <c r="CDM2" s="88"/>
      <c r="CDN2" s="88"/>
      <c r="CDO2" s="88"/>
      <c r="CDP2" s="88"/>
      <c r="CDQ2" s="88"/>
      <c r="CDR2" s="88"/>
      <c r="CDS2" s="88"/>
      <c r="CDT2" s="88"/>
      <c r="CDU2" s="88"/>
      <c r="CDV2" s="88"/>
      <c r="CDW2" s="88"/>
      <c r="CDX2" s="88"/>
      <c r="CDY2" s="88"/>
      <c r="CDZ2" s="88"/>
      <c r="CEA2" s="88"/>
      <c r="CEB2" s="88"/>
      <c r="CEC2" s="88"/>
      <c r="CED2" s="88"/>
      <c r="CEE2" s="88"/>
      <c r="CEF2" s="88"/>
      <c r="CEG2" s="88"/>
      <c r="CEH2" s="88"/>
      <c r="CEI2" s="88"/>
      <c r="CEJ2" s="88"/>
      <c r="CEK2" s="88"/>
      <c r="CEL2" s="88"/>
      <c r="CEM2" s="88"/>
      <c r="CEN2" s="88"/>
      <c r="CEO2" s="88"/>
      <c r="CEP2" s="88"/>
      <c r="CEQ2" s="88"/>
      <c r="CER2" s="88"/>
      <c r="CES2" s="88"/>
      <c r="CET2" s="88"/>
      <c r="CEU2" s="88"/>
      <c r="CEV2" s="88"/>
      <c r="CEW2" s="88"/>
      <c r="CEX2" s="88"/>
      <c r="CEY2" s="88"/>
      <c r="CEZ2" s="88"/>
      <c r="CFA2" s="88"/>
      <c r="CFB2" s="88"/>
      <c r="CFC2" s="88"/>
      <c r="CFD2" s="88"/>
      <c r="CFE2" s="88"/>
      <c r="CFF2" s="88"/>
      <c r="CFG2" s="88"/>
      <c r="CFH2" s="88"/>
      <c r="CFI2" s="88"/>
      <c r="CFJ2" s="88"/>
      <c r="CFK2" s="88"/>
      <c r="CFL2" s="88"/>
      <c r="CFM2" s="88"/>
      <c r="CFN2" s="88"/>
      <c r="CFO2" s="88"/>
      <c r="CFP2" s="88"/>
      <c r="CFQ2" s="88"/>
      <c r="CFR2" s="88"/>
      <c r="CFS2" s="88"/>
      <c r="CFT2" s="88"/>
      <c r="CFU2" s="88"/>
      <c r="CFV2" s="88"/>
      <c r="CFW2" s="88"/>
      <c r="CFX2" s="88"/>
      <c r="CFY2" s="88"/>
      <c r="CFZ2" s="88"/>
      <c r="CGA2" s="88"/>
      <c r="CGB2" s="88"/>
      <c r="CGC2" s="88"/>
      <c r="CGD2" s="88"/>
      <c r="CGE2" s="88"/>
      <c r="CGF2" s="88"/>
      <c r="CGG2" s="88"/>
      <c r="CGH2" s="88"/>
      <c r="CGI2" s="88"/>
      <c r="CGJ2" s="88"/>
      <c r="CGK2" s="88"/>
      <c r="CGL2" s="88"/>
      <c r="CGM2" s="88"/>
      <c r="CGN2" s="88"/>
      <c r="CGO2" s="88"/>
      <c r="CGP2" s="88"/>
      <c r="CGQ2" s="88"/>
      <c r="CGR2" s="88"/>
      <c r="CGS2" s="88"/>
      <c r="CGT2" s="88"/>
      <c r="CGU2" s="88"/>
      <c r="CGV2" s="88"/>
      <c r="CGW2" s="88"/>
      <c r="CGX2" s="88"/>
      <c r="CGY2" s="88"/>
      <c r="CGZ2" s="88"/>
      <c r="CHA2" s="88"/>
      <c r="CHB2" s="88"/>
      <c r="CHC2" s="88"/>
      <c r="CHD2" s="88"/>
      <c r="CHE2" s="88"/>
      <c r="CHF2" s="88"/>
      <c r="CHG2" s="88"/>
      <c r="CHH2" s="88"/>
      <c r="CHI2" s="88"/>
      <c r="CHJ2" s="88"/>
      <c r="CHK2" s="88"/>
      <c r="CHL2" s="88"/>
      <c r="CHM2" s="88"/>
      <c r="CHN2" s="88"/>
      <c r="CHO2" s="88"/>
      <c r="CHP2" s="88"/>
      <c r="CHQ2" s="88"/>
      <c r="CHR2" s="88"/>
      <c r="CHS2" s="88"/>
      <c r="CHT2" s="88"/>
      <c r="CHU2" s="88"/>
      <c r="CHV2" s="88"/>
      <c r="CHW2" s="88"/>
      <c r="CHX2" s="88"/>
      <c r="CHY2" s="88"/>
      <c r="CHZ2" s="88"/>
      <c r="CIA2" s="88"/>
      <c r="CIB2" s="88"/>
      <c r="CIC2" s="88"/>
      <c r="CID2" s="88"/>
      <c r="CIE2" s="88"/>
      <c r="CIF2" s="88"/>
      <c r="CIG2" s="88"/>
      <c r="CIH2" s="88"/>
      <c r="CII2" s="88"/>
      <c r="CIJ2" s="88"/>
      <c r="CIK2" s="88"/>
      <c r="CIL2" s="88"/>
      <c r="CIM2" s="88"/>
      <c r="CIN2" s="88"/>
      <c r="CIO2" s="88"/>
      <c r="CIP2" s="88"/>
      <c r="CIQ2" s="88"/>
      <c r="CIR2" s="88"/>
      <c r="CIS2" s="88"/>
      <c r="CIT2" s="88"/>
      <c r="CIU2" s="88"/>
      <c r="CIV2" s="88"/>
      <c r="CIW2" s="88"/>
      <c r="CIX2" s="88"/>
      <c r="CIY2" s="88"/>
      <c r="CIZ2" s="88"/>
      <c r="CJA2" s="88"/>
      <c r="CJB2" s="88"/>
      <c r="CJC2" s="88"/>
      <c r="CJD2" s="88"/>
      <c r="CJE2" s="88"/>
      <c r="CJF2" s="88"/>
      <c r="CJG2" s="88"/>
      <c r="CJH2" s="88"/>
      <c r="CJI2" s="88"/>
      <c r="CJJ2" s="88"/>
      <c r="CJK2" s="88"/>
      <c r="CJL2" s="88"/>
      <c r="CJM2" s="88"/>
      <c r="CJN2" s="88"/>
      <c r="CJO2" s="88"/>
      <c r="CJP2" s="88"/>
      <c r="CJQ2" s="88"/>
      <c r="CJR2" s="88"/>
      <c r="CJS2" s="88"/>
      <c r="CJT2" s="88"/>
      <c r="CJU2" s="88"/>
      <c r="CJV2" s="88"/>
      <c r="CJW2" s="88"/>
      <c r="CJX2" s="88"/>
      <c r="CJY2" s="88"/>
      <c r="CJZ2" s="88"/>
      <c r="CKA2" s="88"/>
      <c r="CKB2" s="88"/>
      <c r="CKC2" s="88"/>
      <c r="CKD2" s="88"/>
      <c r="CKE2" s="88"/>
      <c r="CKF2" s="88"/>
      <c r="CKG2" s="88"/>
      <c r="CKH2" s="88"/>
      <c r="CKI2" s="88"/>
      <c r="CKJ2" s="88"/>
      <c r="CKK2" s="88"/>
      <c r="CKL2" s="88"/>
      <c r="CKM2" s="88"/>
      <c r="CKN2" s="88"/>
      <c r="CKO2" s="88"/>
      <c r="CKP2" s="88"/>
      <c r="CKQ2" s="88"/>
      <c r="CKR2" s="88"/>
      <c r="CKS2" s="88"/>
      <c r="CKT2" s="88"/>
      <c r="CKU2" s="88"/>
      <c r="CKV2" s="88"/>
      <c r="CKW2" s="88"/>
      <c r="CKX2" s="88"/>
      <c r="CKY2" s="88"/>
      <c r="CKZ2" s="88"/>
      <c r="CLA2" s="88"/>
      <c r="CLB2" s="88"/>
      <c r="CLC2" s="88"/>
      <c r="CLD2" s="88"/>
      <c r="CLE2" s="88"/>
      <c r="CLF2" s="88"/>
      <c r="CLG2" s="88"/>
      <c r="CLH2" s="88"/>
      <c r="CLI2" s="88"/>
      <c r="CLJ2" s="88"/>
      <c r="CLK2" s="88"/>
      <c r="CLL2" s="88"/>
      <c r="CLM2" s="88"/>
      <c r="CLN2" s="88"/>
      <c r="CLO2" s="88"/>
      <c r="CLP2" s="88"/>
      <c r="CLQ2" s="88"/>
      <c r="CLR2" s="88"/>
      <c r="CLS2" s="88"/>
      <c r="CLT2" s="88"/>
      <c r="CLU2" s="88"/>
      <c r="CLV2" s="88"/>
      <c r="CLW2" s="88"/>
      <c r="CLX2" s="88"/>
      <c r="CLY2" s="88"/>
      <c r="CLZ2" s="88"/>
      <c r="CMA2" s="88"/>
      <c r="CMB2" s="88"/>
      <c r="CMC2" s="88"/>
      <c r="CMD2" s="88"/>
      <c r="CME2" s="88"/>
      <c r="CMF2" s="88"/>
      <c r="CMG2" s="88"/>
      <c r="CMH2" s="88"/>
      <c r="CMI2" s="88"/>
      <c r="CMJ2" s="88"/>
      <c r="CMK2" s="88"/>
      <c r="CML2" s="88"/>
      <c r="CMM2" s="88"/>
      <c r="CMN2" s="88"/>
      <c r="CMO2" s="88"/>
      <c r="CMP2" s="88"/>
      <c r="CMQ2" s="88"/>
      <c r="CMR2" s="88"/>
      <c r="CMS2" s="88"/>
      <c r="CMT2" s="88"/>
      <c r="CMU2" s="88"/>
      <c r="CMV2" s="88"/>
      <c r="CMW2" s="88"/>
      <c r="CMX2" s="88"/>
      <c r="CMY2" s="88"/>
      <c r="CMZ2" s="88"/>
      <c r="CNA2" s="88"/>
      <c r="CNB2" s="88"/>
      <c r="CNC2" s="88"/>
      <c r="CND2" s="88"/>
      <c r="CNE2" s="88"/>
      <c r="CNF2" s="88"/>
      <c r="CNG2" s="88"/>
      <c r="CNH2" s="88"/>
      <c r="CNI2" s="88"/>
      <c r="CNJ2" s="88"/>
      <c r="CNK2" s="88"/>
      <c r="CNL2" s="88"/>
      <c r="CNM2" s="88"/>
      <c r="CNN2" s="88"/>
      <c r="CNO2" s="88"/>
      <c r="CNP2" s="88"/>
      <c r="CNQ2" s="88"/>
      <c r="CNR2" s="88"/>
      <c r="CNS2" s="88"/>
      <c r="CNT2" s="88"/>
      <c r="CNU2" s="88"/>
      <c r="CNV2" s="88"/>
      <c r="CNW2" s="88"/>
      <c r="CNX2" s="88"/>
      <c r="CNY2" s="88"/>
      <c r="CNZ2" s="88"/>
      <c r="COA2" s="88"/>
      <c r="COB2" s="88"/>
      <c r="COC2" s="88"/>
      <c r="COD2" s="88"/>
      <c r="COE2" s="88"/>
      <c r="COF2" s="88"/>
      <c r="COG2" s="88"/>
      <c r="COH2" s="88"/>
      <c r="COI2" s="88"/>
      <c r="COJ2" s="88"/>
      <c r="COK2" s="88"/>
      <c r="COL2" s="88"/>
      <c r="COM2" s="88"/>
      <c r="CON2" s="88"/>
      <c r="COO2" s="88"/>
      <c r="COP2" s="88"/>
      <c r="COQ2" s="88"/>
      <c r="COR2" s="88"/>
      <c r="COS2" s="88"/>
      <c r="COT2" s="88"/>
      <c r="COU2" s="88"/>
      <c r="COV2" s="88"/>
      <c r="COW2" s="88"/>
      <c r="COX2" s="88"/>
      <c r="COY2" s="88"/>
      <c r="COZ2" s="88"/>
      <c r="CPA2" s="88"/>
      <c r="CPB2" s="88"/>
      <c r="CPC2" s="88"/>
      <c r="CPD2" s="88"/>
      <c r="CPE2" s="88"/>
      <c r="CPF2" s="88"/>
      <c r="CPG2" s="88"/>
      <c r="CPH2" s="88"/>
      <c r="CPI2" s="88"/>
      <c r="CPJ2" s="88"/>
      <c r="CPK2" s="88"/>
      <c r="CPL2" s="88"/>
      <c r="CPM2" s="88"/>
      <c r="CPN2" s="88"/>
      <c r="CPO2" s="88"/>
      <c r="CPP2" s="88"/>
      <c r="CPQ2" s="88"/>
      <c r="CPR2" s="88"/>
      <c r="CPS2" s="88"/>
      <c r="CPT2" s="88"/>
      <c r="CPU2" s="88"/>
      <c r="CPV2" s="88"/>
      <c r="CPW2" s="88"/>
      <c r="CPX2" s="88"/>
      <c r="CPY2" s="88"/>
      <c r="CPZ2" s="88"/>
      <c r="CQA2" s="88"/>
      <c r="CQB2" s="88"/>
      <c r="CQC2" s="88"/>
      <c r="CQD2" s="88"/>
      <c r="CQE2" s="88"/>
      <c r="CQF2" s="88"/>
      <c r="CQG2" s="88"/>
      <c r="CQH2" s="88"/>
      <c r="CQI2" s="88"/>
      <c r="CQJ2" s="88"/>
      <c r="CQK2" s="88"/>
      <c r="CQL2" s="88"/>
      <c r="CQM2" s="88"/>
      <c r="CQN2" s="88"/>
      <c r="CQO2" s="88"/>
      <c r="CQP2" s="88"/>
      <c r="CQQ2" s="88"/>
      <c r="CQR2" s="88"/>
      <c r="CQS2" s="88"/>
      <c r="CQT2" s="88"/>
      <c r="CQU2" s="88"/>
      <c r="CQV2" s="88"/>
      <c r="CQW2" s="88"/>
      <c r="CQX2" s="88"/>
      <c r="CQY2" s="88"/>
      <c r="CQZ2" s="88"/>
      <c r="CRA2" s="88"/>
      <c r="CRB2" s="88"/>
      <c r="CRC2" s="88"/>
      <c r="CRD2" s="88"/>
      <c r="CRE2" s="88"/>
      <c r="CRF2" s="88"/>
      <c r="CRG2" s="88"/>
      <c r="CRH2" s="88"/>
      <c r="CRI2" s="88"/>
      <c r="CRJ2" s="88"/>
      <c r="CRK2" s="88"/>
      <c r="CRL2" s="88"/>
      <c r="CRM2" s="88"/>
      <c r="CRN2" s="88"/>
      <c r="CRO2" s="88"/>
      <c r="CRP2" s="88"/>
      <c r="CRQ2" s="88"/>
      <c r="CRR2" s="88"/>
      <c r="CRS2" s="88"/>
      <c r="CRT2" s="88"/>
      <c r="CRU2" s="88"/>
      <c r="CRV2" s="88"/>
      <c r="CRW2" s="88"/>
      <c r="CRX2" s="88"/>
      <c r="CRY2" s="88"/>
      <c r="CRZ2" s="88"/>
      <c r="CSA2" s="88"/>
      <c r="CSB2" s="88"/>
      <c r="CSC2" s="88"/>
      <c r="CSD2" s="88"/>
      <c r="CSE2" s="88"/>
      <c r="CSF2" s="88"/>
      <c r="CSG2" s="88"/>
      <c r="CSH2" s="88"/>
      <c r="CSI2" s="88"/>
      <c r="CSJ2" s="88"/>
      <c r="CSK2" s="88"/>
      <c r="CSL2" s="88"/>
      <c r="CSM2" s="88"/>
      <c r="CSN2" s="88"/>
      <c r="CSO2" s="88"/>
      <c r="CSP2" s="88"/>
      <c r="CSQ2" s="88"/>
      <c r="CSR2" s="88"/>
      <c r="CSS2" s="88"/>
      <c r="CST2" s="88"/>
      <c r="CSU2" s="88"/>
      <c r="CSV2" s="88"/>
      <c r="CSW2" s="88"/>
      <c r="CSX2" s="88"/>
      <c r="CSY2" s="88"/>
      <c r="CSZ2" s="88"/>
      <c r="CTA2" s="88"/>
      <c r="CTB2" s="88"/>
      <c r="CTC2" s="88"/>
      <c r="CTD2" s="88"/>
      <c r="CTE2" s="88"/>
      <c r="CTF2" s="88"/>
      <c r="CTG2" s="88"/>
      <c r="CTH2" s="88"/>
      <c r="CTI2" s="88"/>
      <c r="CTJ2" s="88"/>
      <c r="CTK2" s="88"/>
      <c r="CTL2" s="88"/>
      <c r="CTM2" s="88"/>
      <c r="CTN2" s="88"/>
      <c r="CTO2" s="88"/>
      <c r="CTP2" s="88"/>
      <c r="CTQ2" s="88"/>
      <c r="CTR2" s="88"/>
      <c r="CTS2" s="88"/>
      <c r="CTT2" s="88"/>
      <c r="CTU2" s="88"/>
      <c r="CTV2" s="88"/>
      <c r="CTW2" s="88"/>
      <c r="CTX2" s="88"/>
      <c r="CTY2" s="88"/>
      <c r="CTZ2" s="88"/>
      <c r="CUA2" s="88"/>
      <c r="CUB2" s="88"/>
      <c r="CUC2" s="88"/>
      <c r="CUD2" s="88"/>
      <c r="CUE2" s="88"/>
      <c r="CUF2" s="88"/>
      <c r="CUG2" s="88"/>
      <c r="CUH2" s="88"/>
      <c r="CUI2" s="88"/>
      <c r="CUJ2" s="88"/>
      <c r="CUK2" s="88"/>
      <c r="CUL2" s="88"/>
      <c r="CUM2" s="88"/>
      <c r="CUN2" s="88"/>
      <c r="CUO2" s="88"/>
      <c r="CUP2" s="88"/>
      <c r="CUQ2" s="88"/>
      <c r="CUR2" s="88"/>
      <c r="CUS2" s="88"/>
      <c r="CUT2" s="88"/>
      <c r="CUU2" s="88"/>
      <c r="CUV2" s="88"/>
      <c r="CUW2" s="88"/>
      <c r="CUX2" s="88"/>
      <c r="CUY2" s="88"/>
      <c r="CUZ2" s="88"/>
      <c r="CVA2" s="88"/>
      <c r="CVB2" s="88"/>
      <c r="CVC2" s="88"/>
      <c r="CVD2" s="88"/>
      <c r="CVE2" s="88"/>
      <c r="CVF2" s="88"/>
      <c r="CVG2" s="88"/>
      <c r="CVH2" s="88"/>
      <c r="CVI2" s="88"/>
      <c r="CVJ2" s="88"/>
      <c r="CVK2" s="88"/>
      <c r="CVL2" s="88"/>
      <c r="CVM2" s="88"/>
      <c r="CVN2" s="88"/>
      <c r="CVO2" s="88"/>
      <c r="CVP2" s="88"/>
      <c r="CVQ2" s="88"/>
      <c r="CVR2" s="88"/>
      <c r="CVS2" s="88"/>
      <c r="CVT2" s="88"/>
      <c r="CVU2" s="88"/>
      <c r="CVV2" s="88"/>
      <c r="CVW2" s="88"/>
      <c r="CVX2" s="88"/>
      <c r="CVY2" s="88"/>
      <c r="CVZ2" s="88"/>
      <c r="CWA2" s="88"/>
      <c r="CWB2" s="88"/>
      <c r="CWC2" s="88"/>
      <c r="CWD2" s="88"/>
      <c r="CWE2" s="88"/>
      <c r="CWF2" s="88"/>
      <c r="CWG2" s="88"/>
      <c r="CWH2" s="88"/>
      <c r="CWI2" s="88"/>
      <c r="CWJ2" s="88"/>
      <c r="CWK2" s="88"/>
      <c r="CWL2" s="88"/>
      <c r="CWM2" s="88"/>
      <c r="CWN2" s="88"/>
      <c r="CWO2" s="88"/>
      <c r="CWP2" s="88"/>
      <c r="CWQ2" s="88"/>
      <c r="CWR2" s="88"/>
      <c r="CWS2" s="88"/>
      <c r="CWT2" s="88"/>
      <c r="CWU2" s="88"/>
      <c r="CWV2" s="88"/>
      <c r="CWW2" s="88"/>
      <c r="CWX2" s="88"/>
      <c r="CWY2" s="88"/>
      <c r="CWZ2" s="88"/>
      <c r="CXA2" s="88"/>
      <c r="CXB2" s="88"/>
      <c r="CXC2" s="88"/>
      <c r="CXD2" s="88"/>
      <c r="CXE2" s="88"/>
      <c r="CXF2" s="88"/>
      <c r="CXG2" s="88"/>
      <c r="CXH2" s="88"/>
      <c r="CXI2" s="88"/>
      <c r="CXJ2" s="88"/>
      <c r="CXK2" s="88"/>
      <c r="CXL2" s="88"/>
      <c r="CXM2" s="88"/>
      <c r="CXN2" s="88"/>
      <c r="CXO2" s="88"/>
      <c r="CXP2" s="88"/>
      <c r="CXQ2" s="88"/>
      <c r="CXR2" s="88"/>
      <c r="CXS2" s="88"/>
      <c r="CXT2" s="88"/>
      <c r="CXU2" s="88"/>
      <c r="CXV2" s="88"/>
      <c r="CXW2" s="88"/>
      <c r="CXX2" s="88"/>
      <c r="CXY2" s="88"/>
      <c r="CXZ2" s="88"/>
      <c r="CYA2" s="88"/>
      <c r="CYB2" s="88"/>
      <c r="CYC2" s="88"/>
      <c r="CYD2" s="88"/>
      <c r="CYE2" s="88"/>
      <c r="CYF2" s="88"/>
      <c r="CYG2" s="88"/>
      <c r="CYH2" s="88"/>
      <c r="CYI2" s="88"/>
      <c r="CYJ2" s="88"/>
      <c r="CYK2" s="88"/>
      <c r="CYL2" s="88"/>
      <c r="CYM2" s="88"/>
      <c r="CYN2" s="88"/>
      <c r="CYO2" s="88"/>
      <c r="CYP2" s="88"/>
      <c r="CYQ2" s="88"/>
      <c r="CYR2" s="88"/>
      <c r="CYS2" s="88"/>
      <c r="CYT2" s="88"/>
      <c r="CYU2" s="88"/>
      <c r="CYV2" s="88"/>
      <c r="CYW2" s="88"/>
      <c r="CYX2" s="88"/>
      <c r="CYY2" s="88"/>
      <c r="CYZ2" s="88"/>
      <c r="CZA2" s="88"/>
      <c r="CZB2" s="88"/>
      <c r="CZC2" s="88"/>
      <c r="CZD2" s="88"/>
      <c r="CZE2" s="88"/>
      <c r="CZF2" s="88"/>
      <c r="CZG2" s="88"/>
      <c r="CZH2" s="88"/>
      <c r="CZI2" s="88"/>
      <c r="CZJ2" s="88"/>
      <c r="CZK2" s="88"/>
      <c r="CZL2" s="88"/>
      <c r="CZM2" s="88"/>
      <c r="CZN2" s="88"/>
      <c r="CZO2" s="88"/>
      <c r="CZP2" s="88"/>
      <c r="CZQ2" s="88"/>
      <c r="CZR2" s="88"/>
      <c r="CZS2" s="88"/>
      <c r="CZT2" s="88"/>
      <c r="CZU2" s="88"/>
      <c r="CZV2" s="88"/>
      <c r="CZW2" s="88"/>
      <c r="CZX2" s="88"/>
      <c r="CZY2" s="88"/>
      <c r="CZZ2" s="88"/>
      <c r="DAA2" s="88"/>
      <c r="DAB2" s="88"/>
      <c r="DAC2" s="88"/>
      <c r="DAD2" s="88"/>
      <c r="DAE2" s="88"/>
      <c r="DAF2" s="88"/>
      <c r="DAG2" s="88"/>
      <c r="DAH2" s="88"/>
      <c r="DAI2" s="88"/>
      <c r="DAJ2" s="88"/>
      <c r="DAK2" s="88"/>
      <c r="DAL2" s="88"/>
      <c r="DAM2" s="88"/>
      <c r="DAN2" s="88"/>
      <c r="DAO2" s="88"/>
      <c r="DAP2" s="88"/>
      <c r="DAQ2" s="88"/>
      <c r="DAR2" s="88"/>
      <c r="DAS2" s="88"/>
      <c r="DAT2" s="88"/>
      <c r="DAU2" s="88"/>
      <c r="DAV2" s="88"/>
      <c r="DAW2" s="88"/>
      <c r="DAX2" s="88"/>
      <c r="DAY2" s="88"/>
      <c r="DAZ2" s="88"/>
      <c r="DBA2" s="88"/>
      <c r="DBB2" s="88"/>
      <c r="DBC2" s="88"/>
      <c r="DBD2" s="88"/>
      <c r="DBE2" s="88"/>
      <c r="DBF2" s="88"/>
      <c r="DBG2" s="88"/>
      <c r="DBH2" s="88"/>
      <c r="DBI2" s="88"/>
      <c r="DBJ2" s="88"/>
      <c r="DBK2" s="88"/>
      <c r="DBL2" s="88"/>
      <c r="DBM2" s="88"/>
      <c r="DBN2" s="88"/>
      <c r="DBO2" s="88"/>
      <c r="DBP2" s="88"/>
      <c r="DBQ2" s="88"/>
      <c r="DBR2" s="88"/>
      <c r="DBS2" s="88"/>
      <c r="DBT2" s="88"/>
      <c r="DBU2" s="88"/>
      <c r="DBV2" s="88"/>
      <c r="DBW2" s="88"/>
      <c r="DBX2" s="88"/>
      <c r="DBY2" s="88"/>
      <c r="DBZ2" s="88"/>
      <c r="DCA2" s="88"/>
      <c r="DCB2" s="88"/>
      <c r="DCC2" s="88"/>
      <c r="DCD2" s="88"/>
      <c r="DCE2" s="88"/>
      <c r="DCF2" s="88"/>
      <c r="DCG2" s="88"/>
      <c r="DCH2" s="88"/>
      <c r="DCI2" s="88"/>
      <c r="DCJ2" s="88"/>
      <c r="DCK2" s="88"/>
      <c r="DCL2" s="88"/>
      <c r="DCM2" s="88"/>
      <c r="DCN2" s="88"/>
      <c r="DCO2" s="88"/>
      <c r="DCP2" s="88"/>
      <c r="DCQ2" s="88"/>
      <c r="DCR2" s="88"/>
      <c r="DCS2" s="88"/>
      <c r="DCT2" s="88"/>
      <c r="DCU2" s="88"/>
      <c r="DCV2" s="88"/>
      <c r="DCW2" s="88"/>
      <c r="DCX2" s="88"/>
      <c r="DCY2" s="88"/>
      <c r="DCZ2" s="88"/>
      <c r="DDA2" s="88"/>
      <c r="DDB2" s="88"/>
      <c r="DDC2" s="88"/>
      <c r="DDD2" s="88"/>
      <c r="DDE2" s="88"/>
      <c r="DDF2" s="88"/>
      <c r="DDG2" s="88"/>
      <c r="DDH2" s="88"/>
      <c r="DDI2" s="88"/>
      <c r="DDJ2" s="88"/>
      <c r="DDK2" s="88"/>
      <c r="DDL2" s="88"/>
      <c r="DDM2" s="88"/>
      <c r="DDN2" s="88"/>
      <c r="DDO2" s="88"/>
      <c r="DDP2" s="88"/>
      <c r="DDQ2" s="88"/>
      <c r="DDR2" s="88"/>
      <c r="DDS2" s="88"/>
      <c r="DDT2" s="88"/>
      <c r="DDU2" s="88"/>
      <c r="DDV2" s="88"/>
      <c r="DDW2" s="88"/>
      <c r="DDX2" s="88"/>
      <c r="DDY2" s="88"/>
      <c r="DDZ2" s="88"/>
      <c r="DEA2" s="88"/>
      <c r="DEB2" s="88"/>
      <c r="DEC2" s="88"/>
      <c r="DED2" s="88"/>
      <c r="DEE2" s="88"/>
      <c r="DEF2" s="88"/>
      <c r="DEG2" s="88"/>
      <c r="DEH2" s="88"/>
      <c r="DEI2" s="88"/>
      <c r="DEJ2" s="88"/>
      <c r="DEK2" s="88"/>
      <c r="DEL2" s="88"/>
      <c r="DEM2" s="88"/>
      <c r="DEN2" s="88"/>
      <c r="DEO2" s="88"/>
      <c r="DEP2" s="88"/>
      <c r="DEQ2" s="88"/>
      <c r="DER2" s="88"/>
      <c r="DES2" s="88"/>
      <c r="DET2" s="88"/>
      <c r="DEU2" s="88"/>
      <c r="DEV2" s="88"/>
      <c r="DEW2" s="88"/>
      <c r="DEX2" s="88"/>
      <c r="DEY2" s="88"/>
      <c r="DEZ2" s="88"/>
      <c r="DFA2" s="88"/>
      <c r="DFB2" s="88"/>
      <c r="DFC2" s="88"/>
      <c r="DFD2" s="88"/>
      <c r="DFE2" s="88"/>
      <c r="DFF2" s="88"/>
      <c r="DFG2" s="88"/>
      <c r="DFH2" s="88"/>
      <c r="DFI2" s="88"/>
      <c r="DFJ2" s="88"/>
      <c r="DFK2" s="88"/>
      <c r="DFL2" s="88"/>
      <c r="DFM2" s="88"/>
      <c r="DFN2" s="88"/>
      <c r="DFO2" s="88"/>
      <c r="DFP2" s="88"/>
      <c r="DFQ2" s="88"/>
      <c r="DFR2" s="88"/>
      <c r="DFS2" s="88"/>
      <c r="DFT2" s="88"/>
      <c r="DFU2" s="88"/>
      <c r="DFV2" s="88"/>
      <c r="DFW2" s="88"/>
      <c r="DFX2" s="88"/>
      <c r="DFY2" s="88"/>
      <c r="DFZ2" s="88"/>
      <c r="DGA2" s="88"/>
      <c r="DGB2" s="88"/>
      <c r="DGC2" s="88"/>
      <c r="DGD2" s="88"/>
      <c r="DGE2" s="88"/>
      <c r="DGF2" s="88"/>
      <c r="DGG2" s="88"/>
      <c r="DGH2" s="88"/>
      <c r="DGI2" s="88"/>
      <c r="DGJ2" s="88"/>
      <c r="DGK2" s="88"/>
      <c r="DGL2" s="88"/>
      <c r="DGM2" s="88"/>
      <c r="DGN2" s="88"/>
      <c r="DGO2" s="88"/>
      <c r="DGP2" s="88"/>
      <c r="DGQ2" s="88"/>
      <c r="DGR2" s="88"/>
      <c r="DGS2" s="88"/>
      <c r="DGT2" s="88"/>
      <c r="DGU2" s="88"/>
      <c r="DGV2" s="88"/>
      <c r="DGW2" s="88"/>
      <c r="DGX2" s="88"/>
      <c r="DGY2" s="88"/>
      <c r="DGZ2" s="88"/>
      <c r="DHA2" s="88"/>
      <c r="DHB2" s="88"/>
      <c r="DHC2" s="88"/>
      <c r="DHD2" s="88"/>
      <c r="DHE2" s="88"/>
      <c r="DHF2" s="88"/>
      <c r="DHG2" s="88"/>
      <c r="DHH2" s="88"/>
      <c r="DHI2" s="88"/>
      <c r="DHJ2" s="88"/>
      <c r="DHK2" s="88"/>
      <c r="DHL2" s="88"/>
      <c r="DHM2" s="88"/>
      <c r="DHN2" s="88"/>
      <c r="DHO2" s="88"/>
      <c r="DHP2" s="88"/>
      <c r="DHQ2" s="88"/>
      <c r="DHR2" s="88"/>
      <c r="DHS2" s="88"/>
      <c r="DHT2" s="88"/>
      <c r="DHU2" s="88"/>
      <c r="DHV2" s="88"/>
      <c r="DHW2" s="88"/>
      <c r="DHX2" s="88"/>
      <c r="DHY2" s="88"/>
      <c r="DHZ2" s="88"/>
      <c r="DIA2" s="88"/>
      <c r="DIB2" s="88"/>
      <c r="DIC2" s="88"/>
      <c r="DID2" s="88"/>
      <c r="DIE2" s="88"/>
      <c r="DIF2" s="88"/>
      <c r="DIG2" s="88"/>
      <c r="DIH2" s="88"/>
      <c r="DII2" s="88"/>
      <c r="DIJ2" s="88"/>
      <c r="DIK2" s="88"/>
      <c r="DIL2" s="88"/>
      <c r="DIM2" s="88"/>
      <c r="DIN2" s="88"/>
      <c r="DIO2" s="88"/>
      <c r="DIP2" s="88"/>
      <c r="DIQ2" s="88"/>
      <c r="DIR2" s="88"/>
      <c r="DIS2" s="88"/>
      <c r="DIT2" s="88"/>
      <c r="DIU2" s="88"/>
      <c r="DIV2" s="88"/>
      <c r="DIW2" s="88"/>
      <c r="DIX2" s="88"/>
      <c r="DIY2" s="88"/>
      <c r="DIZ2" s="88"/>
      <c r="DJA2" s="88"/>
      <c r="DJB2" s="88"/>
      <c r="DJC2" s="88"/>
      <c r="DJD2" s="88"/>
      <c r="DJE2" s="88"/>
      <c r="DJF2" s="88"/>
      <c r="DJG2" s="88"/>
      <c r="DJH2" s="88"/>
      <c r="DJI2" s="88"/>
      <c r="DJJ2" s="88"/>
      <c r="DJK2" s="88"/>
      <c r="DJL2" s="88"/>
      <c r="DJM2" s="88"/>
      <c r="DJN2" s="88"/>
      <c r="DJO2" s="88"/>
      <c r="DJP2" s="88"/>
      <c r="DJQ2" s="88"/>
      <c r="DJR2" s="88"/>
      <c r="DJS2" s="88"/>
      <c r="DJT2" s="88"/>
      <c r="DJU2" s="88"/>
      <c r="DJV2" s="88"/>
      <c r="DJW2" s="88"/>
      <c r="DJX2" s="88"/>
      <c r="DJY2" s="88"/>
      <c r="DJZ2" s="88"/>
      <c r="DKA2" s="88"/>
      <c r="DKB2" s="88"/>
      <c r="DKC2" s="88"/>
      <c r="DKD2" s="88"/>
      <c r="DKE2" s="88"/>
      <c r="DKF2" s="88"/>
      <c r="DKG2" s="88"/>
      <c r="DKH2" s="88"/>
      <c r="DKI2" s="88"/>
      <c r="DKJ2" s="88"/>
      <c r="DKK2" s="88"/>
      <c r="DKL2" s="88"/>
      <c r="DKM2" s="88"/>
      <c r="DKN2" s="88"/>
      <c r="DKO2" s="88"/>
      <c r="DKP2" s="88"/>
      <c r="DKQ2" s="88"/>
      <c r="DKR2" s="88"/>
      <c r="DKS2" s="88"/>
      <c r="DKT2" s="88"/>
      <c r="DKU2" s="88"/>
      <c r="DKV2" s="88"/>
      <c r="DKW2" s="88"/>
      <c r="DKX2" s="88"/>
      <c r="DKY2" s="88"/>
      <c r="DKZ2" s="88"/>
      <c r="DLA2" s="88"/>
      <c r="DLB2" s="88"/>
      <c r="DLC2" s="88"/>
      <c r="DLD2" s="88"/>
      <c r="DLE2" s="88"/>
      <c r="DLF2" s="88"/>
      <c r="DLG2" s="88"/>
      <c r="DLH2" s="88"/>
      <c r="DLI2" s="88"/>
      <c r="DLJ2" s="88"/>
      <c r="DLK2" s="88"/>
      <c r="DLL2" s="88"/>
      <c r="DLM2" s="88"/>
      <c r="DLN2" s="88"/>
      <c r="DLO2" s="88"/>
      <c r="DLP2" s="88"/>
      <c r="DLQ2" s="88"/>
      <c r="DLR2" s="88"/>
      <c r="DLS2" s="88"/>
      <c r="DLT2" s="88"/>
      <c r="DLU2" s="88"/>
      <c r="DLV2" s="88"/>
      <c r="DLW2" s="88"/>
      <c r="DLX2" s="88"/>
      <c r="DLY2" s="88"/>
      <c r="DLZ2" s="88"/>
      <c r="DMA2" s="88"/>
      <c r="DMB2" s="88"/>
      <c r="DMC2" s="88"/>
      <c r="DMD2" s="88"/>
      <c r="DME2" s="88"/>
      <c r="DMF2" s="88"/>
      <c r="DMG2" s="88"/>
      <c r="DMH2" s="88"/>
      <c r="DMI2" s="88"/>
      <c r="DMJ2" s="88"/>
      <c r="DMK2" s="88"/>
      <c r="DML2" s="88"/>
      <c r="DMM2" s="88"/>
      <c r="DMN2" s="88"/>
      <c r="DMO2" s="88"/>
      <c r="DMP2" s="88"/>
      <c r="DMQ2" s="88"/>
      <c r="DMR2" s="88"/>
      <c r="DMS2" s="88"/>
      <c r="DMT2" s="88"/>
      <c r="DMU2" s="88"/>
      <c r="DMV2" s="88"/>
      <c r="DMW2" s="88"/>
      <c r="DMX2" s="88"/>
      <c r="DMY2" s="88"/>
      <c r="DMZ2" s="88"/>
      <c r="DNA2" s="88"/>
      <c r="DNB2" s="88"/>
      <c r="DNC2" s="88"/>
      <c r="DND2" s="88"/>
      <c r="DNE2" s="88"/>
      <c r="DNF2" s="88"/>
      <c r="DNG2" s="88"/>
      <c r="DNH2" s="88"/>
      <c r="DNI2" s="88"/>
      <c r="DNJ2" s="88"/>
      <c r="DNK2" s="88"/>
      <c r="DNL2" s="88"/>
      <c r="DNM2" s="88"/>
      <c r="DNN2" s="88"/>
      <c r="DNO2" s="88"/>
      <c r="DNP2" s="88"/>
      <c r="DNQ2" s="88"/>
      <c r="DNR2" s="88"/>
      <c r="DNS2" s="88"/>
      <c r="DNT2" s="88"/>
      <c r="DNU2" s="88"/>
      <c r="DNV2" s="88"/>
      <c r="DNW2" s="88"/>
      <c r="DNX2" s="88"/>
      <c r="DNY2" s="88"/>
      <c r="DNZ2" s="88"/>
      <c r="DOA2" s="88"/>
      <c r="DOB2" s="88"/>
      <c r="DOC2" s="88"/>
      <c r="DOD2" s="88"/>
      <c r="DOE2" s="88"/>
      <c r="DOF2" s="88"/>
      <c r="DOG2" s="88"/>
      <c r="DOH2" s="88"/>
      <c r="DOI2" s="88"/>
      <c r="DOJ2" s="88"/>
      <c r="DOK2" s="88"/>
      <c r="DOL2" s="88"/>
      <c r="DOM2" s="88"/>
      <c r="DON2" s="88"/>
      <c r="DOO2" s="88"/>
      <c r="DOP2" s="88"/>
      <c r="DOQ2" s="88"/>
      <c r="DOR2" s="88"/>
      <c r="DOS2" s="88"/>
      <c r="DOT2" s="88"/>
      <c r="DOU2" s="88"/>
      <c r="DOV2" s="88"/>
      <c r="DOW2" s="88"/>
      <c r="DOX2" s="88"/>
      <c r="DOY2" s="88"/>
      <c r="DOZ2" s="88"/>
      <c r="DPA2" s="88"/>
      <c r="DPB2" s="88"/>
      <c r="DPC2" s="88"/>
      <c r="DPD2" s="88"/>
      <c r="DPE2" s="88"/>
      <c r="DPF2" s="88"/>
      <c r="DPG2" s="88"/>
      <c r="DPH2" s="88"/>
      <c r="DPI2" s="88"/>
      <c r="DPJ2" s="88"/>
      <c r="DPK2" s="88"/>
      <c r="DPL2" s="88"/>
      <c r="DPM2" s="88"/>
      <c r="DPN2" s="88"/>
      <c r="DPO2" s="88"/>
      <c r="DPP2" s="88"/>
      <c r="DPQ2" s="88"/>
      <c r="DPR2" s="88"/>
      <c r="DPS2" s="88"/>
      <c r="DPT2" s="88"/>
      <c r="DPU2" s="88"/>
      <c r="DPV2" s="88"/>
      <c r="DPW2" s="88"/>
      <c r="DPX2" s="88"/>
      <c r="DPY2" s="88"/>
      <c r="DPZ2" s="88"/>
      <c r="DQA2" s="88"/>
      <c r="DQB2" s="88"/>
      <c r="DQC2" s="88"/>
      <c r="DQD2" s="88"/>
      <c r="DQE2" s="88"/>
      <c r="DQF2" s="88"/>
      <c r="DQG2" s="88"/>
      <c r="DQH2" s="88"/>
      <c r="DQI2" s="88"/>
      <c r="DQJ2" s="88"/>
      <c r="DQK2" s="88"/>
      <c r="DQL2" s="88"/>
      <c r="DQM2" s="88"/>
      <c r="DQN2" s="88"/>
      <c r="DQO2" s="88"/>
      <c r="DQP2" s="88"/>
      <c r="DQQ2" s="88"/>
      <c r="DQR2" s="88"/>
      <c r="DQS2" s="88"/>
      <c r="DQT2" s="88"/>
      <c r="DQU2" s="88"/>
      <c r="DQV2" s="88"/>
      <c r="DQW2" s="88"/>
      <c r="DQX2" s="88"/>
      <c r="DQY2" s="88"/>
      <c r="DQZ2" s="88"/>
      <c r="DRA2" s="88"/>
      <c r="DRB2" s="88"/>
      <c r="DRC2" s="88"/>
      <c r="DRD2" s="88"/>
      <c r="DRE2" s="88"/>
      <c r="DRF2" s="88"/>
      <c r="DRG2" s="88"/>
      <c r="DRH2" s="88"/>
      <c r="DRI2" s="88"/>
      <c r="DRJ2" s="88"/>
      <c r="DRK2" s="88"/>
      <c r="DRL2" s="88"/>
      <c r="DRM2" s="88"/>
      <c r="DRN2" s="88"/>
      <c r="DRO2" s="88"/>
      <c r="DRP2" s="88"/>
      <c r="DRQ2" s="88"/>
      <c r="DRR2" s="88"/>
      <c r="DRS2" s="88"/>
      <c r="DRT2" s="88"/>
      <c r="DRU2" s="88"/>
      <c r="DRV2" s="88"/>
      <c r="DRW2" s="88"/>
      <c r="DRX2" s="88"/>
      <c r="DRY2" s="88"/>
      <c r="DRZ2" s="88"/>
      <c r="DSA2" s="88"/>
      <c r="DSB2" s="88"/>
      <c r="DSC2" s="88"/>
      <c r="DSD2" s="88"/>
      <c r="DSE2" s="88"/>
      <c r="DSF2" s="88"/>
      <c r="DSG2" s="88"/>
      <c r="DSH2" s="88"/>
      <c r="DSI2" s="88"/>
      <c r="DSJ2" s="88"/>
      <c r="DSK2" s="88"/>
      <c r="DSL2" s="88"/>
      <c r="DSM2" s="88"/>
      <c r="DSN2" s="88"/>
      <c r="DSO2" s="88"/>
      <c r="DSP2" s="88"/>
      <c r="DSQ2" s="88"/>
      <c r="DSR2" s="88"/>
      <c r="DSS2" s="88"/>
      <c r="DST2" s="88"/>
      <c r="DSU2" s="88"/>
      <c r="DSV2" s="88"/>
      <c r="DSW2" s="88"/>
      <c r="DSX2" s="88"/>
      <c r="DSY2" s="88"/>
      <c r="DSZ2" s="88"/>
      <c r="DTA2" s="88"/>
      <c r="DTB2" s="88"/>
      <c r="DTC2" s="88"/>
      <c r="DTD2" s="88"/>
      <c r="DTE2" s="88"/>
      <c r="DTF2" s="88"/>
      <c r="DTG2" s="88"/>
      <c r="DTH2" s="88"/>
      <c r="DTI2" s="88"/>
      <c r="DTJ2" s="88"/>
      <c r="DTK2" s="88"/>
      <c r="DTL2" s="88"/>
      <c r="DTM2" s="88"/>
      <c r="DTN2" s="88"/>
      <c r="DTO2" s="88"/>
      <c r="DTP2" s="88"/>
      <c r="DTQ2" s="88"/>
      <c r="DTR2" s="88"/>
      <c r="DTS2" s="88"/>
      <c r="DTT2" s="88"/>
      <c r="DTU2" s="88"/>
      <c r="DTV2" s="88"/>
      <c r="DTW2" s="88"/>
      <c r="DTX2" s="88"/>
      <c r="DTY2" s="88"/>
      <c r="DTZ2" s="88"/>
      <c r="DUA2" s="88"/>
      <c r="DUB2" s="88"/>
      <c r="DUC2" s="88"/>
      <c r="DUD2" s="88"/>
      <c r="DUE2" s="88"/>
      <c r="DUF2" s="88"/>
      <c r="DUG2" s="88"/>
      <c r="DUH2" s="88"/>
      <c r="DUI2" s="88"/>
      <c r="DUJ2" s="88"/>
      <c r="DUK2" s="88"/>
      <c r="DUL2" s="88"/>
      <c r="DUM2" s="88"/>
      <c r="DUN2" s="88"/>
      <c r="DUO2" s="88"/>
      <c r="DUP2" s="88"/>
      <c r="DUQ2" s="88"/>
      <c r="DUR2" s="88"/>
      <c r="DUS2" s="88"/>
      <c r="DUT2" s="88"/>
      <c r="DUU2" s="88"/>
      <c r="DUV2" s="88"/>
      <c r="DUW2" s="88"/>
      <c r="DUX2" s="88"/>
      <c r="DUY2" s="88"/>
      <c r="DUZ2" s="88"/>
      <c r="DVA2" s="88"/>
      <c r="DVB2" s="88"/>
      <c r="DVC2" s="88"/>
      <c r="DVD2" s="88"/>
      <c r="DVE2" s="88"/>
      <c r="DVF2" s="88"/>
      <c r="DVG2" s="88"/>
      <c r="DVH2" s="88"/>
      <c r="DVI2" s="88"/>
      <c r="DVJ2" s="88"/>
      <c r="DVK2" s="88"/>
      <c r="DVL2" s="88"/>
      <c r="DVM2" s="88"/>
      <c r="DVN2" s="88"/>
      <c r="DVO2" s="88"/>
      <c r="DVP2" s="88"/>
      <c r="DVQ2" s="88"/>
      <c r="DVR2" s="88"/>
      <c r="DVS2" s="88"/>
      <c r="DVT2" s="88"/>
      <c r="DVU2" s="88"/>
      <c r="DVV2" s="88"/>
      <c r="DVW2" s="88"/>
      <c r="DVX2" s="88"/>
      <c r="DVY2" s="88"/>
      <c r="DVZ2" s="88"/>
      <c r="DWA2" s="88"/>
      <c r="DWB2" s="88"/>
      <c r="DWC2" s="88"/>
      <c r="DWD2" s="88"/>
      <c r="DWE2" s="88"/>
      <c r="DWF2" s="88"/>
      <c r="DWG2" s="88"/>
      <c r="DWH2" s="88"/>
      <c r="DWI2" s="88"/>
      <c r="DWJ2" s="88"/>
      <c r="DWK2" s="88"/>
      <c r="DWL2" s="88"/>
      <c r="DWM2" s="88"/>
      <c r="DWN2" s="88"/>
      <c r="DWO2" s="88"/>
      <c r="DWP2" s="88"/>
      <c r="DWQ2" s="88"/>
      <c r="DWR2" s="88"/>
      <c r="DWS2" s="88"/>
      <c r="DWT2" s="88"/>
      <c r="DWU2" s="88"/>
      <c r="DWV2" s="88"/>
      <c r="DWW2" s="88"/>
      <c r="DWX2" s="88"/>
      <c r="DWY2" s="88"/>
      <c r="DWZ2" s="88"/>
      <c r="DXA2" s="88"/>
      <c r="DXB2" s="88"/>
      <c r="DXC2" s="88"/>
      <c r="DXD2" s="88"/>
      <c r="DXE2" s="88"/>
      <c r="DXF2" s="88"/>
      <c r="DXG2" s="88"/>
      <c r="DXH2" s="88"/>
      <c r="DXI2" s="88"/>
      <c r="DXJ2" s="88"/>
      <c r="DXK2" s="88"/>
      <c r="DXL2" s="88"/>
      <c r="DXM2" s="88"/>
      <c r="DXN2" s="88"/>
      <c r="DXO2" s="88"/>
      <c r="DXP2" s="88"/>
      <c r="DXQ2" s="88"/>
      <c r="DXR2" s="88"/>
      <c r="DXS2" s="88"/>
      <c r="DXT2" s="88"/>
      <c r="DXU2" s="88"/>
      <c r="DXV2" s="88"/>
      <c r="DXW2" s="88"/>
      <c r="DXX2" s="88"/>
      <c r="DXY2" s="88"/>
      <c r="DXZ2" s="88"/>
      <c r="DYA2" s="88"/>
      <c r="DYB2" s="88"/>
      <c r="DYC2" s="88"/>
      <c r="DYD2" s="88"/>
      <c r="DYE2" s="88"/>
      <c r="DYF2" s="88"/>
      <c r="DYG2" s="88"/>
      <c r="DYH2" s="88"/>
      <c r="DYI2" s="88"/>
      <c r="DYJ2" s="88"/>
      <c r="DYK2" s="88"/>
      <c r="DYL2" s="88"/>
      <c r="DYM2" s="88"/>
      <c r="DYN2" s="88"/>
      <c r="DYO2" s="88"/>
      <c r="DYP2" s="88"/>
      <c r="DYQ2" s="88"/>
      <c r="DYR2" s="88"/>
      <c r="DYS2" s="88"/>
      <c r="DYT2" s="88"/>
      <c r="DYU2" s="88"/>
      <c r="DYV2" s="88"/>
      <c r="DYW2" s="88"/>
      <c r="DYX2" s="88"/>
      <c r="DYY2" s="88"/>
      <c r="DYZ2" s="88"/>
      <c r="DZA2" s="88"/>
      <c r="DZB2" s="88"/>
      <c r="DZC2" s="88"/>
      <c r="DZD2" s="88"/>
      <c r="DZE2" s="88"/>
      <c r="DZF2" s="88"/>
      <c r="DZG2" s="88"/>
      <c r="DZH2" s="88"/>
      <c r="DZI2" s="88"/>
      <c r="DZJ2" s="88"/>
      <c r="DZK2" s="88"/>
      <c r="DZL2" s="88"/>
      <c r="DZM2" s="88"/>
      <c r="DZN2" s="88"/>
      <c r="DZO2" s="88"/>
      <c r="DZP2" s="88"/>
      <c r="DZQ2" s="88"/>
      <c r="DZR2" s="88"/>
      <c r="DZS2" s="88"/>
      <c r="DZT2" s="88"/>
      <c r="DZU2" s="88"/>
      <c r="DZV2" s="88"/>
      <c r="DZW2" s="88"/>
      <c r="DZX2" s="88"/>
      <c r="DZY2" s="88"/>
      <c r="DZZ2" s="88"/>
      <c r="EAA2" s="88"/>
      <c r="EAB2" s="88"/>
      <c r="EAC2" s="88"/>
      <c r="EAD2" s="88"/>
      <c r="EAE2" s="88"/>
      <c r="EAF2" s="88"/>
      <c r="EAG2" s="88"/>
      <c r="EAH2" s="88"/>
      <c r="EAI2" s="88"/>
      <c r="EAJ2" s="88"/>
      <c r="EAK2" s="88"/>
      <c r="EAL2" s="88"/>
      <c r="EAM2" s="88"/>
      <c r="EAN2" s="88"/>
      <c r="EAO2" s="88"/>
      <c r="EAP2" s="88"/>
      <c r="EAQ2" s="88"/>
      <c r="EAR2" s="88"/>
      <c r="EAS2" s="88"/>
      <c r="EAT2" s="88"/>
      <c r="EAU2" s="88"/>
      <c r="EAV2" s="88"/>
      <c r="EAW2" s="88"/>
      <c r="EAX2" s="88"/>
      <c r="EAY2" s="88"/>
      <c r="EAZ2" s="88"/>
      <c r="EBA2" s="88"/>
      <c r="EBB2" s="88"/>
      <c r="EBC2" s="88"/>
      <c r="EBD2" s="88"/>
      <c r="EBE2" s="88"/>
      <c r="EBF2" s="88"/>
      <c r="EBG2" s="88"/>
      <c r="EBH2" s="88"/>
      <c r="EBI2" s="88"/>
      <c r="EBJ2" s="88"/>
      <c r="EBK2" s="88"/>
      <c r="EBL2" s="88"/>
      <c r="EBM2" s="88"/>
      <c r="EBN2" s="88"/>
      <c r="EBO2" s="88"/>
      <c r="EBP2" s="88"/>
      <c r="EBQ2" s="88"/>
      <c r="EBR2" s="88"/>
      <c r="EBS2" s="88"/>
      <c r="EBT2" s="88"/>
      <c r="EBU2" s="88"/>
      <c r="EBV2" s="88"/>
      <c r="EBW2" s="88"/>
      <c r="EBX2" s="88"/>
      <c r="EBY2" s="88"/>
      <c r="EBZ2" s="88"/>
      <c r="ECA2" s="88"/>
      <c r="ECB2" s="88"/>
      <c r="ECC2" s="88"/>
      <c r="ECD2" s="88"/>
      <c r="ECE2" s="88"/>
      <c r="ECF2" s="88"/>
      <c r="ECG2" s="88"/>
      <c r="ECH2" s="88"/>
      <c r="ECI2" s="88"/>
      <c r="ECJ2" s="88"/>
      <c r="ECK2" s="88"/>
      <c r="ECL2" s="88"/>
      <c r="ECM2" s="88"/>
      <c r="ECN2" s="88"/>
      <c r="ECO2" s="88"/>
      <c r="ECP2" s="88"/>
      <c r="ECQ2" s="88"/>
      <c r="ECR2" s="88"/>
      <c r="ECS2" s="88"/>
      <c r="ECT2" s="88"/>
      <c r="ECU2" s="88"/>
      <c r="ECV2" s="88"/>
      <c r="ECW2" s="88"/>
      <c r="ECX2" s="88"/>
      <c r="ECY2" s="88"/>
      <c r="ECZ2" s="88"/>
      <c r="EDA2" s="88"/>
      <c r="EDB2" s="88"/>
      <c r="EDC2" s="88"/>
      <c r="EDD2" s="88"/>
      <c r="EDE2" s="88"/>
      <c r="EDF2" s="88"/>
      <c r="EDG2" s="88"/>
      <c r="EDH2" s="88"/>
      <c r="EDI2" s="88"/>
      <c r="EDJ2" s="88"/>
      <c r="EDK2" s="88"/>
      <c r="EDL2" s="88"/>
      <c r="EDM2" s="88"/>
      <c r="EDN2" s="88"/>
      <c r="EDO2" s="88"/>
      <c r="EDP2" s="88"/>
      <c r="EDQ2" s="88"/>
      <c r="EDR2" s="88"/>
      <c r="EDS2" s="88"/>
      <c r="EDT2" s="88"/>
      <c r="EDU2" s="88"/>
      <c r="EDV2" s="88"/>
      <c r="EDW2" s="88"/>
      <c r="EDX2" s="88"/>
      <c r="EDY2" s="88"/>
      <c r="EDZ2" s="88"/>
      <c r="EEA2" s="88"/>
      <c r="EEB2" s="88"/>
      <c r="EEC2" s="88"/>
      <c r="EED2" s="88"/>
      <c r="EEE2" s="88"/>
      <c r="EEF2" s="88"/>
      <c r="EEG2" s="88"/>
      <c r="EEH2" s="88"/>
      <c r="EEI2" s="88"/>
      <c r="EEJ2" s="88"/>
      <c r="EEK2" s="88"/>
      <c r="EEL2" s="88"/>
      <c r="EEM2" s="88"/>
      <c r="EEN2" s="88"/>
      <c r="EEO2" s="88"/>
      <c r="EEP2" s="88"/>
      <c r="EEQ2" s="88"/>
      <c r="EER2" s="88"/>
      <c r="EES2" s="88"/>
      <c r="EET2" s="88"/>
      <c r="EEU2" s="88"/>
      <c r="EEV2" s="88"/>
      <c r="EEW2" s="88"/>
      <c r="EEX2" s="88"/>
      <c r="EEY2" s="88"/>
      <c r="EEZ2" s="88"/>
      <c r="EFA2" s="88"/>
      <c r="EFB2" s="88"/>
      <c r="EFC2" s="88"/>
      <c r="EFD2" s="88"/>
      <c r="EFE2" s="88"/>
      <c r="EFF2" s="88"/>
      <c r="EFG2" s="88"/>
      <c r="EFH2" s="88"/>
      <c r="EFI2" s="88"/>
      <c r="EFJ2" s="88"/>
      <c r="EFK2" s="88"/>
      <c r="EFL2" s="88"/>
      <c r="EFM2" s="88"/>
      <c r="EFN2" s="88"/>
      <c r="EFO2" s="88"/>
      <c r="EFP2" s="88"/>
      <c r="EFQ2" s="88"/>
      <c r="EFR2" s="88"/>
      <c r="EFS2" s="88"/>
      <c r="EFT2" s="88"/>
      <c r="EFU2" s="88"/>
      <c r="EFV2" s="88"/>
      <c r="EFW2" s="88"/>
      <c r="EFX2" s="88"/>
      <c r="EFY2" s="88"/>
      <c r="EFZ2" s="88"/>
      <c r="EGA2" s="88"/>
      <c r="EGB2" s="88"/>
      <c r="EGC2" s="88"/>
      <c r="EGD2" s="88"/>
      <c r="EGE2" s="88"/>
      <c r="EGF2" s="88"/>
      <c r="EGG2" s="88"/>
      <c r="EGH2" s="88"/>
      <c r="EGI2" s="88"/>
      <c r="EGJ2" s="88"/>
      <c r="EGK2" s="88"/>
      <c r="EGL2" s="88"/>
      <c r="EGM2" s="88"/>
      <c r="EGN2" s="88"/>
      <c r="EGO2" s="88"/>
      <c r="EGP2" s="88"/>
      <c r="EGQ2" s="88"/>
      <c r="EGR2" s="88"/>
      <c r="EGS2" s="88"/>
      <c r="EGT2" s="88"/>
      <c r="EGU2" s="88"/>
      <c r="EGV2" s="88"/>
      <c r="EGW2" s="88"/>
      <c r="EGX2" s="88"/>
      <c r="EGY2" s="88"/>
      <c r="EGZ2" s="88"/>
      <c r="EHA2" s="88"/>
      <c r="EHB2" s="88"/>
      <c r="EHC2" s="88"/>
      <c r="EHD2" s="88"/>
      <c r="EHE2" s="88"/>
      <c r="EHF2" s="88"/>
      <c r="EHG2" s="88"/>
      <c r="EHH2" s="88"/>
      <c r="EHI2" s="88"/>
      <c r="EHJ2" s="88"/>
      <c r="EHK2" s="88"/>
      <c r="EHL2" s="88"/>
      <c r="EHM2" s="88"/>
      <c r="EHN2" s="88"/>
      <c r="EHO2" s="88"/>
      <c r="EHP2" s="88"/>
      <c r="EHQ2" s="88"/>
      <c r="EHR2" s="88"/>
      <c r="EHS2" s="88"/>
      <c r="EHT2" s="88"/>
      <c r="EHU2" s="88"/>
      <c r="EHV2" s="88"/>
      <c r="EHW2" s="88"/>
      <c r="EHX2" s="88"/>
      <c r="EHY2" s="88"/>
      <c r="EHZ2" s="88"/>
      <c r="EIA2" s="88"/>
      <c r="EIB2" s="88"/>
      <c r="EIC2" s="88"/>
      <c r="EID2" s="88"/>
      <c r="EIE2" s="88"/>
      <c r="EIF2" s="88"/>
      <c r="EIG2" s="88"/>
      <c r="EIH2" s="88"/>
      <c r="EII2" s="88"/>
      <c r="EIJ2" s="88"/>
      <c r="EIK2" s="88"/>
      <c r="EIL2" s="88"/>
      <c r="EIM2" s="88"/>
      <c r="EIN2" s="88"/>
      <c r="EIO2" s="88"/>
      <c r="EIP2" s="88"/>
      <c r="EIQ2" s="88"/>
      <c r="EIR2" s="88"/>
      <c r="EIS2" s="88"/>
      <c r="EIT2" s="88"/>
      <c r="EIU2" s="88"/>
      <c r="EIV2" s="88"/>
      <c r="EIW2" s="88"/>
      <c r="EIX2" s="88"/>
      <c r="EIY2" s="88"/>
      <c r="EIZ2" s="88"/>
      <c r="EJA2" s="88"/>
      <c r="EJB2" s="88"/>
      <c r="EJC2" s="88"/>
      <c r="EJD2" s="88"/>
      <c r="EJE2" s="88"/>
      <c r="EJF2" s="88"/>
      <c r="EJG2" s="88"/>
      <c r="EJH2" s="88"/>
      <c r="EJI2" s="88"/>
      <c r="EJJ2" s="88"/>
      <c r="EJK2" s="88"/>
      <c r="EJL2" s="88"/>
      <c r="EJM2" s="88"/>
      <c r="EJN2" s="88"/>
      <c r="EJO2" s="88"/>
      <c r="EJP2" s="88"/>
      <c r="EJQ2" s="88"/>
      <c r="EJR2" s="88"/>
      <c r="EJS2" s="88"/>
      <c r="EJT2" s="88"/>
      <c r="EJU2" s="88"/>
      <c r="EJV2" s="88"/>
      <c r="EJW2" s="88"/>
      <c r="EJX2" s="88"/>
      <c r="EJY2" s="88"/>
      <c r="EJZ2" s="88"/>
      <c r="EKA2" s="88"/>
      <c r="EKB2" s="88"/>
      <c r="EKC2" s="88"/>
      <c r="EKD2" s="88"/>
      <c r="EKE2" s="88"/>
      <c r="EKF2" s="88"/>
      <c r="EKG2" s="88"/>
      <c r="EKH2" s="88"/>
      <c r="EKI2" s="88"/>
      <c r="EKJ2" s="88"/>
      <c r="EKK2" s="88"/>
      <c r="EKL2" s="88"/>
      <c r="EKM2" s="88"/>
      <c r="EKN2" s="88"/>
      <c r="EKO2" s="88"/>
      <c r="EKP2" s="88"/>
      <c r="EKQ2" s="88"/>
      <c r="EKR2" s="88"/>
      <c r="EKS2" s="88"/>
      <c r="EKT2" s="88"/>
      <c r="EKU2" s="88"/>
      <c r="EKV2" s="88"/>
      <c r="EKW2" s="88"/>
      <c r="EKX2" s="88"/>
      <c r="EKY2" s="88"/>
      <c r="EKZ2" s="88"/>
      <c r="ELA2" s="88"/>
      <c r="ELB2" s="88"/>
      <c r="ELC2" s="88"/>
      <c r="ELD2" s="88"/>
      <c r="ELE2" s="88"/>
      <c r="ELF2" s="88"/>
      <c r="ELG2" s="88"/>
      <c r="ELH2" s="88"/>
      <c r="ELI2" s="88"/>
      <c r="ELJ2" s="88"/>
      <c r="ELK2" s="88"/>
      <c r="ELL2" s="88"/>
      <c r="ELM2" s="88"/>
      <c r="ELN2" s="88"/>
      <c r="ELO2" s="88"/>
      <c r="ELP2" s="88"/>
      <c r="ELQ2" s="88"/>
      <c r="ELR2" s="88"/>
      <c r="ELS2" s="88"/>
      <c r="ELT2" s="88"/>
      <c r="ELU2" s="88"/>
      <c r="ELV2" s="88"/>
      <c r="ELW2" s="88"/>
      <c r="ELX2" s="88"/>
      <c r="ELY2" s="88"/>
      <c r="ELZ2" s="88"/>
      <c r="EMA2" s="88"/>
      <c r="EMB2" s="88"/>
      <c r="EMC2" s="88"/>
      <c r="EMD2" s="88"/>
      <c r="EME2" s="88"/>
      <c r="EMF2" s="88"/>
      <c r="EMG2" s="88"/>
      <c r="EMH2" s="88"/>
      <c r="EMI2" s="88"/>
      <c r="EMJ2" s="88"/>
      <c r="EMK2" s="88"/>
      <c r="EML2" s="88"/>
      <c r="EMM2" s="88"/>
      <c r="EMN2" s="88"/>
      <c r="EMO2" s="88"/>
      <c r="EMP2" s="88"/>
      <c r="EMQ2" s="88"/>
      <c r="EMR2" s="88"/>
      <c r="EMS2" s="88"/>
      <c r="EMT2" s="88"/>
      <c r="EMU2" s="88"/>
      <c r="EMV2" s="88"/>
      <c r="EMW2" s="88"/>
      <c r="EMX2" s="88"/>
      <c r="EMY2" s="88"/>
      <c r="EMZ2" s="88"/>
      <c r="ENA2" s="88"/>
      <c r="ENB2" s="88"/>
      <c r="ENC2" s="88"/>
      <c r="END2" s="88"/>
      <c r="ENE2" s="88"/>
      <c r="ENF2" s="88"/>
      <c r="ENG2" s="88"/>
      <c r="ENH2" s="88"/>
      <c r="ENI2" s="88"/>
      <c r="ENJ2" s="88"/>
      <c r="ENK2" s="88"/>
      <c r="ENL2" s="88"/>
      <c r="ENM2" s="88"/>
      <c r="ENN2" s="88"/>
      <c r="ENO2" s="88"/>
      <c r="ENP2" s="88"/>
      <c r="ENQ2" s="88"/>
      <c r="ENR2" s="88"/>
      <c r="ENS2" s="88"/>
      <c r="ENT2" s="88"/>
      <c r="ENU2" s="88"/>
      <c r="ENV2" s="88"/>
      <c r="ENW2" s="88"/>
      <c r="ENX2" s="88"/>
      <c r="ENY2" s="88"/>
      <c r="ENZ2" s="88"/>
      <c r="EOA2" s="88"/>
      <c r="EOB2" s="88"/>
      <c r="EOC2" s="88"/>
      <c r="EOD2" s="88"/>
      <c r="EOE2" s="88"/>
      <c r="EOF2" s="88"/>
      <c r="EOG2" s="88"/>
      <c r="EOH2" s="88"/>
      <c r="EOI2" s="88"/>
      <c r="EOJ2" s="88"/>
      <c r="EOK2" s="88"/>
      <c r="EOL2" s="88"/>
      <c r="EOM2" s="88"/>
      <c r="EON2" s="88"/>
      <c r="EOO2" s="88"/>
      <c r="EOP2" s="88"/>
      <c r="EOQ2" s="88"/>
      <c r="EOR2" s="88"/>
      <c r="EOS2" s="88"/>
      <c r="EOT2" s="88"/>
      <c r="EOU2" s="88"/>
      <c r="EOV2" s="88"/>
      <c r="EOW2" s="88"/>
      <c r="EOX2" s="88"/>
      <c r="EOY2" s="88"/>
      <c r="EOZ2" s="88"/>
      <c r="EPA2" s="88"/>
      <c r="EPB2" s="88"/>
      <c r="EPC2" s="88"/>
      <c r="EPD2" s="88"/>
      <c r="EPE2" s="88"/>
      <c r="EPF2" s="88"/>
      <c r="EPG2" s="88"/>
      <c r="EPH2" s="88"/>
      <c r="EPI2" s="88"/>
      <c r="EPJ2" s="88"/>
      <c r="EPK2" s="88"/>
      <c r="EPL2" s="88"/>
      <c r="EPM2" s="88"/>
      <c r="EPN2" s="88"/>
      <c r="EPO2" s="88"/>
      <c r="EPP2" s="88"/>
      <c r="EPQ2" s="88"/>
      <c r="EPR2" s="88"/>
      <c r="EPS2" s="88"/>
      <c r="EPT2" s="88"/>
      <c r="EPU2" s="88"/>
      <c r="EPV2" s="88"/>
      <c r="EPW2" s="88"/>
      <c r="EPX2" s="88"/>
      <c r="EPY2" s="88"/>
      <c r="EPZ2" s="88"/>
      <c r="EQA2" s="88"/>
      <c r="EQB2" s="88"/>
      <c r="EQC2" s="88"/>
      <c r="EQD2" s="88"/>
      <c r="EQE2" s="88"/>
      <c r="EQF2" s="88"/>
      <c r="EQG2" s="88"/>
      <c r="EQH2" s="88"/>
      <c r="EQI2" s="88"/>
      <c r="EQJ2" s="88"/>
      <c r="EQK2" s="88"/>
      <c r="EQL2" s="88"/>
      <c r="EQM2" s="88"/>
      <c r="EQN2" s="88"/>
      <c r="EQO2" s="88"/>
      <c r="EQP2" s="88"/>
      <c r="EQQ2" s="88"/>
      <c r="EQR2" s="88"/>
      <c r="EQS2" s="88"/>
      <c r="EQT2" s="88"/>
      <c r="EQU2" s="88"/>
      <c r="EQV2" s="88"/>
      <c r="EQW2" s="88"/>
      <c r="EQX2" s="88"/>
      <c r="EQY2" s="88"/>
      <c r="EQZ2" s="88"/>
      <c r="ERA2" s="88"/>
      <c r="ERB2" s="88"/>
      <c r="ERC2" s="88"/>
      <c r="ERD2" s="88"/>
      <c r="ERE2" s="88"/>
      <c r="ERF2" s="88"/>
      <c r="ERG2" s="88"/>
      <c r="ERH2" s="88"/>
      <c r="ERI2" s="88"/>
      <c r="ERJ2" s="88"/>
      <c r="ERK2" s="88"/>
      <c r="ERL2" s="88"/>
      <c r="ERM2" s="88"/>
      <c r="ERN2" s="88"/>
      <c r="ERO2" s="88"/>
      <c r="ERP2" s="88"/>
      <c r="ERQ2" s="88"/>
      <c r="ERR2" s="88"/>
      <c r="ERS2" s="88"/>
      <c r="ERT2" s="88"/>
      <c r="ERU2" s="88"/>
      <c r="ERV2" s="88"/>
      <c r="ERW2" s="88"/>
      <c r="ERX2" s="88"/>
      <c r="ERY2" s="88"/>
      <c r="ERZ2" s="88"/>
      <c r="ESA2" s="88"/>
      <c r="ESB2" s="88"/>
      <c r="ESC2" s="88"/>
      <c r="ESD2" s="88"/>
      <c r="ESE2" s="88"/>
      <c r="ESF2" s="88"/>
      <c r="ESG2" s="88"/>
      <c r="ESH2" s="88"/>
      <c r="ESI2" s="88"/>
      <c r="ESJ2" s="88"/>
      <c r="ESK2" s="88"/>
      <c r="ESL2" s="88"/>
      <c r="ESM2" s="88"/>
      <c r="ESN2" s="88"/>
      <c r="ESO2" s="88"/>
      <c r="ESP2" s="88"/>
      <c r="ESQ2" s="88"/>
      <c r="ESR2" s="88"/>
      <c r="ESS2" s="88"/>
      <c r="EST2" s="88"/>
      <c r="ESU2" s="88"/>
      <c r="ESV2" s="88"/>
      <c r="ESW2" s="88"/>
      <c r="ESX2" s="88"/>
      <c r="ESY2" s="88"/>
      <c r="ESZ2" s="88"/>
      <c r="ETA2" s="88"/>
      <c r="ETB2" s="88"/>
      <c r="ETC2" s="88"/>
      <c r="ETD2" s="88"/>
      <c r="ETE2" s="88"/>
      <c r="ETF2" s="88"/>
      <c r="ETG2" s="88"/>
      <c r="ETH2" s="88"/>
      <c r="ETI2" s="88"/>
      <c r="ETJ2" s="88"/>
      <c r="ETK2" s="88"/>
      <c r="ETL2" s="88"/>
      <c r="ETM2" s="88"/>
      <c r="ETN2" s="88"/>
      <c r="ETO2" s="88"/>
      <c r="ETP2" s="88"/>
      <c r="ETQ2" s="88"/>
      <c r="ETR2" s="88"/>
      <c r="ETS2" s="88"/>
      <c r="ETT2" s="88"/>
      <c r="ETU2" s="88"/>
      <c r="ETV2" s="88"/>
      <c r="ETW2" s="88"/>
      <c r="ETX2" s="88"/>
      <c r="ETY2" s="88"/>
      <c r="ETZ2" s="88"/>
      <c r="EUA2" s="88"/>
      <c r="EUB2" s="88"/>
      <c r="EUC2" s="88"/>
      <c r="EUD2" s="88"/>
      <c r="EUE2" s="88"/>
      <c r="EUF2" s="88"/>
      <c r="EUG2" s="88"/>
      <c r="EUH2" s="88"/>
      <c r="EUI2" s="88"/>
      <c r="EUJ2" s="88"/>
      <c r="EUK2" s="88"/>
      <c r="EUL2" s="88"/>
      <c r="EUM2" s="88"/>
      <c r="EUN2" s="88"/>
      <c r="EUO2" s="88"/>
      <c r="EUP2" s="88"/>
      <c r="EUQ2" s="88"/>
      <c r="EUR2" s="88"/>
      <c r="EUS2" s="88"/>
      <c r="EUT2" s="88"/>
      <c r="EUU2" s="88"/>
      <c r="EUV2" s="88"/>
      <c r="EUW2" s="88"/>
      <c r="EUX2" s="88"/>
      <c r="EUY2" s="88"/>
      <c r="EUZ2" s="88"/>
      <c r="EVA2" s="88"/>
      <c r="EVB2" s="88"/>
      <c r="EVC2" s="88"/>
      <c r="EVD2" s="88"/>
      <c r="EVE2" s="88"/>
      <c r="EVF2" s="88"/>
      <c r="EVG2" s="88"/>
      <c r="EVH2" s="88"/>
      <c r="EVI2" s="88"/>
      <c r="EVJ2" s="88"/>
      <c r="EVK2" s="88"/>
      <c r="EVL2" s="88"/>
      <c r="EVM2" s="88"/>
      <c r="EVN2" s="88"/>
      <c r="EVO2" s="88"/>
      <c r="EVP2" s="88"/>
      <c r="EVQ2" s="88"/>
      <c r="EVR2" s="88"/>
      <c r="EVS2" s="88"/>
      <c r="EVT2" s="88"/>
      <c r="EVU2" s="88"/>
      <c r="EVV2" s="88"/>
      <c r="EVW2" s="88"/>
      <c r="EVX2" s="88"/>
      <c r="EVY2" s="88"/>
      <c r="EVZ2" s="88"/>
      <c r="EWA2" s="88"/>
      <c r="EWB2" s="88"/>
      <c r="EWC2" s="88"/>
      <c r="EWD2" s="88"/>
      <c r="EWE2" s="88"/>
      <c r="EWF2" s="88"/>
      <c r="EWG2" s="88"/>
      <c r="EWH2" s="88"/>
      <c r="EWI2" s="88"/>
      <c r="EWJ2" s="88"/>
      <c r="EWK2" s="88"/>
      <c r="EWL2" s="88"/>
      <c r="EWM2" s="88"/>
      <c r="EWN2" s="88"/>
      <c r="EWO2" s="88"/>
      <c r="EWP2" s="88"/>
      <c r="EWQ2" s="88"/>
      <c r="EWR2" s="88"/>
      <c r="EWS2" s="88"/>
      <c r="EWT2" s="88"/>
      <c r="EWU2" s="88"/>
      <c r="EWV2" s="88"/>
      <c r="EWW2" s="88"/>
      <c r="EWX2" s="88"/>
      <c r="EWY2" s="88"/>
      <c r="EWZ2" s="88"/>
      <c r="EXA2" s="88"/>
      <c r="EXB2" s="88"/>
      <c r="EXC2" s="88"/>
      <c r="EXD2" s="88"/>
      <c r="EXE2" s="88"/>
      <c r="EXF2" s="88"/>
      <c r="EXG2" s="88"/>
      <c r="EXH2" s="88"/>
      <c r="EXI2" s="88"/>
      <c r="EXJ2" s="88"/>
      <c r="EXK2" s="88"/>
      <c r="EXL2" s="88"/>
      <c r="EXM2" s="88"/>
      <c r="EXN2" s="88"/>
      <c r="EXO2" s="88"/>
      <c r="EXP2" s="88"/>
      <c r="EXQ2" s="88"/>
      <c r="EXR2" s="88"/>
      <c r="EXS2" s="88"/>
      <c r="EXT2" s="88"/>
      <c r="EXU2" s="88"/>
      <c r="EXV2" s="88"/>
      <c r="EXW2" s="88"/>
      <c r="EXX2" s="88"/>
      <c r="EXY2" s="88"/>
      <c r="EXZ2" s="88"/>
      <c r="EYA2" s="88"/>
      <c r="EYB2" s="88"/>
      <c r="EYC2" s="88"/>
      <c r="EYD2" s="88"/>
      <c r="EYE2" s="88"/>
      <c r="EYF2" s="88"/>
      <c r="EYG2" s="88"/>
      <c r="EYH2" s="88"/>
      <c r="EYI2" s="88"/>
      <c r="EYJ2" s="88"/>
      <c r="EYK2" s="88"/>
      <c r="EYL2" s="88"/>
      <c r="EYM2" s="88"/>
      <c r="EYN2" s="88"/>
      <c r="EYO2" s="88"/>
      <c r="EYP2" s="88"/>
      <c r="EYQ2" s="88"/>
      <c r="EYR2" s="88"/>
      <c r="EYS2" s="88"/>
      <c r="EYT2" s="88"/>
      <c r="EYU2" s="88"/>
      <c r="EYV2" s="88"/>
      <c r="EYW2" s="88"/>
      <c r="EYX2" s="88"/>
      <c r="EYY2" s="88"/>
      <c r="EYZ2" s="88"/>
      <c r="EZA2" s="88"/>
      <c r="EZB2" s="88"/>
      <c r="EZC2" s="88"/>
      <c r="EZD2" s="88"/>
      <c r="EZE2" s="88"/>
      <c r="EZF2" s="88"/>
      <c r="EZG2" s="88"/>
      <c r="EZH2" s="88"/>
      <c r="EZI2" s="88"/>
      <c r="EZJ2" s="88"/>
      <c r="EZK2" s="88"/>
      <c r="EZL2" s="88"/>
      <c r="EZM2" s="88"/>
      <c r="EZN2" s="88"/>
      <c r="EZO2" s="88"/>
      <c r="EZP2" s="88"/>
      <c r="EZQ2" s="88"/>
      <c r="EZR2" s="88"/>
      <c r="EZS2" s="88"/>
      <c r="EZT2" s="88"/>
      <c r="EZU2" s="88"/>
      <c r="EZV2" s="88"/>
      <c r="EZW2" s="88"/>
      <c r="EZX2" s="88"/>
      <c r="EZY2" s="88"/>
      <c r="EZZ2" s="88"/>
      <c r="FAA2" s="88"/>
      <c r="FAB2" s="88"/>
      <c r="FAC2" s="88"/>
      <c r="FAD2" s="88"/>
      <c r="FAE2" s="88"/>
      <c r="FAF2" s="88"/>
      <c r="FAG2" s="88"/>
      <c r="FAH2" s="88"/>
      <c r="FAI2" s="88"/>
      <c r="FAJ2" s="88"/>
      <c r="FAK2" s="88"/>
      <c r="FAL2" s="88"/>
      <c r="FAM2" s="88"/>
      <c r="FAN2" s="88"/>
      <c r="FAO2" s="88"/>
      <c r="FAP2" s="88"/>
      <c r="FAQ2" s="88"/>
      <c r="FAR2" s="88"/>
      <c r="FAS2" s="88"/>
      <c r="FAT2" s="88"/>
      <c r="FAU2" s="88"/>
      <c r="FAV2" s="88"/>
      <c r="FAW2" s="88"/>
      <c r="FAX2" s="88"/>
      <c r="FAY2" s="88"/>
      <c r="FAZ2" s="88"/>
      <c r="FBA2" s="88"/>
      <c r="FBB2" s="88"/>
      <c r="FBC2" s="88"/>
      <c r="FBD2" s="88"/>
      <c r="FBE2" s="88"/>
      <c r="FBF2" s="88"/>
      <c r="FBG2" s="88"/>
      <c r="FBH2" s="88"/>
      <c r="FBI2" s="88"/>
      <c r="FBJ2" s="88"/>
      <c r="FBK2" s="88"/>
      <c r="FBL2" s="88"/>
      <c r="FBM2" s="88"/>
      <c r="FBN2" s="88"/>
      <c r="FBO2" s="88"/>
      <c r="FBP2" s="88"/>
      <c r="FBQ2" s="88"/>
      <c r="FBR2" s="88"/>
      <c r="FBS2" s="88"/>
      <c r="FBT2" s="88"/>
      <c r="FBU2" s="88"/>
      <c r="FBV2" s="88"/>
      <c r="FBW2" s="88"/>
      <c r="FBX2" s="88"/>
      <c r="FBY2" s="88"/>
      <c r="FBZ2" s="88"/>
      <c r="FCA2" s="88"/>
      <c r="FCB2" s="88"/>
      <c r="FCC2" s="88"/>
      <c r="FCD2" s="88"/>
      <c r="FCE2" s="88"/>
      <c r="FCF2" s="88"/>
      <c r="FCG2" s="88"/>
      <c r="FCH2" s="88"/>
      <c r="FCI2" s="88"/>
      <c r="FCJ2" s="88"/>
      <c r="FCK2" s="88"/>
      <c r="FCL2" s="88"/>
      <c r="FCM2" s="88"/>
      <c r="FCN2" s="88"/>
      <c r="FCO2" s="88"/>
      <c r="FCP2" s="88"/>
      <c r="FCQ2" s="88"/>
      <c r="FCR2" s="88"/>
      <c r="FCS2" s="88"/>
      <c r="FCT2" s="88"/>
      <c r="FCU2" s="88"/>
      <c r="FCV2" s="88"/>
      <c r="FCW2" s="88"/>
      <c r="FCX2" s="88"/>
      <c r="FCY2" s="88"/>
      <c r="FCZ2" s="88"/>
      <c r="FDA2" s="88"/>
      <c r="FDB2" s="88"/>
      <c r="FDC2" s="88"/>
      <c r="FDD2" s="88"/>
      <c r="FDE2" s="88"/>
      <c r="FDF2" s="88"/>
      <c r="FDG2" s="88"/>
      <c r="FDH2" s="88"/>
      <c r="FDI2" s="88"/>
      <c r="FDJ2" s="88"/>
      <c r="FDK2" s="88"/>
      <c r="FDL2" s="88"/>
      <c r="FDM2" s="88"/>
      <c r="FDN2" s="88"/>
      <c r="FDO2" s="88"/>
      <c r="FDP2" s="88"/>
      <c r="FDQ2" s="88"/>
      <c r="FDR2" s="88"/>
      <c r="FDS2" s="88"/>
      <c r="FDT2" s="88"/>
      <c r="FDU2" s="88"/>
      <c r="FDV2" s="88"/>
      <c r="FDW2" s="88"/>
      <c r="FDX2" s="88"/>
      <c r="FDY2" s="88"/>
      <c r="FDZ2" s="88"/>
      <c r="FEA2" s="88"/>
      <c r="FEB2" s="88"/>
      <c r="FEC2" s="88"/>
      <c r="FED2" s="88"/>
      <c r="FEE2" s="88"/>
      <c r="FEF2" s="88"/>
      <c r="FEG2" s="88"/>
      <c r="FEH2" s="88"/>
      <c r="FEI2" s="88"/>
      <c r="FEJ2" s="88"/>
      <c r="FEK2" s="88"/>
      <c r="FEL2" s="88"/>
      <c r="FEM2" s="88"/>
      <c r="FEN2" s="88"/>
      <c r="FEO2" s="88"/>
      <c r="FEP2" s="88"/>
      <c r="FEQ2" s="88"/>
      <c r="FER2" s="88"/>
      <c r="FES2" s="88"/>
      <c r="FET2" s="88"/>
      <c r="FEU2" s="88"/>
      <c r="FEV2" s="88"/>
      <c r="FEW2" s="88"/>
      <c r="FEX2" s="88"/>
      <c r="FEY2" s="88"/>
      <c r="FEZ2" s="88"/>
      <c r="FFA2" s="88"/>
      <c r="FFB2" s="88"/>
      <c r="FFC2" s="88"/>
      <c r="FFD2" s="88"/>
      <c r="FFE2" s="88"/>
      <c r="FFF2" s="88"/>
      <c r="FFG2" s="88"/>
      <c r="FFH2" s="88"/>
      <c r="FFI2" s="88"/>
      <c r="FFJ2" s="88"/>
      <c r="FFK2" s="88"/>
      <c r="FFL2" s="88"/>
      <c r="FFM2" s="88"/>
      <c r="FFN2" s="88"/>
      <c r="FFO2" s="88"/>
      <c r="FFP2" s="88"/>
      <c r="FFQ2" s="88"/>
      <c r="FFR2" s="88"/>
      <c r="FFS2" s="88"/>
      <c r="FFT2" s="88"/>
      <c r="FFU2" s="88"/>
      <c r="FFV2" s="88"/>
      <c r="FFW2" s="88"/>
      <c r="FFX2" s="88"/>
      <c r="FFY2" s="88"/>
      <c r="FFZ2" s="88"/>
      <c r="FGA2" s="88"/>
      <c r="FGB2" s="88"/>
      <c r="FGC2" s="88"/>
      <c r="FGD2" s="88"/>
      <c r="FGE2" s="88"/>
      <c r="FGF2" s="88"/>
      <c r="FGG2" s="88"/>
      <c r="FGH2" s="88"/>
      <c r="FGI2" s="88"/>
      <c r="FGJ2" s="88"/>
      <c r="FGK2" s="88"/>
      <c r="FGL2" s="88"/>
      <c r="FGM2" s="88"/>
      <c r="FGN2" s="88"/>
      <c r="FGO2" s="88"/>
      <c r="FGP2" s="88"/>
      <c r="FGQ2" s="88"/>
      <c r="FGR2" s="88"/>
      <c r="FGS2" s="88"/>
      <c r="FGT2" s="88"/>
      <c r="FGU2" s="88"/>
      <c r="FGV2" s="88"/>
      <c r="FGW2" s="88"/>
      <c r="FGX2" s="88"/>
      <c r="FGY2" s="88"/>
      <c r="FGZ2" s="88"/>
      <c r="FHA2" s="88"/>
      <c r="FHB2" s="88"/>
      <c r="FHC2" s="88"/>
      <c r="FHD2" s="88"/>
      <c r="FHE2" s="88"/>
      <c r="FHF2" s="88"/>
      <c r="FHG2" s="88"/>
      <c r="FHH2" s="88"/>
      <c r="FHI2" s="88"/>
      <c r="FHJ2" s="88"/>
      <c r="FHK2" s="88"/>
      <c r="FHL2" s="88"/>
      <c r="FHM2" s="88"/>
      <c r="FHN2" s="88"/>
      <c r="FHO2" s="88"/>
      <c r="FHP2" s="88"/>
      <c r="FHQ2" s="88"/>
      <c r="FHR2" s="88"/>
      <c r="FHS2" s="88"/>
      <c r="FHT2" s="88"/>
      <c r="FHU2" s="88"/>
      <c r="FHV2" s="88"/>
      <c r="FHW2" s="88"/>
      <c r="FHX2" s="88"/>
      <c r="FHY2" s="88"/>
      <c r="FHZ2" s="88"/>
      <c r="FIA2" s="88"/>
      <c r="FIB2" s="88"/>
      <c r="FIC2" s="88"/>
      <c r="FID2" s="88"/>
      <c r="FIE2" s="88"/>
      <c r="FIF2" s="88"/>
      <c r="FIG2" s="88"/>
      <c r="FIH2" s="88"/>
      <c r="FII2" s="88"/>
      <c r="FIJ2" s="88"/>
      <c r="FIK2" s="88"/>
      <c r="FIL2" s="88"/>
      <c r="FIM2" s="88"/>
      <c r="FIN2" s="88"/>
      <c r="FIO2" s="88"/>
      <c r="FIP2" s="88"/>
      <c r="FIQ2" s="88"/>
      <c r="FIR2" s="88"/>
      <c r="FIS2" s="88"/>
      <c r="FIT2" s="88"/>
      <c r="FIU2" s="88"/>
      <c r="FIV2" s="88"/>
      <c r="FIW2" s="88"/>
      <c r="FIX2" s="88"/>
      <c r="FIY2" s="88"/>
      <c r="FIZ2" s="88"/>
      <c r="FJA2" s="88"/>
      <c r="FJB2" s="88"/>
      <c r="FJC2" s="88"/>
      <c r="FJD2" s="88"/>
      <c r="FJE2" s="88"/>
      <c r="FJF2" s="88"/>
      <c r="FJG2" s="88"/>
      <c r="FJH2" s="88"/>
      <c r="FJI2" s="88"/>
      <c r="FJJ2" s="88"/>
      <c r="FJK2" s="88"/>
      <c r="FJL2" s="88"/>
      <c r="FJM2" s="88"/>
      <c r="FJN2" s="88"/>
      <c r="FJO2" s="88"/>
      <c r="FJP2" s="88"/>
      <c r="FJQ2" s="88"/>
      <c r="FJR2" s="88"/>
      <c r="FJS2" s="88"/>
      <c r="FJT2" s="88"/>
      <c r="FJU2" s="88"/>
      <c r="FJV2" s="88"/>
      <c r="FJW2" s="88"/>
      <c r="FJX2" s="88"/>
      <c r="FJY2" s="88"/>
      <c r="FJZ2" s="88"/>
      <c r="FKA2" s="88"/>
      <c r="FKB2" s="88"/>
      <c r="FKC2" s="88"/>
      <c r="FKD2" s="88"/>
      <c r="FKE2" s="88"/>
      <c r="FKF2" s="88"/>
      <c r="FKG2" s="88"/>
      <c r="FKH2" s="88"/>
      <c r="FKI2" s="88"/>
      <c r="FKJ2" s="88"/>
      <c r="FKK2" s="88"/>
      <c r="FKL2" s="88"/>
      <c r="FKM2" s="88"/>
      <c r="FKN2" s="88"/>
      <c r="FKO2" s="88"/>
      <c r="FKP2" s="88"/>
      <c r="FKQ2" s="88"/>
      <c r="FKR2" s="88"/>
      <c r="FKS2" s="88"/>
      <c r="FKT2" s="88"/>
      <c r="FKU2" s="88"/>
      <c r="FKV2" s="88"/>
      <c r="FKW2" s="88"/>
      <c r="FKX2" s="88"/>
      <c r="FKY2" s="88"/>
      <c r="FKZ2" s="88"/>
      <c r="FLA2" s="88"/>
      <c r="FLB2" s="88"/>
      <c r="FLC2" s="88"/>
      <c r="FLD2" s="88"/>
      <c r="FLE2" s="88"/>
      <c r="FLF2" s="88"/>
      <c r="FLG2" s="88"/>
      <c r="FLH2" s="88"/>
      <c r="FLI2" s="88"/>
      <c r="FLJ2" s="88"/>
      <c r="FLK2" s="88"/>
      <c r="FLL2" s="88"/>
      <c r="FLM2" s="88"/>
      <c r="FLN2" s="88"/>
      <c r="FLO2" s="88"/>
      <c r="FLP2" s="88"/>
      <c r="FLQ2" s="88"/>
      <c r="FLR2" s="88"/>
      <c r="FLS2" s="88"/>
      <c r="FLT2" s="88"/>
      <c r="FLU2" s="88"/>
      <c r="FLV2" s="88"/>
      <c r="FLW2" s="88"/>
      <c r="FLX2" s="88"/>
      <c r="FLY2" s="88"/>
      <c r="FLZ2" s="88"/>
      <c r="FMA2" s="88"/>
      <c r="FMB2" s="88"/>
      <c r="FMC2" s="88"/>
      <c r="FMD2" s="88"/>
      <c r="FME2" s="88"/>
      <c r="FMF2" s="88"/>
      <c r="FMG2" s="88"/>
      <c r="FMH2" s="88"/>
      <c r="FMI2" s="88"/>
      <c r="FMJ2" s="88"/>
      <c r="FMK2" s="88"/>
      <c r="FML2" s="88"/>
      <c r="FMM2" s="88"/>
      <c r="FMN2" s="88"/>
      <c r="FMO2" s="88"/>
      <c r="FMP2" s="88"/>
      <c r="FMQ2" s="88"/>
      <c r="FMR2" s="88"/>
      <c r="FMS2" s="88"/>
      <c r="FMT2" s="88"/>
      <c r="FMU2" s="88"/>
      <c r="FMV2" s="88"/>
      <c r="FMW2" s="88"/>
      <c r="FMX2" s="88"/>
      <c r="FMY2" s="88"/>
      <c r="FMZ2" s="88"/>
      <c r="FNA2" s="88"/>
      <c r="FNB2" s="88"/>
      <c r="FNC2" s="88"/>
      <c r="FND2" s="88"/>
      <c r="FNE2" s="88"/>
      <c r="FNF2" s="88"/>
      <c r="FNG2" s="88"/>
      <c r="FNH2" s="88"/>
      <c r="FNI2" s="88"/>
      <c r="FNJ2" s="88"/>
      <c r="FNK2" s="88"/>
      <c r="FNL2" s="88"/>
      <c r="FNM2" s="88"/>
      <c r="FNN2" s="88"/>
      <c r="FNO2" s="88"/>
      <c r="FNP2" s="88"/>
      <c r="FNQ2" s="88"/>
      <c r="FNR2" s="88"/>
      <c r="FNS2" s="88"/>
      <c r="FNT2" s="88"/>
      <c r="FNU2" s="88"/>
      <c r="FNV2" s="88"/>
      <c r="FNW2" s="88"/>
      <c r="FNX2" s="88"/>
      <c r="FNY2" s="88"/>
      <c r="FNZ2" s="88"/>
      <c r="FOA2" s="88"/>
      <c r="FOB2" s="88"/>
      <c r="FOC2" s="88"/>
      <c r="FOD2" s="88"/>
      <c r="FOE2" s="88"/>
      <c r="FOF2" s="88"/>
      <c r="FOG2" s="88"/>
      <c r="FOH2" s="88"/>
      <c r="FOI2" s="88"/>
      <c r="FOJ2" s="88"/>
      <c r="FOK2" s="88"/>
      <c r="FOL2" s="88"/>
      <c r="FOM2" s="88"/>
      <c r="FON2" s="88"/>
      <c r="FOO2" s="88"/>
      <c r="FOP2" s="88"/>
      <c r="FOQ2" s="88"/>
      <c r="FOR2" s="88"/>
      <c r="FOS2" s="88"/>
      <c r="FOT2" s="88"/>
      <c r="FOU2" s="88"/>
      <c r="FOV2" s="88"/>
      <c r="FOW2" s="88"/>
      <c r="FOX2" s="88"/>
      <c r="FOY2" s="88"/>
      <c r="FOZ2" s="88"/>
      <c r="FPA2" s="88"/>
      <c r="FPB2" s="88"/>
      <c r="FPC2" s="88"/>
      <c r="FPD2" s="88"/>
      <c r="FPE2" s="88"/>
      <c r="FPF2" s="88"/>
      <c r="FPG2" s="88"/>
      <c r="FPH2" s="88"/>
      <c r="FPI2" s="88"/>
      <c r="FPJ2" s="88"/>
      <c r="FPK2" s="88"/>
      <c r="FPL2" s="88"/>
      <c r="FPM2" s="88"/>
      <c r="FPN2" s="88"/>
      <c r="FPO2" s="88"/>
      <c r="FPP2" s="88"/>
      <c r="FPQ2" s="88"/>
      <c r="FPR2" s="88"/>
      <c r="FPS2" s="88"/>
      <c r="FPT2" s="88"/>
      <c r="FPU2" s="88"/>
      <c r="FPV2" s="88"/>
      <c r="FPW2" s="88"/>
      <c r="FPX2" s="88"/>
      <c r="FPY2" s="88"/>
      <c r="FPZ2" s="88"/>
      <c r="FQA2" s="88"/>
      <c r="FQB2" s="88"/>
      <c r="FQC2" s="88"/>
      <c r="FQD2" s="88"/>
      <c r="FQE2" s="88"/>
      <c r="FQF2" s="88"/>
      <c r="FQG2" s="88"/>
      <c r="FQH2" s="88"/>
      <c r="FQI2" s="88"/>
      <c r="FQJ2" s="88"/>
      <c r="FQK2" s="88"/>
      <c r="FQL2" s="88"/>
      <c r="FQM2" s="88"/>
      <c r="FQN2" s="88"/>
      <c r="FQO2" s="88"/>
      <c r="FQP2" s="88"/>
      <c r="FQQ2" s="88"/>
      <c r="FQR2" s="88"/>
      <c r="FQS2" s="88"/>
      <c r="FQT2" s="88"/>
      <c r="FQU2" s="88"/>
      <c r="FQV2" s="88"/>
      <c r="FQW2" s="88"/>
      <c r="FQX2" s="88"/>
      <c r="FQY2" s="88"/>
      <c r="FQZ2" s="88"/>
      <c r="FRA2" s="88"/>
      <c r="FRB2" s="88"/>
      <c r="FRC2" s="88"/>
      <c r="FRD2" s="88"/>
      <c r="FRE2" s="88"/>
      <c r="FRF2" s="88"/>
      <c r="FRG2" s="88"/>
      <c r="FRH2" s="88"/>
      <c r="FRI2" s="88"/>
      <c r="FRJ2" s="88"/>
      <c r="FRK2" s="88"/>
      <c r="FRL2" s="88"/>
      <c r="FRM2" s="88"/>
      <c r="FRN2" s="88"/>
      <c r="FRO2" s="88"/>
      <c r="FRP2" s="88"/>
      <c r="FRQ2" s="88"/>
      <c r="FRR2" s="88"/>
      <c r="FRS2" s="88"/>
      <c r="FRT2" s="88"/>
      <c r="FRU2" s="88"/>
      <c r="FRV2" s="88"/>
      <c r="FRW2" s="88"/>
      <c r="FRX2" s="88"/>
      <c r="FRY2" s="88"/>
      <c r="FRZ2" s="88"/>
      <c r="FSA2" s="88"/>
      <c r="FSB2" s="88"/>
      <c r="FSC2" s="88"/>
      <c r="FSD2" s="88"/>
      <c r="FSE2" s="88"/>
      <c r="FSF2" s="88"/>
      <c r="FSG2" s="88"/>
      <c r="FSH2" s="88"/>
      <c r="FSI2" s="88"/>
      <c r="FSJ2" s="88"/>
      <c r="FSK2" s="88"/>
      <c r="FSL2" s="88"/>
      <c r="FSM2" s="88"/>
      <c r="FSN2" s="88"/>
      <c r="FSO2" s="88"/>
      <c r="FSP2" s="88"/>
      <c r="FSQ2" s="88"/>
      <c r="FSR2" s="88"/>
      <c r="FSS2" s="88"/>
      <c r="FST2" s="88"/>
      <c r="FSU2" s="88"/>
      <c r="FSV2" s="88"/>
      <c r="FSW2" s="88"/>
      <c r="FSX2" s="88"/>
      <c r="FSY2" s="88"/>
      <c r="FSZ2" s="88"/>
      <c r="FTA2" s="88"/>
      <c r="FTB2" s="88"/>
      <c r="FTC2" s="88"/>
      <c r="FTD2" s="88"/>
      <c r="FTE2" s="88"/>
      <c r="FTF2" s="88"/>
      <c r="FTG2" s="88"/>
      <c r="FTH2" s="88"/>
      <c r="FTI2" s="88"/>
      <c r="FTJ2" s="88"/>
      <c r="FTK2" s="88"/>
      <c r="FTL2" s="88"/>
      <c r="FTM2" s="88"/>
      <c r="FTN2" s="88"/>
      <c r="FTO2" s="88"/>
      <c r="FTP2" s="88"/>
      <c r="FTQ2" s="88"/>
      <c r="FTR2" s="88"/>
      <c r="FTS2" s="88"/>
      <c r="FTT2" s="88"/>
      <c r="FTU2" s="88"/>
      <c r="FTV2" s="88"/>
      <c r="FTW2" s="88"/>
      <c r="FTX2" s="88"/>
      <c r="FTY2" s="88"/>
      <c r="FTZ2" s="88"/>
      <c r="FUA2" s="88"/>
      <c r="FUB2" s="88"/>
      <c r="FUC2" s="88"/>
      <c r="FUD2" s="88"/>
      <c r="FUE2" s="88"/>
      <c r="FUF2" s="88"/>
      <c r="FUG2" s="88"/>
      <c r="FUH2" s="88"/>
      <c r="FUI2" s="88"/>
      <c r="FUJ2" s="88"/>
      <c r="FUK2" s="88"/>
      <c r="FUL2" s="88"/>
      <c r="FUM2" s="88"/>
      <c r="FUN2" s="88"/>
      <c r="FUO2" s="88"/>
      <c r="FUP2" s="88"/>
      <c r="FUQ2" s="88"/>
      <c r="FUR2" s="88"/>
      <c r="FUS2" s="88"/>
      <c r="FUT2" s="88"/>
      <c r="FUU2" s="88"/>
      <c r="FUV2" s="88"/>
      <c r="FUW2" s="88"/>
      <c r="FUX2" s="88"/>
      <c r="FUY2" s="88"/>
      <c r="FUZ2" s="88"/>
      <c r="FVA2" s="88"/>
      <c r="FVB2" s="88"/>
      <c r="FVC2" s="88"/>
      <c r="FVD2" s="88"/>
      <c r="FVE2" s="88"/>
      <c r="FVF2" s="88"/>
      <c r="FVG2" s="88"/>
      <c r="FVH2" s="88"/>
      <c r="FVI2" s="88"/>
      <c r="FVJ2" s="88"/>
      <c r="FVK2" s="88"/>
      <c r="FVL2" s="88"/>
      <c r="FVM2" s="88"/>
      <c r="FVN2" s="88"/>
      <c r="FVO2" s="88"/>
      <c r="FVP2" s="88"/>
      <c r="FVQ2" s="88"/>
      <c r="FVR2" s="88"/>
      <c r="FVS2" s="88"/>
      <c r="FVT2" s="88"/>
      <c r="FVU2" s="88"/>
      <c r="FVV2" s="88"/>
      <c r="FVW2" s="88"/>
      <c r="FVX2" s="88"/>
      <c r="FVY2" s="88"/>
      <c r="FVZ2" s="88"/>
      <c r="FWA2" s="88"/>
      <c r="FWB2" s="88"/>
      <c r="FWC2" s="88"/>
      <c r="FWD2" s="88"/>
      <c r="FWE2" s="88"/>
      <c r="FWF2" s="88"/>
      <c r="FWG2" s="88"/>
      <c r="FWH2" s="88"/>
      <c r="FWI2" s="88"/>
      <c r="FWJ2" s="88"/>
      <c r="FWK2" s="88"/>
      <c r="FWL2" s="88"/>
      <c r="FWM2" s="88"/>
      <c r="FWN2" s="88"/>
      <c r="FWO2" s="88"/>
      <c r="FWP2" s="88"/>
      <c r="FWQ2" s="88"/>
      <c r="FWR2" s="88"/>
      <c r="FWS2" s="88"/>
      <c r="FWT2" s="88"/>
      <c r="FWU2" s="88"/>
      <c r="FWV2" s="88"/>
      <c r="FWW2" s="88"/>
      <c r="FWX2" s="88"/>
      <c r="FWY2" s="88"/>
      <c r="FWZ2" s="88"/>
      <c r="FXA2" s="88"/>
      <c r="FXB2" s="88"/>
      <c r="FXC2" s="88"/>
      <c r="FXD2" s="88"/>
      <c r="FXE2" s="88"/>
      <c r="FXF2" s="88"/>
      <c r="FXG2" s="88"/>
      <c r="FXH2" s="88"/>
      <c r="FXI2" s="88"/>
      <c r="FXJ2" s="88"/>
      <c r="FXK2" s="88"/>
      <c r="FXL2" s="88"/>
      <c r="FXM2" s="88"/>
      <c r="FXN2" s="88"/>
      <c r="FXO2" s="88"/>
      <c r="FXP2" s="88"/>
      <c r="FXQ2" s="88"/>
      <c r="FXR2" s="88"/>
      <c r="FXS2" s="88"/>
      <c r="FXT2" s="88"/>
      <c r="FXU2" s="88"/>
      <c r="FXV2" s="88"/>
      <c r="FXW2" s="88"/>
      <c r="FXX2" s="88"/>
      <c r="FXY2" s="88"/>
      <c r="FXZ2" s="88"/>
      <c r="FYA2" s="88"/>
      <c r="FYB2" s="88"/>
      <c r="FYC2" s="88"/>
      <c r="FYD2" s="88"/>
      <c r="FYE2" s="88"/>
      <c r="FYF2" s="88"/>
      <c r="FYG2" s="88"/>
      <c r="FYH2" s="88"/>
      <c r="FYI2" s="88"/>
      <c r="FYJ2" s="88"/>
      <c r="FYK2" s="88"/>
      <c r="FYL2" s="88"/>
      <c r="FYM2" s="88"/>
      <c r="FYN2" s="88"/>
      <c r="FYO2" s="88"/>
      <c r="FYP2" s="88"/>
      <c r="FYQ2" s="88"/>
      <c r="FYR2" s="88"/>
      <c r="FYS2" s="88"/>
      <c r="FYT2" s="88"/>
      <c r="FYU2" s="88"/>
      <c r="FYV2" s="88"/>
      <c r="FYW2" s="88"/>
      <c r="FYX2" s="88"/>
      <c r="FYY2" s="88"/>
      <c r="FYZ2" s="88"/>
      <c r="FZA2" s="88"/>
      <c r="FZB2" s="88"/>
      <c r="FZC2" s="88"/>
      <c r="FZD2" s="88"/>
      <c r="FZE2" s="88"/>
      <c r="FZF2" s="88"/>
      <c r="FZG2" s="88"/>
      <c r="FZH2" s="88"/>
      <c r="FZI2" s="88"/>
      <c r="FZJ2" s="88"/>
      <c r="FZK2" s="88"/>
      <c r="FZL2" s="88"/>
      <c r="FZM2" s="88"/>
      <c r="FZN2" s="88"/>
      <c r="FZO2" s="88"/>
      <c r="FZP2" s="88"/>
      <c r="FZQ2" s="88"/>
      <c r="FZR2" s="88"/>
      <c r="FZS2" s="88"/>
      <c r="FZT2" s="88"/>
      <c r="FZU2" s="88"/>
      <c r="FZV2" s="88"/>
      <c r="FZW2" s="88"/>
      <c r="FZX2" s="88"/>
      <c r="FZY2" s="88"/>
      <c r="FZZ2" s="88"/>
      <c r="GAA2" s="88"/>
      <c r="GAB2" s="88"/>
      <c r="GAC2" s="88"/>
      <c r="GAD2" s="88"/>
      <c r="GAE2" s="88"/>
      <c r="GAF2" s="88"/>
      <c r="GAG2" s="88"/>
      <c r="GAH2" s="88"/>
      <c r="GAI2" s="88"/>
      <c r="GAJ2" s="88"/>
      <c r="GAK2" s="88"/>
      <c r="GAL2" s="88"/>
      <c r="GAM2" s="88"/>
      <c r="GAN2" s="88"/>
      <c r="GAO2" s="88"/>
      <c r="GAP2" s="88"/>
      <c r="GAQ2" s="88"/>
      <c r="GAR2" s="88"/>
      <c r="GAS2" s="88"/>
      <c r="GAT2" s="88"/>
      <c r="GAU2" s="88"/>
      <c r="GAV2" s="88"/>
      <c r="GAW2" s="88"/>
      <c r="GAX2" s="88"/>
      <c r="GAY2" s="88"/>
      <c r="GAZ2" s="88"/>
      <c r="GBA2" s="88"/>
      <c r="GBB2" s="88"/>
      <c r="GBC2" s="88"/>
      <c r="GBD2" s="88"/>
      <c r="GBE2" s="88"/>
      <c r="GBF2" s="88"/>
      <c r="GBG2" s="88"/>
      <c r="GBH2" s="88"/>
      <c r="GBI2" s="88"/>
      <c r="GBJ2" s="88"/>
      <c r="GBK2" s="88"/>
      <c r="GBL2" s="88"/>
      <c r="GBM2" s="88"/>
      <c r="GBN2" s="88"/>
      <c r="GBO2" s="88"/>
      <c r="GBP2" s="88"/>
      <c r="GBQ2" s="88"/>
      <c r="GBR2" s="88"/>
      <c r="GBS2" s="88"/>
      <c r="GBT2" s="88"/>
      <c r="GBU2" s="88"/>
      <c r="GBV2" s="88"/>
      <c r="GBW2" s="88"/>
      <c r="GBX2" s="88"/>
      <c r="GBY2" s="88"/>
      <c r="GBZ2" s="88"/>
      <c r="GCA2" s="88"/>
      <c r="GCB2" s="88"/>
      <c r="GCC2" s="88"/>
      <c r="GCD2" s="88"/>
      <c r="GCE2" s="88"/>
      <c r="GCF2" s="88"/>
      <c r="GCG2" s="88"/>
      <c r="GCH2" s="88"/>
      <c r="GCI2" s="88"/>
      <c r="GCJ2" s="88"/>
      <c r="GCK2" s="88"/>
      <c r="GCL2" s="88"/>
      <c r="GCM2" s="88"/>
      <c r="GCN2" s="88"/>
      <c r="GCO2" s="88"/>
      <c r="GCP2" s="88"/>
      <c r="GCQ2" s="88"/>
      <c r="GCR2" s="88"/>
      <c r="GCS2" s="88"/>
      <c r="GCT2" s="88"/>
      <c r="GCU2" s="88"/>
      <c r="GCV2" s="88"/>
      <c r="GCW2" s="88"/>
      <c r="GCX2" s="88"/>
      <c r="GCY2" s="88"/>
      <c r="GCZ2" s="88"/>
      <c r="GDA2" s="88"/>
      <c r="GDB2" s="88"/>
      <c r="GDC2" s="88"/>
      <c r="GDD2" s="88"/>
      <c r="GDE2" s="88"/>
      <c r="GDF2" s="88"/>
      <c r="GDG2" s="88"/>
      <c r="GDH2" s="88"/>
      <c r="GDI2" s="88"/>
      <c r="GDJ2" s="88"/>
      <c r="GDK2" s="88"/>
      <c r="GDL2" s="88"/>
      <c r="GDM2" s="88"/>
      <c r="GDN2" s="88"/>
      <c r="GDO2" s="88"/>
      <c r="GDP2" s="88"/>
      <c r="GDQ2" s="88"/>
      <c r="GDR2" s="88"/>
      <c r="GDS2" s="88"/>
      <c r="GDT2" s="88"/>
      <c r="GDU2" s="88"/>
      <c r="GDV2" s="88"/>
      <c r="GDW2" s="88"/>
      <c r="GDX2" s="88"/>
      <c r="GDY2" s="88"/>
      <c r="GDZ2" s="88"/>
      <c r="GEA2" s="88"/>
      <c r="GEB2" s="88"/>
      <c r="GEC2" s="88"/>
      <c r="GED2" s="88"/>
      <c r="GEE2" s="88"/>
      <c r="GEF2" s="88"/>
      <c r="GEG2" s="88"/>
      <c r="GEH2" s="88"/>
      <c r="GEI2" s="88"/>
      <c r="GEJ2" s="88"/>
      <c r="GEK2" s="88"/>
      <c r="GEL2" s="88"/>
      <c r="GEM2" s="88"/>
      <c r="GEN2" s="88"/>
      <c r="GEO2" s="88"/>
      <c r="GEP2" s="88"/>
      <c r="GEQ2" s="88"/>
      <c r="GER2" s="88"/>
      <c r="GES2" s="88"/>
      <c r="GET2" s="88"/>
      <c r="GEU2" s="88"/>
      <c r="GEV2" s="88"/>
      <c r="GEW2" s="88"/>
      <c r="GEX2" s="88"/>
      <c r="GEY2" s="88"/>
      <c r="GEZ2" s="88"/>
      <c r="GFA2" s="88"/>
      <c r="GFB2" s="88"/>
      <c r="GFC2" s="88"/>
      <c r="GFD2" s="88"/>
      <c r="GFE2" s="88"/>
      <c r="GFF2" s="88"/>
      <c r="GFG2" s="88"/>
      <c r="GFH2" s="88"/>
      <c r="GFI2" s="88"/>
      <c r="GFJ2" s="88"/>
      <c r="GFK2" s="88"/>
      <c r="GFL2" s="88"/>
      <c r="GFM2" s="88"/>
      <c r="GFN2" s="88"/>
      <c r="GFO2" s="88"/>
      <c r="GFP2" s="88"/>
      <c r="GFQ2" s="88"/>
      <c r="GFR2" s="88"/>
      <c r="GFS2" s="88"/>
      <c r="GFT2" s="88"/>
      <c r="GFU2" s="88"/>
      <c r="GFV2" s="88"/>
      <c r="GFW2" s="88"/>
      <c r="GFX2" s="88"/>
      <c r="GFY2" s="88"/>
      <c r="GFZ2" s="88"/>
      <c r="GGA2" s="88"/>
      <c r="GGB2" s="88"/>
      <c r="GGC2" s="88"/>
      <c r="GGD2" s="88"/>
      <c r="GGE2" s="88"/>
      <c r="GGF2" s="88"/>
      <c r="GGG2" s="88"/>
      <c r="GGH2" s="88"/>
      <c r="GGI2" s="88"/>
      <c r="GGJ2" s="88"/>
      <c r="GGK2" s="88"/>
      <c r="GGL2" s="88"/>
      <c r="GGM2" s="88"/>
      <c r="GGN2" s="88"/>
      <c r="GGO2" s="88"/>
      <c r="GGP2" s="88"/>
      <c r="GGQ2" s="88"/>
      <c r="GGR2" s="88"/>
      <c r="GGS2" s="88"/>
      <c r="GGT2" s="88"/>
      <c r="GGU2" s="88"/>
      <c r="GGV2" s="88"/>
      <c r="GGW2" s="88"/>
      <c r="GGX2" s="88"/>
      <c r="GGY2" s="88"/>
      <c r="GGZ2" s="88"/>
      <c r="GHA2" s="88"/>
      <c r="GHB2" s="88"/>
      <c r="GHC2" s="88"/>
      <c r="GHD2" s="88"/>
      <c r="GHE2" s="88"/>
      <c r="GHF2" s="88"/>
      <c r="GHG2" s="88"/>
      <c r="GHH2" s="88"/>
      <c r="GHI2" s="88"/>
      <c r="GHJ2" s="88"/>
      <c r="GHK2" s="88"/>
      <c r="GHL2" s="88"/>
      <c r="GHM2" s="88"/>
      <c r="GHN2" s="88"/>
      <c r="GHO2" s="88"/>
      <c r="GHP2" s="88"/>
      <c r="GHQ2" s="88"/>
      <c r="GHR2" s="88"/>
      <c r="GHS2" s="88"/>
      <c r="GHT2" s="88"/>
      <c r="GHU2" s="88"/>
      <c r="GHV2" s="88"/>
      <c r="GHW2" s="88"/>
      <c r="GHX2" s="88"/>
      <c r="GHY2" s="88"/>
      <c r="GHZ2" s="88"/>
      <c r="GIA2" s="88"/>
      <c r="GIB2" s="88"/>
      <c r="GIC2" s="88"/>
      <c r="GID2" s="88"/>
      <c r="GIE2" s="88"/>
      <c r="GIF2" s="88"/>
      <c r="GIG2" s="88"/>
      <c r="GIH2" s="88"/>
      <c r="GII2" s="88"/>
      <c r="GIJ2" s="88"/>
      <c r="GIK2" s="88"/>
      <c r="GIL2" s="88"/>
      <c r="GIM2" s="88"/>
      <c r="GIN2" s="88"/>
      <c r="GIO2" s="88"/>
      <c r="GIP2" s="88"/>
      <c r="GIQ2" s="88"/>
      <c r="GIR2" s="88"/>
      <c r="GIS2" s="88"/>
      <c r="GIT2" s="88"/>
      <c r="GIU2" s="88"/>
      <c r="GIV2" s="88"/>
      <c r="GIW2" s="88"/>
      <c r="GIX2" s="88"/>
      <c r="GIY2" s="88"/>
      <c r="GIZ2" s="88"/>
      <c r="GJA2" s="88"/>
      <c r="GJB2" s="88"/>
      <c r="GJC2" s="88"/>
      <c r="GJD2" s="88"/>
      <c r="GJE2" s="88"/>
      <c r="GJF2" s="88"/>
      <c r="GJG2" s="88"/>
      <c r="GJH2" s="88"/>
      <c r="GJI2" s="88"/>
      <c r="GJJ2" s="88"/>
      <c r="GJK2" s="88"/>
      <c r="GJL2" s="88"/>
      <c r="GJM2" s="88"/>
      <c r="GJN2" s="88"/>
      <c r="GJO2" s="88"/>
      <c r="GJP2" s="88"/>
      <c r="GJQ2" s="88"/>
      <c r="GJR2" s="88"/>
      <c r="GJS2" s="88"/>
      <c r="GJT2" s="88"/>
      <c r="GJU2" s="88"/>
      <c r="GJV2" s="88"/>
      <c r="GJW2" s="88"/>
      <c r="GJX2" s="88"/>
      <c r="GJY2" s="88"/>
      <c r="GJZ2" s="88"/>
      <c r="GKA2" s="88"/>
      <c r="GKB2" s="88"/>
      <c r="GKC2" s="88"/>
      <c r="GKD2" s="88"/>
      <c r="GKE2" s="88"/>
      <c r="GKF2" s="88"/>
      <c r="GKG2" s="88"/>
      <c r="GKH2" s="88"/>
      <c r="GKI2" s="88"/>
      <c r="GKJ2" s="88"/>
      <c r="GKK2" s="88"/>
      <c r="GKL2" s="88"/>
      <c r="GKM2" s="88"/>
      <c r="GKN2" s="88"/>
      <c r="GKO2" s="88"/>
      <c r="GKP2" s="88"/>
      <c r="GKQ2" s="88"/>
      <c r="GKR2" s="88"/>
      <c r="GKS2" s="88"/>
      <c r="GKT2" s="88"/>
      <c r="GKU2" s="88"/>
      <c r="GKV2" s="88"/>
      <c r="GKW2" s="88"/>
      <c r="GKX2" s="88"/>
      <c r="GKY2" s="88"/>
      <c r="GKZ2" s="88"/>
      <c r="GLA2" s="88"/>
      <c r="GLB2" s="88"/>
      <c r="GLC2" s="88"/>
      <c r="GLD2" s="88"/>
      <c r="GLE2" s="88"/>
      <c r="GLF2" s="88"/>
      <c r="GLG2" s="88"/>
      <c r="GLH2" s="88"/>
      <c r="GLI2" s="88"/>
      <c r="GLJ2" s="88"/>
      <c r="GLK2" s="88"/>
      <c r="GLL2" s="88"/>
      <c r="GLM2" s="88"/>
      <c r="GLN2" s="88"/>
      <c r="GLO2" s="88"/>
      <c r="GLP2" s="88"/>
      <c r="GLQ2" s="88"/>
      <c r="GLR2" s="88"/>
      <c r="GLS2" s="88"/>
      <c r="GLT2" s="88"/>
      <c r="GLU2" s="88"/>
      <c r="GLV2" s="88"/>
      <c r="GLW2" s="88"/>
      <c r="GLX2" s="88"/>
      <c r="GLY2" s="88"/>
      <c r="GLZ2" s="88"/>
      <c r="GMA2" s="88"/>
      <c r="GMB2" s="88"/>
      <c r="GMC2" s="88"/>
      <c r="GMD2" s="88"/>
      <c r="GME2" s="88"/>
      <c r="GMF2" s="88"/>
      <c r="GMG2" s="88"/>
      <c r="GMH2" s="88"/>
      <c r="GMI2" s="88"/>
      <c r="GMJ2" s="88"/>
      <c r="GMK2" s="88"/>
      <c r="GML2" s="88"/>
      <c r="GMM2" s="88"/>
      <c r="GMN2" s="88"/>
      <c r="GMO2" s="88"/>
      <c r="GMP2" s="88"/>
      <c r="GMQ2" s="88"/>
      <c r="GMR2" s="88"/>
      <c r="GMS2" s="88"/>
      <c r="GMT2" s="88"/>
      <c r="GMU2" s="88"/>
      <c r="GMV2" s="88"/>
      <c r="GMW2" s="88"/>
      <c r="GMX2" s="88"/>
      <c r="GMY2" s="88"/>
      <c r="GMZ2" s="88"/>
      <c r="GNA2" s="88"/>
      <c r="GNB2" s="88"/>
      <c r="GNC2" s="88"/>
      <c r="GND2" s="88"/>
      <c r="GNE2" s="88"/>
      <c r="GNF2" s="88"/>
      <c r="GNG2" s="88"/>
      <c r="GNH2" s="88"/>
      <c r="GNI2" s="88"/>
      <c r="GNJ2" s="88"/>
      <c r="GNK2" s="88"/>
      <c r="GNL2" s="88"/>
      <c r="GNM2" s="88"/>
      <c r="GNN2" s="88"/>
      <c r="GNO2" s="88"/>
      <c r="GNP2" s="88"/>
      <c r="GNQ2" s="88"/>
      <c r="GNR2" s="88"/>
      <c r="GNS2" s="88"/>
      <c r="GNT2" s="88"/>
      <c r="GNU2" s="88"/>
      <c r="GNV2" s="88"/>
      <c r="GNW2" s="88"/>
      <c r="GNX2" s="88"/>
      <c r="GNY2" s="88"/>
      <c r="GNZ2" s="88"/>
      <c r="GOA2" s="88"/>
      <c r="GOB2" s="88"/>
      <c r="GOC2" s="88"/>
      <c r="GOD2" s="88"/>
      <c r="GOE2" s="88"/>
      <c r="GOF2" s="88"/>
      <c r="GOG2" s="88"/>
      <c r="GOH2" s="88"/>
      <c r="GOI2" s="88"/>
      <c r="GOJ2" s="88"/>
      <c r="GOK2" s="88"/>
      <c r="GOL2" s="88"/>
      <c r="GOM2" s="88"/>
      <c r="GON2" s="88"/>
      <c r="GOO2" s="88"/>
      <c r="GOP2" s="88"/>
      <c r="GOQ2" s="88"/>
      <c r="GOR2" s="88"/>
      <c r="GOS2" s="88"/>
      <c r="GOT2" s="88"/>
      <c r="GOU2" s="88"/>
      <c r="GOV2" s="88"/>
      <c r="GOW2" s="88"/>
      <c r="GOX2" s="88"/>
      <c r="GOY2" s="88"/>
      <c r="GOZ2" s="88"/>
      <c r="GPA2" s="88"/>
      <c r="GPB2" s="88"/>
      <c r="GPC2" s="88"/>
      <c r="GPD2" s="88"/>
      <c r="GPE2" s="88"/>
      <c r="GPF2" s="88"/>
      <c r="GPG2" s="88"/>
      <c r="GPH2" s="88"/>
      <c r="GPI2" s="88"/>
      <c r="GPJ2" s="88"/>
      <c r="GPK2" s="88"/>
      <c r="GPL2" s="88"/>
      <c r="GPM2" s="88"/>
      <c r="GPN2" s="88"/>
      <c r="GPO2" s="88"/>
      <c r="GPP2" s="88"/>
      <c r="GPQ2" s="88"/>
      <c r="GPR2" s="88"/>
      <c r="GPS2" s="88"/>
      <c r="GPT2" s="88"/>
      <c r="GPU2" s="88"/>
      <c r="GPV2" s="88"/>
      <c r="GPW2" s="88"/>
      <c r="GPX2" s="88"/>
      <c r="GPY2" s="88"/>
      <c r="GPZ2" s="88"/>
      <c r="GQA2" s="88"/>
      <c r="GQB2" s="88"/>
      <c r="GQC2" s="88"/>
      <c r="GQD2" s="88"/>
      <c r="GQE2" s="88"/>
      <c r="GQF2" s="88"/>
      <c r="GQG2" s="88"/>
      <c r="GQH2" s="88"/>
      <c r="GQI2" s="88"/>
      <c r="GQJ2" s="88"/>
      <c r="GQK2" s="88"/>
      <c r="GQL2" s="88"/>
      <c r="GQM2" s="88"/>
      <c r="GQN2" s="88"/>
      <c r="GQO2" s="88"/>
      <c r="GQP2" s="88"/>
      <c r="GQQ2" s="88"/>
      <c r="GQR2" s="88"/>
      <c r="GQS2" s="88"/>
      <c r="GQT2" s="88"/>
      <c r="GQU2" s="88"/>
      <c r="GQV2" s="88"/>
      <c r="GQW2" s="88"/>
      <c r="GQX2" s="88"/>
      <c r="GQY2" s="88"/>
      <c r="GQZ2" s="88"/>
      <c r="GRA2" s="88"/>
      <c r="GRB2" s="88"/>
      <c r="GRC2" s="88"/>
      <c r="GRD2" s="88"/>
      <c r="GRE2" s="88"/>
      <c r="GRF2" s="88"/>
      <c r="GRG2" s="88"/>
      <c r="GRH2" s="88"/>
      <c r="GRI2" s="88"/>
      <c r="GRJ2" s="88"/>
      <c r="GRK2" s="88"/>
      <c r="GRL2" s="88"/>
      <c r="GRM2" s="88"/>
      <c r="GRN2" s="88"/>
      <c r="GRO2" s="88"/>
      <c r="GRP2" s="88"/>
      <c r="GRQ2" s="88"/>
      <c r="GRR2" s="88"/>
      <c r="GRS2" s="88"/>
      <c r="GRT2" s="88"/>
      <c r="GRU2" s="88"/>
      <c r="GRV2" s="88"/>
      <c r="GRW2" s="88"/>
      <c r="GRX2" s="88"/>
      <c r="GRY2" s="88"/>
      <c r="GRZ2" s="88"/>
      <c r="GSA2" s="88"/>
      <c r="GSB2" s="88"/>
      <c r="GSC2" s="88"/>
      <c r="GSD2" s="88"/>
      <c r="GSE2" s="88"/>
      <c r="GSF2" s="88"/>
      <c r="GSG2" s="88"/>
      <c r="GSH2" s="88"/>
      <c r="GSI2" s="88"/>
      <c r="GSJ2" s="88"/>
      <c r="GSK2" s="88"/>
      <c r="GSL2" s="88"/>
      <c r="GSM2" s="88"/>
      <c r="GSN2" s="88"/>
      <c r="GSO2" s="88"/>
      <c r="GSP2" s="88"/>
      <c r="GSQ2" s="88"/>
      <c r="GSR2" s="88"/>
      <c r="GSS2" s="88"/>
      <c r="GST2" s="88"/>
      <c r="GSU2" s="88"/>
      <c r="GSV2" s="88"/>
      <c r="GSW2" s="88"/>
      <c r="GSX2" s="88"/>
      <c r="GSY2" s="88"/>
      <c r="GSZ2" s="88"/>
      <c r="GTA2" s="88"/>
      <c r="GTB2" s="88"/>
      <c r="GTC2" s="88"/>
      <c r="GTD2" s="88"/>
      <c r="GTE2" s="88"/>
      <c r="GTF2" s="88"/>
      <c r="GTG2" s="88"/>
      <c r="GTH2" s="88"/>
      <c r="GTI2" s="88"/>
      <c r="GTJ2" s="88"/>
      <c r="GTK2" s="88"/>
      <c r="GTL2" s="88"/>
      <c r="GTM2" s="88"/>
      <c r="GTN2" s="88"/>
      <c r="GTO2" s="88"/>
      <c r="GTP2" s="88"/>
      <c r="GTQ2" s="88"/>
      <c r="GTR2" s="88"/>
      <c r="GTS2" s="88"/>
      <c r="GTT2" s="88"/>
      <c r="GTU2" s="88"/>
      <c r="GTV2" s="88"/>
      <c r="GTW2" s="88"/>
      <c r="GTX2" s="88"/>
      <c r="GTY2" s="88"/>
      <c r="GTZ2" s="88"/>
      <c r="GUA2" s="88"/>
      <c r="GUB2" s="88"/>
      <c r="GUC2" s="88"/>
      <c r="GUD2" s="88"/>
      <c r="GUE2" s="88"/>
      <c r="GUF2" s="88"/>
      <c r="GUG2" s="88"/>
      <c r="GUH2" s="88"/>
      <c r="GUI2" s="88"/>
      <c r="GUJ2" s="88"/>
      <c r="GUK2" s="88"/>
      <c r="GUL2" s="88"/>
      <c r="GUM2" s="88"/>
      <c r="GUN2" s="88"/>
      <c r="GUO2" s="88"/>
      <c r="GUP2" s="88"/>
      <c r="GUQ2" s="88"/>
      <c r="GUR2" s="88"/>
      <c r="GUS2" s="88"/>
      <c r="GUT2" s="88"/>
      <c r="GUU2" s="88"/>
      <c r="GUV2" s="88"/>
      <c r="GUW2" s="88"/>
      <c r="GUX2" s="88"/>
      <c r="GUY2" s="88"/>
      <c r="GUZ2" s="88"/>
      <c r="GVA2" s="88"/>
      <c r="GVB2" s="88"/>
      <c r="GVC2" s="88"/>
      <c r="GVD2" s="88"/>
      <c r="GVE2" s="88"/>
      <c r="GVF2" s="88"/>
      <c r="GVG2" s="88"/>
      <c r="GVH2" s="88"/>
      <c r="GVI2" s="88"/>
      <c r="GVJ2" s="88"/>
      <c r="GVK2" s="88"/>
      <c r="GVL2" s="88"/>
      <c r="GVM2" s="88"/>
      <c r="GVN2" s="88"/>
      <c r="GVO2" s="88"/>
      <c r="GVP2" s="88"/>
      <c r="GVQ2" s="88"/>
      <c r="GVR2" s="88"/>
      <c r="GVS2" s="88"/>
      <c r="GVT2" s="88"/>
      <c r="GVU2" s="88"/>
      <c r="GVV2" s="88"/>
      <c r="GVW2" s="88"/>
      <c r="GVX2" s="88"/>
      <c r="GVY2" s="88"/>
      <c r="GVZ2" s="88"/>
      <c r="GWA2" s="88"/>
      <c r="GWB2" s="88"/>
      <c r="GWC2" s="88"/>
      <c r="GWD2" s="88"/>
      <c r="GWE2" s="88"/>
      <c r="GWF2" s="88"/>
      <c r="GWG2" s="88"/>
      <c r="GWH2" s="88"/>
      <c r="GWI2" s="88"/>
      <c r="GWJ2" s="88"/>
      <c r="GWK2" s="88"/>
      <c r="GWL2" s="88"/>
      <c r="GWM2" s="88"/>
      <c r="GWN2" s="88"/>
      <c r="GWO2" s="88"/>
      <c r="GWP2" s="88"/>
      <c r="GWQ2" s="88"/>
      <c r="GWR2" s="88"/>
      <c r="GWS2" s="88"/>
      <c r="GWT2" s="88"/>
      <c r="GWU2" s="88"/>
      <c r="GWV2" s="88"/>
      <c r="GWW2" s="88"/>
      <c r="GWX2" s="88"/>
      <c r="GWY2" s="88"/>
      <c r="GWZ2" s="88"/>
      <c r="GXA2" s="88"/>
      <c r="GXB2" s="88"/>
      <c r="GXC2" s="88"/>
      <c r="GXD2" s="88"/>
      <c r="GXE2" s="88"/>
      <c r="GXF2" s="88"/>
      <c r="GXG2" s="88"/>
      <c r="GXH2" s="88"/>
      <c r="GXI2" s="88"/>
      <c r="GXJ2" s="88"/>
      <c r="GXK2" s="88"/>
      <c r="GXL2" s="88"/>
      <c r="GXM2" s="88"/>
      <c r="GXN2" s="88"/>
      <c r="GXO2" s="88"/>
      <c r="GXP2" s="88"/>
      <c r="GXQ2" s="88"/>
      <c r="GXR2" s="88"/>
      <c r="GXS2" s="88"/>
      <c r="GXT2" s="88"/>
      <c r="GXU2" s="88"/>
      <c r="GXV2" s="88"/>
      <c r="GXW2" s="88"/>
      <c r="GXX2" s="88"/>
      <c r="GXY2" s="88"/>
      <c r="GXZ2" s="88"/>
      <c r="GYA2" s="88"/>
      <c r="GYB2" s="88"/>
      <c r="GYC2" s="88"/>
      <c r="GYD2" s="88"/>
      <c r="GYE2" s="88"/>
      <c r="GYF2" s="88"/>
      <c r="GYG2" s="88"/>
      <c r="GYH2" s="88"/>
      <c r="GYI2" s="88"/>
      <c r="GYJ2" s="88"/>
      <c r="GYK2" s="88"/>
      <c r="GYL2" s="88"/>
      <c r="GYM2" s="88"/>
      <c r="GYN2" s="88"/>
      <c r="GYO2" s="88"/>
      <c r="GYP2" s="88"/>
      <c r="GYQ2" s="88"/>
      <c r="GYR2" s="88"/>
      <c r="GYS2" s="88"/>
      <c r="GYT2" s="88"/>
      <c r="GYU2" s="88"/>
      <c r="GYV2" s="88"/>
      <c r="GYW2" s="88"/>
      <c r="GYX2" s="88"/>
      <c r="GYY2" s="88"/>
      <c r="GYZ2" s="88"/>
      <c r="GZA2" s="88"/>
      <c r="GZB2" s="88"/>
      <c r="GZC2" s="88"/>
      <c r="GZD2" s="88"/>
      <c r="GZE2" s="88"/>
      <c r="GZF2" s="88"/>
      <c r="GZG2" s="88"/>
      <c r="GZH2" s="88"/>
      <c r="GZI2" s="88"/>
      <c r="GZJ2" s="88"/>
      <c r="GZK2" s="88"/>
      <c r="GZL2" s="88"/>
      <c r="GZM2" s="88"/>
      <c r="GZN2" s="88"/>
      <c r="GZO2" s="88"/>
      <c r="GZP2" s="88"/>
      <c r="GZQ2" s="88"/>
      <c r="GZR2" s="88"/>
      <c r="GZS2" s="88"/>
      <c r="GZT2" s="88"/>
      <c r="GZU2" s="88"/>
      <c r="GZV2" s="88"/>
      <c r="GZW2" s="88"/>
      <c r="GZX2" s="88"/>
      <c r="GZY2" s="88"/>
      <c r="GZZ2" s="88"/>
      <c r="HAA2" s="88"/>
      <c r="HAB2" s="88"/>
      <c r="HAC2" s="88"/>
      <c r="HAD2" s="88"/>
      <c r="HAE2" s="88"/>
      <c r="HAF2" s="88"/>
      <c r="HAG2" s="88"/>
      <c r="HAH2" s="88"/>
      <c r="HAI2" s="88"/>
      <c r="HAJ2" s="88"/>
      <c r="HAK2" s="88"/>
      <c r="HAL2" s="88"/>
      <c r="HAM2" s="88"/>
      <c r="HAN2" s="88"/>
      <c r="HAO2" s="88"/>
      <c r="HAP2" s="88"/>
      <c r="HAQ2" s="88"/>
      <c r="HAR2" s="88"/>
      <c r="HAS2" s="88"/>
      <c r="HAT2" s="88"/>
      <c r="HAU2" s="88"/>
      <c r="HAV2" s="88"/>
      <c r="HAW2" s="88"/>
      <c r="HAX2" s="88"/>
      <c r="HAY2" s="88"/>
      <c r="HAZ2" s="88"/>
      <c r="HBA2" s="88"/>
      <c r="HBB2" s="88"/>
      <c r="HBC2" s="88"/>
      <c r="HBD2" s="88"/>
      <c r="HBE2" s="88"/>
      <c r="HBF2" s="88"/>
      <c r="HBG2" s="88"/>
      <c r="HBH2" s="88"/>
      <c r="HBI2" s="88"/>
      <c r="HBJ2" s="88"/>
      <c r="HBK2" s="88"/>
      <c r="HBL2" s="88"/>
      <c r="HBM2" s="88"/>
      <c r="HBN2" s="88"/>
      <c r="HBO2" s="88"/>
      <c r="HBP2" s="88"/>
      <c r="HBQ2" s="88"/>
      <c r="HBR2" s="88"/>
      <c r="HBS2" s="88"/>
      <c r="HBT2" s="88"/>
      <c r="HBU2" s="88"/>
      <c r="HBV2" s="88"/>
      <c r="HBW2" s="88"/>
      <c r="HBX2" s="88"/>
      <c r="HBY2" s="88"/>
      <c r="HBZ2" s="88"/>
      <c r="HCA2" s="88"/>
      <c r="HCB2" s="88"/>
      <c r="HCC2" s="88"/>
      <c r="HCD2" s="88"/>
      <c r="HCE2" s="88"/>
      <c r="HCF2" s="88"/>
      <c r="HCG2" s="88"/>
      <c r="HCH2" s="88"/>
      <c r="HCI2" s="88"/>
      <c r="HCJ2" s="88"/>
      <c r="HCK2" s="88"/>
      <c r="HCL2" s="88"/>
      <c r="HCM2" s="88"/>
      <c r="HCN2" s="88"/>
      <c r="HCO2" s="88"/>
      <c r="HCP2" s="88"/>
      <c r="HCQ2" s="88"/>
      <c r="HCR2" s="88"/>
      <c r="HCS2" s="88"/>
      <c r="HCT2" s="88"/>
      <c r="HCU2" s="88"/>
      <c r="HCV2" s="88"/>
      <c r="HCW2" s="88"/>
      <c r="HCX2" s="88"/>
      <c r="HCY2" s="88"/>
      <c r="HCZ2" s="88"/>
      <c r="HDA2" s="88"/>
      <c r="HDB2" s="88"/>
      <c r="HDC2" s="88"/>
      <c r="HDD2" s="88"/>
      <c r="HDE2" s="88"/>
      <c r="HDF2" s="88"/>
      <c r="HDG2" s="88"/>
      <c r="HDH2" s="88"/>
      <c r="HDI2" s="88"/>
      <c r="HDJ2" s="88"/>
      <c r="HDK2" s="88"/>
      <c r="HDL2" s="88"/>
      <c r="HDM2" s="88"/>
      <c r="HDN2" s="88"/>
      <c r="HDO2" s="88"/>
      <c r="HDP2" s="88"/>
      <c r="HDQ2" s="88"/>
      <c r="HDR2" s="88"/>
      <c r="HDS2" s="88"/>
      <c r="HDT2" s="88"/>
      <c r="HDU2" s="88"/>
      <c r="HDV2" s="88"/>
      <c r="HDW2" s="88"/>
      <c r="HDX2" s="88"/>
      <c r="HDY2" s="88"/>
      <c r="HDZ2" s="88"/>
      <c r="HEA2" s="88"/>
      <c r="HEB2" s="88"/>
      <c r="HEC2" s="88"/>
      <c r="HED2" s="88"/>
      <c r="HEE2" s="88"/>
      <c r="HEF2" s="88"/>
      <c r="HEG2" s="88"/>
      <c r="HEH2" s="88"/>
      <c r="HEI2" s="88"/>
      <c r="HEJ2" s="88"/>
      <c r="HEK2" s="88"/>
      <c r="HEL2" s="88"/>
      <c r="HEM2" s="88"/>
      <c r="HEN2" s="88"/>
      <c r="HEO2" s="88"/>
      <c r="HEP2" s="88"/>
      <c r="HEQ2" s="88"/>
      <c r="HER2" s="88"/>
      <c r="HES2" s="88"/>
      <c r="HET2" s="88"/>
      <c r="HEU2" s="88"/>
      <c r="HEV2" s="88"/>
      <c r="HEW2" s="88"/>
      <c r="HEX2" s="88"/>
      <c r="HEY2" s="88"/>
      <c r="HEZ2" s="88"/>
      <c r="HFA2" s="88"/>
      <c r="HFB2" s="88"/>
      <c r="HFC2" s="88"/>
      <c r="HFD2" s="88"/>
      <c r="HFE2" s="88"/>
      <c r="HFF2" s="88"/>
      <c r="HFG2" s="88"/>
      <c r="HFH2" s="88"/>
      <c r="HFI2" s="88"/>
      <c r="HFJ2" s="88"/>
      <c r="HFK2" s="88"/>
      <c r="HFL2" s="88"/>
      <c r="HFM2" s="88"/>
      <c r="HFN2" s="88"/>
      <c r="HFO2" s="88"/>
      <c r="HFP2" s="88"/>
      <c r="HFQ2" s="88"/>
      <c r="HFR2" s="88"/>
      <c r="HFS2" s="88"/>
      <c r="HFT2" s="88"/>
      <c r="HFU2" s="88"/>
      <c r="HFV2" s="88"/>
      <c r="HFW2" s="88"/>
      <c r="HFX2" s="88"/>
      <c r="HFY2" s="88"/>
      <c r="HFZ2" s="88"/>
      <c r="HGA2" s="88"/>
      <c r="HGB2" s="88"/>
      <c r="HGC2" s="88"/>
      <c r="HGD2" s="88"/>
      <c r="HGE2" s="88"/>
      <c r="HGF2" s="88"/>
      <c r="HGG2" s="88"/>
      <c r="HGH2" s="88"/>
      <c r="HGI2" s="88"/>
      <c r="HGJ2" s="88"/>
      <c r="HGK2" s="88"/>
      <c r="HGL2" s="88"/>
      <c r="HGM2" s="88"/>
      <c r="HGN2" s="88"/>
      <c r="HGO2" s="88"/>
      <c r="HGP2" s="88"/>
      <c r="HGQ2" s="88"/>
      <c r="HGR2" s="88"/>
      <c r="HGS2" s="88"/>
      <c r="HGT2" s="88"/>
      <c r="HGU2" s="88"/>
      <c r="HGV2" s="88"/>
      <c r="HGW2" s="88"/>
      <c r="HGX2" s="88"/>
      <c r="HGY2" s="88"/>
      <c r="HGZ2" s="88"/>
      <c r="HHA2" s="88"/>
      <c r="HHB2" s="88"/>
      <c r="HHC2" s="88"/>
      <c r="HHD2" s="88"/>
      <c r="HHE2" s="88"/>
      <c r="HHF2" s="88"/>
      <c r="HHG2" s="88"/>
      <c r="HHH2" s="88"/>
      <c r="HHI2" s="88"/>
      <c r="HHJ2" s="88"/>
      <c r="HHK2" s="88"/>
      <c r="HHL2" s="88"/>
      <c r="HHM2" s="88"/>
      <c r="HHN2" s="88"/>
      <c r="HHO2" s="88"/>
      <c r="HHP2" s="88"/>
      <c r="HHQ2" s="88"/>
      <c r="HHR2" s="88"/>
      <c r="HHS2" s="88"/>
      <c r="HHT2" s="88"/>
      <c r="HHU2" s="88"/>
      <c r="HHV2" s="88"/>
      <c r="HHW2" s="88"/>
      <c r="HHX2" s="88"/>
      <c r="HHY2" s="88"/>
      <c r="HHZ2" s="88"/>
      <c r="HIA2" s="88"/>
      <c r="HIB2" s="88"/>
      <c r="HIC2" s="88"/>
      <c r="HID2" s="88"/>
      <c r="HIE2" s="88"/>
      <c r="HIF2" s="88"/>
      <c r="HIG2" s="88"/>
      <c r="HIH2" s="88"/>
      <c r="HII2" s="88"/>
      <c r="HIJ2" s="88"/>
      <c r="HIK2" s="88"/>
      <c r="HIL2" s="88"/>
      <c r="HIM2" s="88"/>
      <c r="HIN2" s="88"/>
      <c r="HIO2" s="88"/>
      <c r="HIP2" s="88"/>
      <c r="HIQ2" s="88"/>
      <c r="HIR2" s="88"/>
      <c r="HIS2" s="88"/>
      <c r="HIT2" s="88"/>
      <c r="HIU2" s="88"/>
      <c r="HIV2" s="88"/>
      <c r="HIW2" s="88"/>
      <c r="HIX2" s="88"/>
      <c r="HIY2" s="88"/>
      <c r="HIZ2" s="88"/>
      <c r="HJA2" s="88"/>
      <c r="HJB2" s="88"/>
      <c r="HJC2" s="88"/>
      <c r="HJD2" s="88"/>
      <c r="HJE2" s="88"/>
      <c r="HJF2" s="88"/>
      <c r="HJG2" s="88"/>
      <c r="HJH2" s="88"/>
      <c r="HJI2" s="88"/>
      <c r="HJJ2" s="88"/>
      <c r="HJK2" s="88"/>
      <c r="HJL2" s="88"/>
      <c r="HJM2" s="88"/>
      <c r="HJN2" s="88"/>
      <c r="HJO2" s="88"/>
      <c r="HJP2" s="88"/>
      <c r="HJQ2" s="88"/>
      <c r="HJR2" s="88"/>
      <c r="HJS2" s="88"/>
      <c r="HJT2" s="88"/>
      <c r="HJU2" s="88"/>
      <c r="HJV2" s="88"/>
      <c r="HJW2" s="88"/>
      <c r="HJX2" s="88"/>
      <c r="HJY2" s="88"/>
      <c r="HJZ2" s="88"/>
      <c r="HKA2" s="88"/>
      <c r="HKB2" s="88"/>
      <c r="HKC2" s="88"/>
      <c r="HKD2" s="88"/>
      <c r="HKE2" s="88"/>
      <c r="HKF2" s="88"/>
      <c r="HKG2" s="88"/>
      <c r="HKH2" s="88"/>
      <c r="HKI2" s="88"/>
      <c r="HKJ2" s="88"/>
      <c r="HKK2" s="88"/>
      <c r="HKL2" s="88"/>
      <c r="HKM2" s="88"/>
      <c r="HKN2" s="88"/>
      <c r="HKO2" s="88"/>
      <c r="HKP2" s="88"/>
      <c r="HKQ2" s="88"/>
      <c r="HKR2" s="88"/>
      <c r="HKS2" s="88"/>
      <c r="HKT2" s="88"/>
      <c r="HKU2" s="88"/>
      <c r="HKV2" s="88"/>
      <c r="HKW2" s="88"/>
      <c r="HKX2" s="88"/>
      <c r="HKY2" s="88"/>
      <c r="HKZ2" s="88"/>
      <c r="HLA2" s="88"/>
      <c r="HLB2" s="88"/>
      <c r="HLC2" s="88"/>
      <c r="HLD2" s="88"/>
      <c r="HLE2" s="88"/>
      <c r="HLF2" s="88"/>
      <c r="HLG2" s="88"/>
      <c r="HLH2" s="88"/>
      <c r="HLI2" s="88"/>
      <c r="HLJ2" s="88"/>
      <c r="HLK2" s="88"/>
      <c r="HLL2" s="88"/>
      <c r="HLM2" s="88"/>
      <c r="HLN2" s="88"/>
      <c r="HLO2" s="88"/>
      <c r="HLP2" s="88"/>
      <c r="HLQ2" s="88"/>
      <c r="HLR2" s="88"/>
      <c r="HLS2" s="88"/>
      <c r="HLT2" s="88"/>
      <c r="HLU2" s="88"/>
      <c r="HLV2" s="88"/>
      <c r="HLW2" s="88"/>
      <c r="HLX2" s="88"/>
      <c r="HLY2" s="88"/>
      <c r="HLZ2" s="88"/>
      <c r="HMA2" s="88"/>
      <c r="HMB2" s="88"/>
      <c r="HMC2" s="88"/>
      <c r="HMD2" s="88"/>
      <c r="HME2" s="88"/>
      <c r="HMF2" s="88"/>
      <c r="HMG2" s="88"/>
      <c r="HMH2" s="88"/>
      <c r="HMI2" s="88"/>
      <c r="HMJ2" s="88"/>
      <c r="HMK2" s="88"/>
      <c r="HML2" s="88"/>
      <c r="HMM2" s="88"/>
      <c r="HMN2" s="88"/>
      <c r="HMO2" s="88"/>
      <c r="HMP2" s="88"/>
      <c r="HMQ2" s="88"/>
      <c r="HMR2" s="88"/>
      <c r="HMS2" s="88"/>
      <c r="HMT2" s="88"/>
      <c r="HMU2" s="88"/>
      <c r="HMV2" s="88"/>
      <c r="HMW2" s="88"/>
      <c r="HMX2" s="88"/>
      <c r="HMY2" s="88"/>
      <c r="HMZ2" s="88"/>
      <c r="HNA2" s="88"/>
      <c r="HNB2" s="88"/>
      <c r="HNC2" s="88"/>
      <c r="HND2" s="88"/>
      <c r="HNE2" s="88"/>
      <c r="HNF2" s="88"/>
      <c r="HNG2" s="88"/>
      <c r="HNH2" s="88"/>
      <c r="HNI2" s="88"/>
      <c r="HNJ2" s="88"/>
      <c r="HNK2" s="88"/>
      <c r="HNL2" s="88"/>
      <c r="HNM2" s="88"/>
      <c r="HNN2" s="88"/>
      <c r="HNO2" s="88"/>
      <c r="HNP2" s="88"/>
      <c r="HNQ2" s="88"/>
      <c r="HNR2" s="88"/>
      <c r="HNS2" s="88"/>
      <c r="HNT2" s="88"/>
      <c r="HNU2" s="88"/>
      <c r="HNV2" s="88"/>
      <c r="HNW2" s="88"/>
      <c r="HNX2" s="88"/>
      <c r="HNY2" s="88"/>
      <c r="HNZ2" s="88"/>
      <c r="HOA2" s="88"/>
      <c r="HOB2" s="88"/>
      <c r="HOC2" s="88"/>
      <c r="HOD2" s="88"/>
      <c r="HOE2" s="88"/>
      <c r="HOF2" s="88"/>
      <c r="HOG2" s="88"/>
      <c r="HOH2" s="88"/>
      <c r="HOI2" s="88"/>
      <c r="HOJ2" s="88"/>
      <c r="HOK2" s="88"/>
      <c r="HOL2" s="88"/>
      <c r="HOM2" s="88"/>
      <c r="HON2" s="88"/>
      <c r="HOO2" s="88"/>
      <c r="HOP2" s="88"/>
      <c r="HOQ2" s="88"/>
      <c r="HOR2" s="88"/>
      <c r="HOS2" s="88"/>
      <c r="HOT2" s="88"/>
      <c r="HOU2" s="88"/>
      <c r="HOV2" s="88"/>
      <c r="HOW2" s="88"/>
      <c r="HOX2" s="88"/>
      <c r="HOY2" s="88"/>
      <c r="HOZ2" s="88"/>
      <c r="HPA2" s="88"/>
      <c r="HPB2" s="88"/>
      <c r="HPC2" s="88"/>
      <c r="HPD2" s="88"/>
      <c r="HPE2" s="88"/>
      <c r="HPF2" s="88"/>
      <c r="HPG2" s="88"/>
      <c r="HPH2" s="88"/>
      <c r="HPI2" s="88"/>
      <c r="HPJ2" s="88"/>
      <c r="HPK2" s="88"/>
      <c r="HPL2" s="88"/>
      <c r="HPM2" s="88"/>
      <c r="HPN2" s="88"/>
      <c r="HPO2" s="88"/>
      <c r="HPP2" s="88"/>
      <c r="HPQ2" s="88"/>
      <c r="HPR2" s="88"/>
      <c r="HPS2" s="88"/>
      <c r="HPT2" s="88"/>
      <c r="HPU2" s="88"/>
      <c r="HPV2" s="88"/>
      <c r="HPW2" s="88"/>
      <c r="HPX2" s="88"/>
      <c r="HPY2" s="88"/>
      <c r="HPZ2" s="88"/>
      <c r="HQA2" s="88"/>
      <c r="HQB2" s="88"/>
      <c r="HQC2" s="88"/>
      <c r="HQD2" s="88"/>
      <c r="HQE2" s="88"/>
      <c r="HQF2" s="88"/>
      <c r="HQG2" s="88"/>
      <c r="HQH2" s="88"/>
      <c r="HQI2" s="88"/>
      <c r="HQJ2" s="88"/>
      <c r="HQK2" s="88"/>
      <c r="HQL2" s="88"/>
      <c r="HQM2" s="88"/>
      <c r="HQN2" s="88"/>
      <c r="HQO2" s="88"/>
      <c r="HQP2" s="88"/>
      <c r="HQQ2" s="88"/>
      <c r="HQR2" s="88"/>
      <c r="HQS2" s="88"/>
      <c r="HQT2" s="88"/>
      <c r="HQU2" s="88"/>
      <c r="HQV2" s="88"/>
      <c r="HQW2" s="88"/>
      <c r="HQX2" s="88"/>
      <c r="HQY2" s="88"/>
      <c r="HQZ2" s="88"/>
      <c r="HRA2" s="88"/>
      <c r="HRB2" s="88"/>
      <c r="HRC2" s="88"/>
      <c r="HRD2" s="88"/>
      <c r="HRE2" s="88"/>
      <c r="HRF2" s="88"/>
      <c r="HRG2" s="88"/>
      <c r="HRH2" s="88"/>
      <c r="HRI2" s="88"/>
      <c r="HRJ2" s="88"/>
      <c r="HRK2" s="88"/>
      <c r="HRL2" s="88"/>
      <c r="HRM2" s="88"/>
      <c r="HRN2" s="88"/>
      <c r="HRO2" s="88"/>
      <c r="HRP2" s="88"/>
      <c r="HRQ2" s="88"/>
      <c r="HRR2" s="88"/>
      <c r="HRS2" s="88"/>
      <c r="HRT2" s="88"/>
      <c r="HRU2" s="88"/>
      <c r="HRV2" s="88"/>
      <c r="HRW2" s="88"/>
      <c r="HRX2" s="88"/>
      <c r="HRY2" s="88"/>
      <c r="HRZ2" s="88"/>
      <c r="HSA2" s="88"/>
      <c r="HSB2" s="88"/>
      <c r="HSC2" s="88"/>
      <c r="HSD2" s="88"/>
      <c r="HSE2" s="88"/>
      <c r="HSF2" s="88"/>
      <c r="HSG2" s="88"/>
      <c r="HSH2" s="88"/>
      <c r="HSI2" s="88"/>
      <c r="HSJ2" s="88"/>
      <c r="HSK2" s="88"/>
      <c r="HSL2" s="88"/>
      <c r="HSM2" s="88"/>
      <c r="HSN2" s="88"/>
      <c r="HSO2" s="88"/>
      <c r="HSP2" s="88"/>
      <c r="HSQ2" s="88"/>
      <c r="HSR2" s="88"/>
      <c r="HSS2" s="88"/>
      <c r="HST2" s="88"/>
      <c r="HSU2" s="88"/>
      <c r="HSV2" s="88"/>
      <c r="HSW2" s="88"/>
      <c r="HSX2" s="88"/>
      <c r="HSY2" s="88"/>
      <c r="HSZ2" s="88"/>
      <c r="HTA2" s="88"/>
      <c r="HTB2" s="88"/>
      <c r="HTC2" s="88"/>
      <c r="HTD2" s="88"/>
      <c r="HTE2" s="88"/>
      <c r="HTF2" s="88"/>
      <c r="HTG2" s="88"/>
      <c r="HTH2" s="88"/>
      <c r="HTI2" s="88"/>
      <c r="HTJ2" s="88"/>
      <c r="HTK2" s="88"/>
      <c r="HTL2" s="88"/>
      <c r="HTM2" s="88"/>
      <c r="HTN2" s="88"/>
      <c r="HTO2" s="88"/>
      <c r="HTP2" s="88"/>
      <c r="HTQ2" s="88"/>
      <c r="HTR2" s="88"/>
      <c r="HTS2" s="88"/>
      <c r="HTT2" s="88"/>
      <c r="HTU2" s="88"/>
      <c r="HTV2" s="88"/>
      <c r="HTW2" s="88"/>
      <c r="HTX2" s="88"/>
      <c r="HTY2" s="88"/>
      <c r="HTZ2" s="88"/>
      <c r="HUA2" s="88"/>
      <c r="HUB2" s="88"/>
      <c r="HUC2" s="88"/>
      <c r="HUD2" s="88"/>
      <c r="HUE2" s="88"/>
      <c r="HUF2" s="88"/>
      <c r="HUG2" s="88"/>
      <c r="HUH2" s="88"/>
      <c r="HUI2" s="88"/>
      <c r="HUJ2" s="88"/>
      <c r="HUK2" s="88"/>
      <c r="HUL2" s="88"/>
      <c r="HUM2" s="88"/>
      <c r="HUN2" s="88"/>
      <c r="HUO2" s="88"/>
      <c r="HUP2" s="88"/>
      <c r="HUQ2" s="88"/>
      <c r="HUR2" s="88"/>
      <c r="HUS2" s="88"/>
      <c r="HUT2" s="88"/>
      <c r="HUU2" s="88"/>
      <c r="HUV2" s="88"/>
      <c r="HUW2" s="88"/>
      <c r="HUX2" s="88"/>
      <c r="HUY2" s="88"/>
      <c r="HUZ2" s="88"/>
      <c r="HVA2" s="88"/>
      <c r="HVB2" s="88"/>
      <c r="HVC2" s="88"/>
      <c r="HVD2" s="88"/>
      <c r="HVE2" s="88"/>
      <c r="HVF2" s="88"/>
      <c r="HVG2" s="88"/>
      <c r="HVH2" s="88"/>
      <c r="HVI2" s="88"/>
      <c r="HVJ2" s="88"/>
      <c r="HVK2" s="88"/>
      <c r="HVL2" s="88"/>
      <c r="HVM2" s="88"/>
      <c r="HVN2" s="88"/>
      <c r="HVO2" s="88"/>
      <c r="HVP2" s="88"/>
      <c r="HVQ2" s="88"/>
      <c r="HVR2" s="88"/>
      <c r="HVS2" s="88"/>
      <c r="HVT2" s="88"/>
      <c r="HVU2" s="88"/>
      <c r="HVV2" s="88"/>
      <c r="HVW2" s="88"/>
      <c r="HVX2" s="88"/>
      <c r="HVY2" s="88"/>
      <c r="HVZ2" s="88"/>
      <c r="HWA2" s="88"/>
      <c r="HWB2" s="88"/>
      <c r="HWC2" s="88"/>
      <c r="HWD2" s="88"/>
      <c r="HWE2" s="88"/>
      <c r="HWF2" s="88"/>
      <c r="HWG2" s="88"/>
      <c r="HWH2" s="88"/>
      <c r="HWI2" s="88"/>
      <c r="HWJ2" s="88"/>
      <c r="HWK2" s="88"/>
      <c r="HWL2" s="88"/>
      <c r="HWM2" s="88"/>
      <c r="HWN2" s="88"/>
      <c r="HWO2" s="88"/>
      <c r="HWP2" s="88"/>
      <c r="HWQ2" s="88"/>
      <c r="HWR2" s="88"/>
      <c r="HWS2" s="88"/>
      <c r="HWT2" s="88"/>
      <c r="HWU2" s="88"/>
      <c r="HWV2" s="88"/>
      <c r="HWW2" s="88"/>
      <c r="HWX2" s="88"/>
      <c r="HWY2" s="88"/>
      <c r="HWZ2" s="88"/>
      <c r="HXA2" s="88"/>
      <c r="HXB2" s="88"/>
      <c r="HXC2" s="88"/>
      <c r="HXD2" s="88"/>
      <c r="HXE2" s="88"/>
      <c r="HXF2" s="88"/>
      <c r="HXG2" s="88"/>
      <c r="HXH2" s="88"/>
      <c r="HXI2" s="88"/>
      <c r="HXJ2" s="88"/>
      <c r="HXK2" s="88"/>
      <c r="HXL2" s="88"/>
      <c r="HXM2" s="88"/>
      <c r="HXN2" s="88"/>
      <c r="HXO2" s="88"/>
      <c r="HXP2" s="88"/>
      <c r="HXQ2" s="88"/>
      <c r="HXR2" s="88"/>
      <c r="HXS2" s="88"/>
      <c r="HXT2" s="88"/>
      <c r="HXU2" s="88"/>
      <c r="HXV2" s="88"/>
      <c r="HXW2" s="88"/>
      <c r="HXX2" s="88"/>
      <c r="HXY2" s="88"/>
      <c r="HXZ2" s="88"/>
      <c r="HYA2" s="88"/>
      <c r="HYB2" s="88"/>
      <c r="HYC2" s="88"/>
      <c r="HYD2" s="88"/>
      <c r="HYE2" s="88"/>
      <c r="HYF2" s="88"/>
      <c r="HYG2" s="88"/>
      <c r="HYH2" s="88"/>
      <c r="HYI2" s="88"/>
      <c r="HYJ2" s="88"/>
      <c r="HYK2" s="88"/>
      <c r="HYL2" s="88"/>
      <c r="HYM2" s="88"/>
      <c r="HYN2" s="88"/>
      <c r="HYO2" s="88"/>
      <c r="HYP2" s="88"/>
      <c r="HYQ2" s="88"/>
      <c r="HYR2" s="88"/>
      <c r="HYS2" s="88"/>
      <c r="HYT2" s="88"/>
      <c r="HYU2" s="88"/>
      <c r="HYV2" s="88"/>
      <c r="HYW2" s="88"/>
      <c r="HYX2" s="88"/>
      <c r="HYY2" s="88"/>
      <c r="HYZ2" s="88"/>
      <c r="HZA2" s="88"/>
      <c r="HZB2" s="88"/>
      <c r="HZC2" s="88"/>
      <c r="HZD2" s="88"/>
      <c r="HZE2" s="88"/>
      <c r="HZF2" s="88"/>
      <c r="HZG2" s="88"/>
      <c r="HZH2" s="88"/>
      <c r="HZI2" s="88"/>
      <c r="HZJ2" s="88"/>
      <c r="HZK2" s="88"/>
      <c r="HZL2" s="88"/>
      <c r="HZM2" s="88"/>
      <c r="HZN2" s="88"/>
      <c r="HZO2" s="88"/>
      <c r="HZP2" s="88"/>
      <c r="HZQ2" s="88"/>
      <c r="HZR2" s="88"/>
      <c r="HZS2" s="88"/>
      <c r="HZT2" s="88"/>
      <c r="HZU2" s="88"/>
      <c r="HZV2" s="88"/>
      <c r="HZW2" s="88"/>
      <c r="HZX2" s="88"/>
      <c r="HZY2" s="88"/>
      <c r="HZZ2" s="88"/>
      <c r="IAA2" s="88"/>
      <c r="IAB2" s="88"/>
      <c r="IAC2" s="88"/>
      <c r="IAD2" s="88"/>
      <c r="IAE2" s="88"/>
      <c r="IAF2" s="88"/>
      <c r="IAG2" s="88"/>
      <c r="IAH2" s="88"/>
      <c r="IAI2" s="88"/>
      <c r="IAJ2" s="88"/>
      <c r="IAK2" s="88"/>
      <c r="IAL2" s="88"/>
      <c r="IAM2" s="88"/>
      <c r="IAN2" s="88"/>
      <c r="IAO2" s="88"/>
      <c r="IAP2" s="88"/>
      <c r="IAQ2" s="88"/>
      <c r="IAR2" s="88"/>
      <c r="IAS2" s="88"/>
      <c r="IAT2" s="88"/>
      <c r="IAU2" s="88"/>
      <c r="IAV2" s="88"/>
      <c r="IAW2" s="88"/>
      <c r="IAX2" s="88"/>
      <c r="IAY2" s="88"/>
      <c r="IAZ2" s="88"/>
      <c r="IBA2" s="88"/>
      <c r="IBB2" s="88"/>
      <c r="IBC2" s="88"/>
      <c r="IBD2" s="88"/>
      <c r="IBE2" s="88"/>
      <c r="IBF2" s="88"/>
      <c r="IBG2" s="88"/>
      <c r="IBH2" s="88"/>
      <c r="IBI2" s="88"/>
      <c r="IBJ2" s="88"/>
      <c r="IBK2" s="88"/>
      <c r="IBL2" s="88"/>
      <c r="IBM2" s="88"/>
      <c r="IBN2" s="88"/>
      <c r="IBO2" s="88"/>
      <c r="IBP2" s="88"/>
      <c r="IBQ2" s="88"/>
      <c r="IBR2" s="88"/>
      <c r="IBS2" s="88"/>
      <c r="IBT2" s="88"/>
      <c r="IBU2" s="88"/>
      <c r="IBV2" s="88"/>
      <c r="IBW2" s="88"/>
      <c r="IBX2" s="88"/>
      <c r="IBY2" s="88"/>
      <c r="IBZ2" s="88"/>
      <c r="ICA2" s="88"/>
      <c r="ICB2" s="88"/>
      <c r="ICC2" s="88"/>
      <c r="ICD2" s="88"/>
      <c r="ICE2" s="88"/>
      <c r="ICF2" s="88"/>
      <c r="ICG2" s="88"/>
      <c r="ICH2" s="88"/>
      <c r="ICI2" s="88"/>
      <c r="ICJ2" s="88"/>
      <c r="ICK2" s="88"/>
      <c r="ICL2" s="88"/>
      <c r="ICM2" s="88"/>
      <c r="ICN2" s="88"/>
      <c r="ICO2" s="88"/>
      <c r="ICP2" s="88"/>
      <c r="ICQ2" s="88"/>
      <c r="ICR2" s="88"/>
      <c r="ICS2" s="88"/>
      <c r="ICT2" s="88"/>
      <c r="ICU2" s="88"/>
      <c r="ICV2" s="88"/>
      <c r="ICW2" s="88"/>
      <c r="ICX2" s="88"/>
      <c r="ICY2" s="88"/>
      <c r="ICZ2" s="88"/>
      <c r="IDA2" s="88"/>
      <c r="IDB2" s="88"/>
      <c r="IDC2" s="88"/>
      <c r="IDD2" s="88"/>
      <c r="IDE2" s="88"/>
      <c r="IDF2" s="88"/>
      <c r="IDG2" s="88"/>
      <c r="IDH2" s="88"/>
      <c r="IDI2" s="88"/>
      <c r="IDJ2" s="88"/>
      <c r="IDK2" s="88"/>
      <c r="IDL2" s="88"/>
      <c r="IDM2" s="88"/>
      <c r="IDN2" s="88"/>
      <c r="IDO2" s="88"/>
      <c r="IDP2" s="88"/>
      <c r="IDQ2" s="88"/>
      <c r="IDR2" s="88"/>
      <c r="IDS2" s="88"/>
      <c r="IDT2" s="88"/>
      <c r="IDU2" s="88"/>
      <c r="IDV2" s="88"/>
      <c r="IDW2" s="88"/>
      <c r="IDX2" s="88"/>
      <c r="IDY2" s="88"/>
      <c r="IDZ2" s="88"/>
      <c r="IEA2" s="88"/>
      <c r="IEB2" s="88"/>
      <c r="IEC2" s="88"/>
      <c r="IED2" s="88"/>
      <c r="IEE2" s="88"/>
      <c r="IEF2" s="88"/>
      <c r="IEG2" s="88"/>
      <c r="IEH2" s="88"/>
      <c r="IEI2" s="88"/>
      <c r="IEJ2" s="88"/>
      <c r="IEK2" s="88"/>
      <c r="IEL2" s="88"/>
      <c r="IEM2" s="88"/>
      <c r="IEN2" s="88"/>
      <c r="IEO2" s="88"/>
      <c r="IEP2" s="88"/>
      <c r="IEQ2" s="88"/>
      <c r="IER2" s="88"/>
      <c r="IES2" s="88"/>
      <c r="IET2" s="88"/>
      <c r="IEU2" s="88"/>
      <c r="IEV2" s="88"/>
      <c r="IEW2" s="88"/>
      <c r="IEX2" s="88"/>
      <c r="IEY2" s="88"/>
      <c r="IEZ2" s="88"/>
      <c r="IFA2" s="88"/>
      <c r="IFB2" s="88"/>
      <c r="IFC2" s="88"/>
      <c r="IFD2" s="88"/>
      <c r="IFE2" s="88"/>
      <c r="IFF2" s="88"/>
      <c r="IFG2" s="88"/>
      <c r="IFH2" s="88"/>
      <c r="IFI2" s="88"/>
      <c r="IFJ2" s="88"/>
      <c r="IFK2" s="88"/>
      <c r="IFL2" s="88"/>
      <c r="IFM2" s="88"/>
      <c r="IFN2" s="88"/>
      <c r="IFO2" s="88"/>
      <c r="IFP2" s="88"/>
      <c r="IFQ2" s="88"/>
      <c r="IFR2" s="88"/>
      <c r="IFS2" s="88"/>
      <c r="IFT2" s="88"/>
      <c r="IFU2" s="88"/>
      <c r="IFV2" s="88"/>
      <c r="IFW2" s="88"/>
      <c r="IFX2" s="88"/>
      <c r="IFY2" s="88"/>
      <c r="IFZ2" s="88"/>
      <c r="IGA2" s="88"/>
      <c r="IGB2" s="88"/>
      <c r="IGC2" s="88"/>
      <c r="IGD2" s="88"/>
      <c r="IGE2" s="88"/>
      <c r="IGF2" s="88"/>
      <c r="IGG2" s="88"/>
      <c r="IGH2" s="88"/>
      <c r="IGI2" s="88"/>
      <c r="IGJ2" s="88"/>
      <c r="IGK2" s="88"/>
      <c r="IGL2" s="88"/>
      <c r="IGM2" s="88"/>
      <c r="IGN2" s="88"/>
      <c r="IGO2" s="88"/>
      <c r="IGP2" s="88"/>
      <c r="IGQ2" s="88"/>
      <c r="IGR2" s="88"/>
      <c r="IGS2" s="88"/>
      <c r="IGT2" s="88"/>
      <c r="IGU2" s="88"/>
      <c r="IGV2" s="88"/>
      <c r="IGW2" s="88"/>
      <c r="IGX2" s="88"/>
      <c r="IGY2" s="88"/>
      <c r="IGZ2" s="88"/>
      <c r="IHA2" s="88"/>
      <c r="IHB2" s="88"/>
      <c r="IHC2" s="88"/>
      <c r="IHD2" s="88"/>
      <c r="IHE2" s="88"/>
      <c r="IHF2" s="88"/>
      <c r="IHG2" s="88"/>
      <c r="IHH2" s="88"/>
      <c r="IHI2" s="88"/>
      <c r="IHJ2" s="88"/>
      <c r="IHK2" s="88"/>
      <c r="IHL2" s="88"/>
      <c r="IHM2" s="88"/>
      <c r="IHN2" s="88"/>
      <c r="IHO2" s="88"/>
      <c r="IHP2" s="88"/>
      <c r="IHQ2" s="88"/>
      <c r="IHR2" s="88"/>
      <c r="IHS2" s="88"/>
      <c r="IHT2" s="88"/>
      <c r="IHU2" s="88"/>
      <c r="IHV2" s="88"/>
      <c r="IHW2" s="88"/>
      <c r="IHX2" s="88"/>
      <c r="IHY2" s="88"/>
      <c r="IHZ2" s="88"/>
      <c r="IIA2" s="88"/>
      <c r="IIB2" s="88"/>
      <c r="IIC2" s="88"/>
      <c r="IID2" s="88"/>
      <c r="IIE2" s="88"/>
      <c r="IIF2" s="88"/>
      <c r="IIG2" s="88"/>
      <c r="IIH2" s="88"/>
      <c r="III2" s="88"/>
      <c r="IIJ2" s="88"/>
      <c r="IIK2" s="88"/>
      <c r="IIL2" s="88"/>
      <c r="IIM2" s="88"/>
      <c r="IIN2" s="88"/>
      <c r="IIO2" s="88"/>
      <c r="IIP2" s="88"/>
      <c r="IIQ2" s="88"/>
      <c r="IIR2" s="88"/>
      <c r="IIS2" s="88"/>
      <c r="IIT2" s="88"/>
      <c r="IIU2" s="88"/>
      <c r="IIV2" s="88"/>
      <c r="IIW2" s="88"/>
      <c r="IIX2" s="88"/>
      <c r="IIY2" s="88"/>
      <c r="IIZ2" s="88"/>
      <c r="IJA2" s="88"/>
      <c r="IJB2" s="88"/>
      <c r="IJC2" s="88"/>
      <c r="IJD2" s="88"/>
      <c r="IJE2" s="88"/>
      <c r="IJF2" s="88"/>
      <c r="IJG2" s="88"/>
      <c r="IJH2" s="88"/>
      <c r="IJI2" s="88"/>
      <c r="IJJ2" s="88"/>
      <c r="IJK2" s="88"/>
      <c r="IJL2" s="88"/>
      <c r="IJM2" s="88"/>
      <c r="IJN2" s="88"/>
      <c r="IJO2" s="88"/>
      <c r="IJP2" s="88"/>
      <c r="IJQ2" s="88"/>
      <c r="IJR2" s="88"/>
      <c r="IJS2" s="88"/>
      <c r="IJT2" s="88"/>
      <c r="IJU2" s="88"/>
      <c r="IJV2" s="88"/>
      <c r="IJW2" s="88"/>
      <c r="IJX2" s="88"/>
      <c r="IJY2" s="88"/>
      <c r="IJZ2" s="88"/>
      <c r="IKA2" s="88"/>
      <c r="IKB2" s="88"/>
      <c r="IKC2" s="88"/>
      <c r="IKD2" s="88"/>
      <c r="IKE2" s="88"/>
      <c r="IKF2" s="88"/>
      <c r="IKG2" s="88"/>
      <c r="IKH2" s="88"/>
      <c r="IKI2" s="88"/>
      <c r="IKJ2" s="88"/>
      <c r="IKK2" s="88"/>
      <c r="IKL2" s="88"/>
      <c r="IKM2" s="88"/>
      <c r="IKN2" s="88"/>
      <c r="IKO2" s="88"/>
      <c r="IKP2" s="88"/>
      <c r="IKQ2" s="88"/>
      <c r="IKR2" s="88"/>
      <c r="IKS2" s="88"/>
      <c r="IKT2" s="88"/>
      <c r="IKU2" s="88"/>
      <c r="IKV2" s="88"/>
      <c r="IKW2" s="88"/>
      <c r="IKX2" s="88"/>
      <c r="IKY2" s="88"/>
      <c r="IKZ2" s="88"/>
      <c r="ILA2" s="88"/>
      <c r="ILB2" s="88"/>
      <c r="ILC2" s="88"/>
      <c r="ILD2" s="88"/>
      <c r="ILE2" s="88"/>
      <c r="ILF2" s="88"/>
      <c r="ILG2" s="88"/>
      <c r="ILH2" s="88"/>
      <c r="ILI2" s="88"/>
      <c r="ILJ2" s="88"/>
      <c r="ILK2" s="88"/>
      <c r="ILL2" s="88"/>
      <c r="ILM2" s="88"/>
      <c r="ILN2" s="88"/>
      <c r="ILO2" s="88"/>
      <c r="ILP2" s="88"/>
      <c r="ILQ2" s="88"/>
      <c r="ILR2" s="88"/>
      <c r="ILS2" s="88"/>
      <c r="ILT2" s="88"/>
      <c r="ILU2" s="88"/>
      <c r="ILV2" s="88"/>
      <c r="ILW2" s="88"/>
      <c r="ILX2" s="88"/>
      <c r="ILY2" s="88"/>
      <c r="ILZ2" s="88"/>
      <c r="IMA2" s="88"/>
      <c r="IMB2" s="88"/>
      <c r="IMC2" s="88"/>
      <c r="IMD2" s="88"/>
      <c r="IME2" s="88"/>
      <c r="IMF2" s="88"/>
      <c r="IMG2" s="88"/>
      <c r="IMH2" s="88"/>
      <c r="IMI2" s="88"/>
      <c r="IMJ2" s="88"/>
      <c r="IMK2" s="88"/>
      <c r="IML2" s="88"/>
      <c r="IMM2" s="88"/>
      <c r="IMN2" s="88"/>
      <c r="IMO2" s="88"/>
      <c r="IMP2" s="88"/>
      <c r="IMQ2" s="88"/>
      <c r="IMR2" s="88"/>
      <c r="IMS2" s="88"/>
      <c r="IMT2" s="88"/>
      <c r="IMU2" s="88"/>
      <c r="IMV2" s="88"/>
      <c r="IMW2" s="88"/>
      <c r="IMX2" s="88"/>
      <c r="IMY2" s="88"/>
      <c r="IMZ2" s="88"/>
      <c r="INA2" s="88"/>
      <c r="INB2" s="88"/>
      <c r="INC2" s="88"/>
      <c r="IND2" s="88"/>
      <c r="INE2" s="88"/>
      <c r="INF2" s="88"/>
      <c r="ING2" s="88"/>
      <c r="INH2" s="88"/>
      <c r="INI2" s="88"/>
      <c r="INJ2" s="88"/>
      <c r="INK2" s="88"/>
      <c r="INL2" s="88"/>
      <c r="INM2" s="88"/>
      <c r="INN2" s="88"/>
      <c r="INO2" s="88"/>
      <c r="INP2" s="88"/>
      <c r="INQ2" s="88"/>
      <c r="INR2" s="88"/>
      <c r="INS2" s="88"/>
      <c r="INT2" s="88"/>
      <c r="INU2" s="88"/>
      <c r="INV2" s="88"/>
      <c r="INW2" s="88"/>
      <c r="INX2" s="88"/>
      <c r="INY2" s="88"/>
      <c r="INZ2" s="88"/>
      <c r="IOA2" s="88"/>
      <c r="IOB2" s="88"/>
      <c r="IOC2" s="88"/>
      <c r="IOD2" s="88"/>
      <c r="IOE2" s="88"/>
      <c r="IOF2" s="88"/>
      <c r="IOG2" s="88"/>
      <c r="IOH2" s="88"/>
      <c r="IOI2" s="88"/>
      <c r="IOJ2" s="88"/>
      <c r="IOK2" s="88"/>
      <c r="IOL2" s="88"/>
      <c r="IOM2" s="88"/>
      <c r="ION2" s="88"/>
      <c r="IOO2" s="88"/>
      <c r="IOP2" s="88"/>
      <c r="IOQ2" s="88"/>
      <c r="IOR2" s="88"/>
      <c r="IOS2" s="88"/>
      <c r="IOT2" s="88"/>
      <c r="IOU2" s="88"/>
      <c r="IOV2" s="88"/>
      <c r="IOW2" s="88"/>
      <c r="IOX2" s="88"/>
      <c r="IOY2" s="88"/>
      <c r="IOZ2" s="88"/>
      <c r="IPA2" s="88"/>
      <c r="IPB2" s="88"/>
      <c r="IPC2" s="88"/>
      <c r="IPD2" s="88"/>
      <c r="IPE2" s="88"/>
      <c r="IPF2" s="88"/>
      <c r="IPG2" s="88"/>
      <c r="IPH2" s="88"/>
      <c r="IPI2" s="88"/>
      <c r="IPJ2" s="88"/>
      <c r="IPK2" s="88"/>
      <c r="IPL2" s="88"/>
      <c r="IPM2" s="88"/>
      <c r="IPN2" s="88"/>
      <c r="IPO2" s="88"/>
      <c r="IPP2" s="88"/>
      <c r="IPQ2" s="88"/>
      <c r="IPR2" s="88"/>
      <c r="IPS2" s="88"/>
      <c r="IPT2" s="88"/>
      <c r="IPU2" s="88"/>
      <c r="IPV2" s="88"/>
      <c r="IPW2" s="88"/>
      <c r="IPX2" s="88"/>
      <c r="IPY2" s="88"/>
      <c r="IPZ2" s="88"/>
      <c r="IQA2" s="88"/>
      <c r="IQB2" s="88"/>
      <c r="IQC2" s="88"/>
      <c r="IQD2" s="88"/>
      <c r="IQE2" s="88"/>
      <c r="IQF2" s="88"/>
      <c r="IQG2" s="88"/>
      <c r="IQH2" s="88"/>
      <c r="IQI2" s="88"/>
      <c r="IQJ2" s="88"/>
      <c r="IQK2" s="88"/>
      <c r="IQL2" s="88"/>
      <c r="IQM2" s="88"/>
      <c r="IQN2" s="88"/>
      <c r="IQO2" s="88"/>
      <c r="IQP2" s="88"/>
      <c r="IQQ2" s="88"/>
      <c r="IQR2" s="88"/>
      <c r="IQS2" s="88"/>
      <c r="IQT2" s="88"/>
      <c r="IQU2" s="88"/>
      <c r="IQV2" s="88"/>
      <c r="IQW2" s="88"/>
      <c r="IQX2" s="88"/>
      <c r="IQY2" s="88"/>
      <c r="IQZ2" s="88"/>
      <c r="IRA2" s="88"/>
      <c r="IRB2" s="88"/>
      <c r="IRC2" s="88"/>
      <c r="IRD2" s="88"/>
      <c r="IRE2" s="88"/>
      <c r="IRF2" s="88"/>
      <c r="IRG2" s="88"/>
      <c r="IRH2" s="88"/>
      <c r="IRI2" s="88"/>
      <c r="IRJ2" s="88"/>
      <c r="IRK2" s="88"/>
      <c r="IRL2" s="88"/>
      <c r="IRM2" s="88"/>
      <c r="IRN2" s="88"/>
      <c r="IRO2" s="88"/>
      <c r="IRP2" s="88"/>
      <c r="IRQ2" s="88"/>
      <c r="IRR2" s="88"/>
      <c r="IRS2" s="88"/>
      <c r="IRT2" s="88"/>
      <c r="IRU2" s="88"/>
      <c r="IRV2" s="88"/>
      <c r="IRW2" s="88"/>
      <c r="IRX2" s="88"/>
      <c r="IRY2" s="88"/>
      <c r="IRZ2" s="88"/>
      <c r="ISA2" s="88"/>
      <c r="ISB2" s="88"/>
      <c r="ISC2" s="88"/>
      <c r="ISD2" s="88"/>
      <c r="ISE2" s="88"/>
      <c r="ISF2" s="88"/>
      <c r="ISG2" s="88"/>
      <c r="ISH2" s="88"/>
      <c r="ISI2" s="88"/>
      <c r="ISJ2" s="88"/>
      <c r="ISK2" s="88"/>
      <c r="ISL2" s="88"/>
      <c r="ISM2" s="88"/>
      <c r="ISN2" s="88"/>
      <c r="ISO2" s="88"/>
      <c r="ISP2" s="88"/>
      <c r="ISQ2" s="88"/>
      <c r="ISR2" s="88"/>
      <c r="ISS2" s="88"/>
      <c r="IST2" s="88"/>
      <c r="ISU2" s="88"/>
      <c r="ISV2" s="88"/>
      <c r="ISW2" s="88"/>
      <c r="ISX2" s="88"/>
      <c r="ISY2" s="88"/>
      <c r="ISZ2" s="88"/>
      <c r="ITA2" s="88"/>
      <c r="ITB2" s="88"/>
      <c r="ITC2" s="88"/>
      <c r="ITD2" s="88"/>
      <c r="ITE2" s="88"/>
      <c r="ITF2" s="88"/>
      <c r="ITG2" s="88"/>
      <c r="ITH2" s="88"/>
      <c r="ITI2" s="88"/>
      <c r="ITJ2" s="88"/>
      <c r="ITK2" s="88"/>
      <c r="ITL2" s="88"/>
      <c r="ITM2" s="88"/>
      <c r="ITN2" s="88"/>
      <c r="ITO2" s="88"/>
      <c r="ITP2" s="88"/>
      <c r="ITQ2" s="88"/>
      <c r="ITR2" s="88"/>
      <c r="ITS2" s="88"/>
      <c r="ITT2" s="88"/>
      <c r="ITU2" s="88"/>
      <c r="ITV2" s="88"/>
      <c r="ITW2" s="88"/>
      <c r="ITX2" s="88"/>
      <c r="ITY2" s="88"/>
      <c r="ITZ2" s="88"/>
      <c r="IUA2" s="88"/>
      <c r="IUB2" s="88"/>
      <c r="IUC2" s="88"/>
      <c r="IUD2" s="88"/>
      <c r="IUE2" s="88"/>
      <c r="IUF2" s="88"/>
      <c r="IUG2" s="88"/>
      <c r="IUH2" s="88"/>
      <c r="IUI2" s="88"/>
      <c r="IUJ2" s="88"/>
      <c r="IUK2" s="88"/>
      <c r="IUL2" s="88"/>
      <c r="IUM2" s="88"/>
      <c r="IUN2" s="88"/>
      <c r="IUO2" s="88"/>
      <c r="IUP2" s="88"/>
      <c r="IUQ2" s="88"/>
      <c r="IUR2" s="88"/>
      <c r="IUS2" s="88"/>
      <c r="IUT2" s="88"/>
      <c r="IUU2" s="88"/>
      <c r="IUV2" s="88"/>
      <c r="IUW2" s="88"/>
      <c r="IUX2" s="88"/>
      <c r="IUY2" s="88"/>
      <c r="IUZ2" s="88"/>
      <c r="IVA2" s="88"/>
      <c r="IVB2" s="88"/>
      <c r="IVC2" s="88"/>
      <c r="IVD2" s="88"/>
      <c r="IVE2" s="88"/>
      <c r="IVF2" s="88"/>
      <c r="IVG2" s="88"/>
      <c r="IVH2" s="88"/>
      <c r="IVI2" s="88"/>
      <c r="IVJ2" s="88"/>
      <c r="IVK2" s="88"/>
      <c r="IVL2" s="88"/>
      <c r="IVM2" s="88"/>
      <c r="IVN2" s="88"/>
      <c r="IVO2" s="88"/>
      <c r="IVP2" s="88"/>
      <c r="IVQ2" s="88"/>
      <c r="IVR2" s="88"/>
      <c r="IVS2" s="88"/>
      <c r="IVT2" s="88"/>
      <c r="IVU2" s="88"/>
      <c r="IVV2" s="88"/>
      <c r="IVW2" s="88"/>
      <c r="IVX2" s="88"/>
      <c r="IVY2" s="88"/>
      <c r="IVZ2" s="88"/>
      <c r="IWA2" s="88"/>
      <c r="IWB2" s="88"/>
      <c r="IWC2" s="88"/>
      <c r="IWD2" s="88"/>
      <c r="IWE2" s="88"/>
      <c r="IWF2" s="88"/>
      <c r="IWG2" s="88"/>
      <c r="IWH2" s="88"/>
      <c r="IWI2" s="88"/>
      <c r="IWJ2" s="88"/>
      <c r="IWK2" s="88"/>
      <c r="IWL2" s="88"/>
      <c r="IWM2" s="88"/>
      <c r="IWN2" s="88"/>
      <c r="IWO2" s="88"/>
      <c r="IWP2" s="88"/>
      <c r="IWQ2" s="88"/>
      <c r="IWR2" s="88"/>
      <c r="IWS2" s="88"/>
      <c r="IWT2" s="88"/>
      <c r="IWU2" s="88"/>
      <c r="IWV2" s="88"/>
      <c r="IWW2" s="88"/>
      <c r="IWX2" s="88"/>
      <c r="IWY2" s="88"/>
      <c r="IWZ2" s="88"/>
      <c r="IXA2" s="88"/>
      <c r="IXB2" s="88"/>
      <c r="IXC2" s="88"/>
      <c r="IXD2" s="88"/>
      <c r="IXE2" s="88"/>
      <c r="IXF2" s="88"/>
      <c r="IXG2" s="88"/>
      <c r="IXH2" s="88"/>
      <c r="IXI2" s="88"/>
      <c r="IXJ2" s="88"/>
      <c r="IXK2" s="88"/>
      <c r="IXL2" s="88"/>
      <c r="IXM2" s="88"/>
      <c r="IXN2" s="88"/>
      <c r="IXO2" s="88"/>
      <c r="IXP2" s="88"/>
      <c r="IXQ2" s="88"/>
      <c r="IXR2" s="88"/>
      <c r="IXS2" s="88"/>
      <c r="IXT2" s="88"/>
      <c r="IXU2" s="88"/>
      <c r="IXV2" s="88"/>
      <c r="IXW2" s="88"/>
      <c r="IXX2" s="88"/>
      <c r="IXY2" s="88"/>
      <c r="IXZ2" s="88"/>
      <c r="IYA2" s="88"/>
      <c r="IYB2" s="88"/>
      <c r="IYC2" s="88"/>
      <c r="IYD2" s="88"/>
      <c r="IYE2" s="88"/>
      <c r="IYF2" s="88"/>
      <c r="IYG2" s="88"/>
      <c r="IYH2" s="88"/>
      <c r="IYI2" s="88"/>
      <c r="IYJ2" s="88"/>
      <c r="IYK2" s="88"/>
      <c r="IYL2" s="88"/>
      <c r="IYM2" s="88"/>
      <c r="IYN2" s="88"/>
      <c r="IYO2" s="88"/>
      <c r="IYP2" s="88"/>
      <c r="IYQ2" s="88"/>
      <c r="IYR2" s="88"/>
      <c r="IYS2" s="88"/>
      <c r="IYT2" s="88"/>
      <c r="IYU2" s="88"/>
      <c r="IYV2" s="88"/>
      <c r="IYW2" s="88"/>
      <c r="IYX2" s="88"/>
      <c r="IYY2" s="88"/>
      <c r="IYZ2" s="88"/>
      <c r="IZA2" s="88"/>
      <c r="IZB2" s="88"/>
      <c r="IZC2" s="88"/>
      <c r="IZD2" s="88"/>
      <c r="IZE2" s="88"/>
      <c r="IZF2" s="88"/>
      <c r="IZG2" s="88"/>
      <c r="IZH2" s="88"/>
      <c r="IZI2" s="88"/>
      <c r="IZJ2" s="88"/>
      <c r="IZK2" s="88"/>
      <c r="IZL2" s="88"/>
      <c r="IZM2" s="88"/>
      <c r="IZN2" s="88"/>
      <c r="IZO2" s="88"/>
      <c r="IZP2" s="88"/>
      <c r="IZQ2" s="88"/>
      <c r="IZR2" s="88"/>
      <c r="IZS2" s="88"/>
      <c r="IZT2" s="88"/>
      <c r="IZU2" s="88"/>
      <c r="IZV2" s="88"/>
      <c r="IZW2" s="88"/>
      <c r="IZX2" s="88"/>
      <c r="IZY2" s="88"/>
      <c r="IZZ2" s="88"/>
      <c r="JAA2" s="88"/>
      <c r="JAB2" s="88"/>
      <c r="JAC2" s="88"/>
      <c r="JAD2" s="88"/>
      <c r="JAE2" s="88"/>
      <c r="JAF2" s="88"/>
      <c r="JAG2" s="88"/>
      <c r="JAH2" s="88"/>
      <c r="JAI2" s="88"/>
      <c r="JAJ2" s="88"/>
      <c r="JAK2" s="88"/>
      <c r="JAL2" s="88"/>
      <c r="JAM2" s="88"/>
      <c r="JAN2" s="88"/>
      <c r="JAO2" s="88"/>
      <c r="JAP2" s="88"/>
      <c r="JAQ2" s="88"/>
      <c r="JAR2" s="88"/>
      <c r="JAS2" s="88"/>
      <c r="JAT2" s="88"/>
      <c r="JAU2" s="88"/>
      <c r="JAV2" s="88"/>
      <c r="JAW2" s="88"/>
      <c r="JAX2" s="88"/>
      <c r="JAY2" s="88"/>
      <c r="JAZ2" s="88"/>
      <c r="JBA2" s="88"/>
      <c r="JBB2" s="88"/>
      <c r="JBC2" s="88"/>
      <c r="JBD2" s="88"/>
      <c r="JBE2" s="88"/>
      <c r="JBF2" s="88"/>
      <c r="JBG2" s="88"/>
      <c r="JBH2" s="88"/>
      <c r="JBI2" s="88"/>
      <c r="JBJ2" s="88"/>
      <c r="JBK2" s="88"/>
      <c r="JBL2" s="88"/>
      <c r="JBM2" s="88"/>
      <c r="JBN2" s="88"/>
      <c r="JBO2" s="88"/>
      <c r="JBP2" s="88"/>
      <c r="JBQ2" s="88"/>
      <c r="JBR2" s="88"/>
      <c r="JBS2" s="88"/>
      <c r="JBT2" s="88"/>
      <c r="JBU2" s="88"/>
      <c r="JBV2" s="88"/>
      <c r="JBW2" s="88"/>
      <c r="JBX2" s="88"/>
      <c r="JBY2" s="88"/>
      <c r="JBZ2" s="88"/>
      <c r="JCA2" s="88"/>
      <c r="JCB2" s="88"/>
      <c r="JCC2" s="88"/>
      <c r="JCD2" s="88"/>
      <c r="JCE2" s="88"/>
      <c r="JCF2" s="88"/>
      <c r="JCG2" s="88"/>
      <c r="JCH2" s="88"/>
      <c r="JCI2" s="88"/>
      <c r="JCJ2" s="88"/>
      <c r="JCK2" s="88"/>
      <c r="JCL2" s="88"/>
      <c r="JCM2" s="88"/>
      <c r="JCN2" s="88"/>
      <c r="JCO2" s="88"/>
      <c r="JCP2" s="88"/>
      <c r="JCQ2" s="88"/>
      <c r="JCR2" s="88"/>
      <c r="JCS2" s="88"/>
      <c r="JCT2" s="88"/>
      <c r="JCU2" s="88"/>
      <c r="JCV2" s="88"/>
      <c r="JCW2" s="88"/>
      <c r="JCX2" s="88"/>
      <c r="JCY2" s="88"/>
      <c r="JCZ2" s="88"/>
      <c r="JDA2" s="88"/>
      <c r="JDB2" s="88"/>
      <c r="JDC2" s="88"/>
      <c r="JDD2" s="88"/>
      <c r="JDE2" s="88"/>
      <c r="JDF2" s="88"/>
      <c r="JDG2" s="88"/>
      <c r="JDH2" s="88"/>
      <c r="JDI2" s="88"/>
      <c r="JDJ2" s="88"/>
      <c r="JDK2" s="88"/>
      <c r="JDL2" s="88"/>
      <c r="JDM2" s="88"/>
      <c r="JDN2" s="88"/>
      <c r="JDO2" s="88"/>
      <c r="JDP2" s="88"/>
      <c r="JDQ2" s="88"/>
      <c r="JDR2" s="88"/>
      <c r="JDS2" s="88"/>
      <c r="JDT2" s="88"/>
      <c r="JDU2" s="88"/>
      <c r="JDV2" s="88"/>
      <c r="JDW2" s="88"/>
      <c r="JDX2" s="88"/>
      <c r="JDY2" s="88"/>
      <c r="JDZ2" s="88"/>
      <c r="JEA2" s="88"/>
      <c r="JEB2" s="88"/>
      <c r="JEC2" s="88"/>
      <c r="JED2" s="88"/>
      <c r="JEE2" s="88"/>
      <c r="JEF2" s="88"/>
      <c r="JEG2" s="88"/>
      <c r="JEH2" s="88"/>
      <c r="JEI2" s="88"/>
      <c r="JEJ2" s="88"/>
      <c r="JEK2" s="88"/>
      <c r="JEL2" s="88"/>
      <c r="JEM2" s="88"/>
      <c r="JEN2" s="88"/>
      <c r="JEO2" s="88"/>
      <c r="JEP2" s="88"/>
      <c r="JEQ2" s="88"/>
      <c r="JER2" s="88"/>
      <c r="JES2" s="88"/>
      <c r="JET2" s="88"/>
      <c r="JEU2" s="88"/>
      <c r="JEV2" s="88"/>
      <c r="JEW2" s="88"/>
      <c r="JEX2" s="88"/>
      <c r="JEY2" s="88"/>
      <c r="JEZ2" s="88"/>
      <c r="JFA2" s="88"/>
      <c r="JFB2" s="88"/>
      <c r="JFC2" s="88"/>
      <c r="JFD2" s="88"/>
      <c r="JFE2" s="88"/>
      <c r="JFF2" s="88"/>
      <c r="JFG2" s="88"/>
      <c r="JFH2" s="88"/>
      <c r="JFI2" s="88"/>
      <c r="JFJ2" s="88"/>
      <c r="JFK2" s="88"/>
      <c r="JFL2" s="88"/>
      <c r="JFM2" s="88"/>
      <c r="JFN2" s="88"/>
      <c r="JFO2" s="88"/>
      <c r="JFP2" s="88"/>
      <c r="JFQ2" s="88"/>
      <c r="JFR2" s="88"/>
      <c r="JFS2" s="88"/>
      <c r="JFT2" s="88"/>
      <c r="JFU2" s="88"/>
      <c r="JFV2" s="88"/>
      <c r="JFW2" s="88"/>
      <c r="JFX2" s="88"/>
      <c r="JFY2" s="88"/>
      <c r="JFZ2" s="88"/>
      <c r="JGA2" s="88"/>
      <c r="JGB2" s="88"/>
      <c r="JGC2" s="88"/>
      <c r="JGD2" s="88"/>
      <c r="JGE2" s="88"/>
      <c r="JGF2" s="88"/>
      <c r="JGG2" s="88"/>
      <c r="JGH2" s="88"/>
      <c r="JGI2" s="88"/>
      <c r="JGJ2" s="88"/>
      <c r="JGK2" s="88"/>
      <c r="JGL2" s="88"/>
      <c r="JGM2" s="88"/>
      <c r="JGN2" s="88"/>
      <c r="JGO2" s="88"/>
      <c r="JGP2" s="88"/>
      <c r="JGQ2" s="88"/>
      <c r="JGR2" s="88"/>
      <c r="JGS2" s="88"/>
      <c r="JGT2" s="88"/>
      <c r="JGU2" s="88"/>
      <c r="JGV2" s="88"/>
      <c r="JGW2" s="88"/>
      <c r="JGX2" s="88"/>
      <c r="JGY2" s="88"/>
      <c r="JGZ2" s="88"/>
      <c r="JHA2" s="88"/>
      <c r="JHB2" s="88"/>
      <c r="JHC2" s="88"/>
      <c r="JHD2" s="88"/>
      <c r="JHE2" s="88"/>
      <c r="JHF2" s="88"/>
      <c r="JHG2" s="88"/>
      <c r="JHH2" s="88"/>
      <c r="JHI2" s="88"/>
      <c r="JHJ2" s="88"/>
      <c r="JHK2" s="88"/>
      <c r="JHL2" s="88"/>
      <c r="JHM2" s="88"/>
      <c r="JHN2" s="88"/>
      <c r="JHO2" s="88"/>
      <c r="JHP2" s="88"/>
      <c r="JHQ2" s="88"/>
      <c r="JHR2" s="88"/>
      <c r="JHS2" s="88"/>
      <c r="JHT2" s="88"/>
      <c r="JHU2" s="88"/>
      <c r="JHV2" s="88"/>
      <c r="JHW2" s="88"/>
      <c r="JHX2" s="88"/>
      <c r="JHY2" s="88"/>
      <c r="JHZ2" s="88"/>
      <c r="JIA2" s="88"/>
      <c r="JIB2" s="88"/>
      <c r="JIC2" s="88"/>
      <c r="JID2" s="88"/>
      <c r="JIE2" s="88"/>
      <c r="JIF2" s="88"/>
      <c r="JIG2" s="88"/>
      <c r="JIH2" s="88"/>
      <c r="JII2" s="88"/>
      <c r="JIJ2" s="88"/>
      <c r="JIK2" s="88"/>
      <c r="JIL2" s="88"/>
      <c r="JIM2" s="88"/>
      <c r="JIN2" s="88"/>
      <c r="JIO2" s="88"/>
      <c r="JIP2" s="88"/>
      <c r="JIQ2" s="88"/>
      <c r="JIR2" s="88"/>
      <c r="JIS2" s="88"/>
      <c r="JIT2" s="88"/>
      <c r="JIU2" s="88"/>
      <c r="JIV2" s="88"/>
      <c r="JIW2" s="88"/>
      <c r="JIX2" s="88"/>
      <c r="JIY2" s="88"/>
      <c r="JIZ2" s="88"/>
      <c r="JJA2" s="88"/>
      <c r="JJB2" s="88"/>
      <c r="JJC2" s="88"/>
      <c r="JJD2" s="88"/>
      <c r="JJE2" s="88"/>
      <c r="JJF2" s="88"/>
      <c r="JJG2" s="88"/>
      <c r="JJH2" s="88"/>
      <c r="JJI2" s="88"/>
      <c r="JJJ2" s="88"/>
      <c r="JJK2" s="88"/>
      <c r="JJL2" s="88"/>
      <c r="JJM2" s="88"/>
      <c r="JJN2" s="88"/>
      <c r="JJO2" s="88"/>
      <c r="JJP2" s="88"/>
      <c r="JJQ2" s="88"/>
      <c r="JJR2" s="88"/>
      <c r="JJS2" s="88"/>
      <c r="JJT2" s="88"/>
      <c r="JJU2" s="88"/>
      <c r="JJV2" s="88"/>
      <c r="JJW2" s="88"/>
      <c r="JJX2" s="88"/>
      <c r="JJY2" s="88"/>
      <c r="JJZ2" s="88"/>
      <c r="JKA2" s="88"/>
      <c r="JKB2" s="88"/>
      <c r="JKC2" s="88"/>
      <c r="JKD2" s="88"/>
      <c r="JKE2" s="88"/>
      <c r="JKF2" s="88"/>
      <c r="JKG2" s="88"/>
      <c r="JKH2" s="88"/>
      <c r="JKI2" s="88"/>
      <c r="JKJ2" s="88"/>
      <c r="JKK2" s="88"/>
      <c r="JKL2" s="88"/>
      <c r="JKM2" s="88"/>
      <c r="JKN2" s="88"/>
      <c r="JKO2" s="88"/>
      <c r="JKP2" s="88"/>
      <c r="JKQ2" s="88"/>
      <c r="JKR2" s="88"/>
      <c r="JKS2" s="88"/>
      <c r="JKT2" s="88"/>
      <c r="JKU2" s="88"/>
      <c r="JKV2" s="88"/>
      <c r="JKW2" s="88"/>
      <c r="JKX2" s="88"/>
      <c r="JKY2" s="88"/>
      <c r="JKZ2" s="88"/>
      <c r="JLA2" s="88"/>
      <c r="JLB2" s="88"/>
      <c r="JLC2" s="88"/>
      <c r="JLD2" s="88"/>
      <c r="JLE2" s="88"/>
      <c r="JLF2" s="88"/>
      <c r="JLG2" s="88"/>
      <c r="JLH2" s="88"/>
      <c r="JLI2" s="88"/>
      <c r="JLJ2" s="88"/>
      <c r="JLK2" s="88"/>
      <c r="JLL2" s="88"/>
      <c r="JLM2" s="88"/>
      <c r="JLN2" s="88"/>
      <c r="JLO2" s="88"/>
      <c r="JLP2" s="88"/>
      <c r="JLQ2" s="88"/>
      <c r="JLR2" s="88"/>
      <c r="JLS2" s="88"/>
      <c r="JLT2" s="88"/>
      <c r="JLU2" s="88"/>
      <c r="JLV2" s="88"/>
      <c r="JLW2" s="88"/>
      <c r="JLX2" s="88"/>
      <c r="JLY2" s="88"/>
      <c r="JLZ2" s="88"/>
      <c r="JMA2" s="88"/>
      <c r="JMB2" s="88"/>
      <c r="JMC2" s="88"/>
      <c r="JMD2" s="88"/>
      <c r="JME2" s="88"/>
      <c r="JMF2" s="88"/>
      <c r="JMG2" s="88"/>
      <c r="JMH2" s="88"/>
      <c r="JMI2" s="88"/>
      <c r="JMJ2" s="88"/>
      <c r="JMK2" s="88"/>
      <c r="JML2" s="88"/>
      <c r="JMM2" s="88"/>
      <c r="JMN2" s="88"/>
      <c r="JMO2" s="88"/>
      <c r="JMP2" s="88"/>
      <c r="JMQ2" s="88"/>
      <c r="JMR2" s="88"/>
      <c r="JMS2" s="88"/>
      <c r="JMT2" s="88"/>
      <c r="JMU2" s="88"/>
      <c r="JMV2" s="88"/>
      <c r="JMW2" s="88"/>
      <c r="JMX2" s="88"/>
      <c r="JMY2" s="88"/>
      <c r="JMZ2" s="88"/>
      <c r="JNA2" s="88"/>
      <c r="JNB2" s="88"/>
      <c r="JNC2" s="88"/>
      <c r="JND2" s="88"/>
      <c r="JNE2" s="88"/>
      <c r="JNF2" s="88"/>
      <c r="JNG2" s="88"/>
      <c r="JNH2" s="88"/>
      <c r="JNI2" s="88"/>
      <c r="JNJ2" s="88"/>
      <c r="JNK2" s="88"/>
      <c r="JNL2" s="88"/>
      <c r="JNM2" s="88"/>
      <c r="JNN2" s="88"/>
      <c r="JNO2" s="88"/>
      <c r="JNP2" s="88"/>
      <c r="JNQ2" s="88"/>
      <c r="JNR2" s="88"/>
      <c r="JNS2" s="88"/>
      <c r="JNT2" s="88"/>
      <c r="JNU2" s="88"/>
      <c r="JNV2" s="88"/>
      <c r="JNW2" s="88"/>
      <c r="JNX2" s="88"/>
      <c r="JNY2" s="88"/>
      <c r="JNZ2" s="88"/>
      <c r="JOA2" s="88"/>
      <c r="JOB2" s="88"/>
      <c r="JOC2" s="88"/>
      <c r="JOD2" s="88"/>
      <c r="JOE2" s="88"/>
      <c r="JOF2" s="88"/>
      <c r="JOG2" s="88"/>
      <c r="JOH2" s="88"/>
      <c r="JOI2" s="88"/>
      <c r="JOJ2" s="88"/>
      <c r="JOK2" s="88"/>
      <c r="JOL2" s="88"/>
      <c r="JOM2" s="88"/>
      <c r="JON2" s="88"/>
      <c r="JOO2" s="88"/>
      <c r="JOP2" s="88"/>
      <c r="JOQ2" s="88"/>
      <c r="JOR2" s="88"/>
      <c r="JOS2" s="88"/>
      <c r="JOT2" s="88"/>
      <c r="JOU2" s="88"/>
      <c r="JOV2" s="88"/>
      <c r="JOW2" s="88"/>
      <c r="JOX2" s="88"/>
      <c r="JOY2" s="88"/>
      <c r="JOZ2" s="88"/>
      <c r="JPA2" s="88"/>
      <c r="JPB2" s="88"/>
      <c r="JPC2" s="88"/>
      <c r="JPD2" s="88"/>
      <c r="JPE2" s="88"/>
      <c r="JPF2" s="88"/>
      <c r="JPG2" s="88"/>
      <c r="JPH2" s="88"/>
      <c r="JPI2" s="88"/>
      <c r="JPJ2" s="88"/>
      <c r="JPK2" s="88"/>
      <c r="JPL2" s="88"/>
      <c r="JPM2" s="88"/>
      <c r="JPN2" s="88"/>
      <c r="JPO2" s="88"/>
      <c r="JPP2" s="88"/>
      <c r="JPQ2" s="88"/>
      <c r="JPR2" s="88"/>
      <c r="JPS2" s="88"/>
      <c r="JPT2" s="88"/>
      <c r="JPU2" s="88"/>
      <c r="JPV2" s="88"/>
      <c r="JPW2" s="88"/>
      <c r="JPX2" s="88"/>
      <c r="JPY2" s="88"/>
      <c r="JPZ2" s="88"/>
      <c r="JQA2" s="88"/>
      <c r="JQB2" s="88"/>
      <c r="JQC2" s="88"/>
      <c r="JQD2" s="88"/>
      <c r="JQE2" s="88"/>
      <c r="JQF2" s="88"/>
      <c r="JQG2" s="88"/>
      <c r="JQH2" s="88"/>
      <c r="JQI2" s="88"/>
      <c r="JQJ2" s="88"/>
      <c r="JQK2" s="88"/>
      <c r="JQL2" s="88"/>
      <c r="JQM2" s="88"/>
      <c r="JQN2" s="88"/>
      <c r="JQO2" s="88"/>
      <c r="JQP2" s="88"/>
      <c r="JQQ2" s="88"/>
      <c r="JQR2" s="88"/>
      <c r="JQS2" s="88"/>
      <c r="JQT2" s="88"/>
      <c r="JQU2" s="88"/>
      <c r="JQV2" s="88"/>
      <c r="JQW2" s="88"/>
      <c r="JQX2" s="88"/>
      <c r="JQY2" s="88"/>
      <c r="JQZ2" s="88"/>
      <c r="JRA2" s="88"/>
      <c r="JRB2" s="88"/>
      <c r="JRC2" s="88"/>
      <c r="JRD2" s="88"/>
      <c r="JRE2" s="88"/>
      <c r="JRF2" s="88"/>
      <c r="JRG2" s="88"/>
      <c r="JRH2" s="88"/>
      <c r="JRI2" s="88"/>
      <c r="JRJ2" s="88"/>
      <c r="JRK2" s="88"/>
      <c r="JRL2" s="88"/>
      <c r="JRM2" s="88"/>
      <c r="JRN2" s="88"/>
      <c r="JRO2" s="88"/>
      <c r="JRP2" s="88"/>
      <c r="JRQ2" s="88"/>
      <c r="JRR2" s="88"/>
      <c r="JRS2" s="88"/>
      <c r="JRT2" s="88"/>
      <c r="JRU2" s="88"/>
      <c r="JRV2" s="88"/>
      <c r="JRW2" s="88"/>
      <c r="JRX2" s="88"/>
      <c r="JRY2" s="88"/>
      <c r="JRZ2" s="88"/>
      <c r="JSA2" s="88"/>
      <c r="JSB2" s="88"/>
      <c r="JSC2" s="88"/>
      <c r="JSD2" s="88"/>
      <c r="JSE2" s="88"/>
      <c r="JSF2" s="88"/>
      <c r="JSG2" s="88"/>
      <c r="JSH2" s="88"/>
      <c r="JSI2" s="88"/>
      <c r="JSJ2" s="88"/>
      <c r="JSK2" s="88"/>
      <c r="JSL2" s="88"/>
      <c r="JSM2" s="88"/>
      <c r="JSN2" s="88"/>
      <c r="JSO2" s="88"/>
      <c r="JSP2" s="88"/>
      <c r="JSQ2" s="88"/>
      <c r="JSR2" s="88"/>
      <c r="JSS2" s="88"/>
      <c r="JST2" s="88"/>
      <c r="JSU2" s="88"/>
      <c r="JSV2" s="88"/>
      <c r="JSW2" s="88"/>
      <c r="JSX2" s="88"/>
      <c r="JSY2" s="88"/>
      <c r="JSZ2" s="88"/>
      <c r="JTA2" s="88"/>
      <c r="JTB2" s="88"/>
      <c r="JTC2" s="88"/>
      <c r="JTD2" s="88"/>
      <c r="JTE2" s="88"/>
      <c r="JTF2" s="88"/>
      <c r="JTG2" s="88"/>
      <c r="JTH2" s="88"/>
      <c r="JTI2" s="88"/>
      <c r="JTJ2" s="88"/>
      <c r="JTK2" s="88"/>
      <c r="JTL2" s="88"/>
      <c r="JTM2" s="88"/>
      <c r="JTN2" s="88"/>
      <c r="JTO2" s="88"/>
      <c r="JTP2" s="88"/>
      <c r="JTQ2" s="88"/>
      <c r="JTR2" s="88"/>
      <c r="JTS2" s="88"/>
      <c r="JTT2" s="88"/>
      <c r="JTU2" s="88"/>
      <c r="JTV2" s="88"/>
      <c r="JTW2" s="88"/>
      <c r="JTX2" s="88"/>
      <c r="JTY2" s="88"/>
      <c r="JTZ2" s="88"/>
      <c r="JUA2" s="88"/>
      <c r="JUB2" s="88"/>
      <c r="JUC2" s="88"/>
      <c r="JUD2" s="88"/>
      <c r="JUE2" s="88"/>
      <c r="JUF2" s="88"/>
      <c r="JUG2" s="88"/>
      <c r="JUH2" s="88"/>
      <c r="JUI2" s="88"/>
      <c r="JUJ2" s="88"/>
      <c r="JUK2" s="88"/>
      <c r="JUL2" s="88"/>
      <c r="JUM2" s="88"/>
      <c r="JUN2" s="88"/>
      <c r="JUO2" s="88"/>
      <c r="JUP2" s="88"/>
      <c r="JUQ2" s="88"/>
      <c r="JUR2" s="88"/>
      <c r="JUS2" s="88"/>
      <c r="JUT2" s="88"/>
      <c r="JUU2" s="88"/>
      <c r="JUV2" s="88"/>
      <c r="JUW2" s="88"/>
      <c r="JUX2" s="88"/>
      <c r="JUY2" s="88"/>
      <c r="JUZ2" s="88"/>
      <c r="JVA2" s="88"/>
      <c r="JVB2" s="88"/>
      <c r="JVC2" s="88"/>
      <c r="JVD2" s="88"/>
      <c r="JVE2" s="88"/>
      <c r="JVF2" s="88"/>
      <c r="JVG2" s="88"/>
      <c r="JVH2" s="88"/>
      <c r="JVI2" s="88"/>
      <c r="JVJ2" s="88"/>
      <c r="JVK2" s="88"/>
      <c r="JVL2" s="88"/>
      <c r="JVM2" s="88"/>
      <c r="JVN2" s="88"/>
      <c r="JVO2" s="88"/>
      <c r="JVP2" s="88"/>
      <c r="JVQ2" s="88"/>
      <c r="JVR2" s="88"/>
      <c r="JVS2" s="88"/>
      <c r="JVT2" s="88"/>
      <c r="JVU2" s="88"/>
      <c r="JVV2" s="88"/>
      <c r="JVW2" s="88"/>
      <c r="JVX2" s="88"/>
      <c r="JVY2" s="88"/>
      <c r="JVZ2" s="88"/>
      <c r="JWA2" s="88"/>
      <c r="JWB2" s="88"/>
      <c r="JWC2" s="88"/>
      <c r="JWD2" s="88"/>
      <c r="JWE2" s="88"/>
      <c r="JWF2" s="88"/>
      <c r="JWG2" s="88"/>
      <c r="JWH2" s="88"/>
      <c r="JWI2" s="88"/>
      <c r="JWJ2" s="88"/>
      <c r="JWK2" s="88"/>
      <c r="JWL2" s="88"/>
      <c r="JWM2" s="88"/>
      <c r="JWN2" s="88"/>
      <c r="JWO2" s="88"/>
      <c r="JWP2" s="88"/>
      <c r="JWQ2" s="88"/>
      <c r="JWR2" s="88"/>
      <c r="JWS2" s="88"/>
      <c r="JWT2" s="88"/>
      <c r="JWU2" s="88"/>
      <c r="JWV2" s="88"/>
      <c r="JWW2" s="88"/>
      <c r="JWX2" s="88"/>
      <c r="JWY2" s="88"/>
      <c r="JWZ2" s="88"/>
      <c r="JXA2" s="88"/>
      <c r="JXB2" s="88"/>
      <c r="JXC2" s="88"/>
      <c r="JXD2" s="88"/>
      <c r="JXE2" s="88"/>
      <c r="JXF2" s="88"/>
      <c r="JXG2" s="88"/>
      <c r="JXH2" s="88"/>
      <c r="JXI2" s="88"/>
      <c r="JXJ2" s="88"/>
      <c r="JXK2" s="88"/>
      <c r="JXL2" s="88"/>
      <c r="JXM2" s="88"/>
      <c r="JXN2" s="88"/>
      <c r="JXO2" s="88"/>
      <c r="JXP2" s="88"/>
      <c r="JXQ2" s="88"/>
      <c r="JXR2" s="88"/>
      <c r="JXS2" s="88"/>
      <c r="JXT2" s="88"/>
      <c r="JXU2" s="88"/>
      <c r="JXV2" s="88"/>
      <c r="JXW2" s="88"/>
      <c r="JXX2" s="88"/>
      <c r="JXY2" s="88"/>
      <c r="JXZ2" s="88"/>
      <c r="JYA2" s="88"/>
      <c r="JYB2" s="88"/>
      <c r="JYC2" s="88"/>
      <c r="JYD2" s="88"/>
      <c r="JYE2" s="88"/>
      <c r="JYF2" s="88"/>
      <c r="JYG2" s="88"/>
      <c r="JYH2" s="88"/>
      <c r="JYI2" s="88"/>
      <c r="JYJ2" s="88"/>
      <c r="JYK2" s="88"/>
      <c r="JYL2" s="88"/>
      <c r="JYM2" s="88"/>
      <c r="JYN2" s="88"/>
      <c r="JYO2" s="88"/>
      <c r="JYP2" s="88"/>
      <c r="JYQ2" s="88"/>
      <c r="JYR2" s="88"/>
      <c r="JYS2" s="88"/>
      <c r="JYT2" s="88"/>
      <c r="JYU2" s="88"/>
      <c r="JYV2" s="88"/>
      <c r="JYW2" s="88"/>
      <c r="JYX2" s="88"/>
      <c r="JYY2" s="88"/>
      <c r="JYZ2" s="88"/>
      <c r="JZA2" s="88"/>
      <c r="JZB2" s="88"/>
      <c r="JZC2" s="88"/>
      <c r="JZD2" s="88"/>
      <c r="JZE2" s="88"/>
      <c r="JZF2" s="88"/>
      <c r="JZG2" s="88"/>
      <c r="JZH2" s="88"/>
      <c r="JZI2" s="88"/>
      <c r="JZJ2" s="88"/>
      <c r="JZK2" s="88"/>
      <c r="JZL2" s="88"/>
      <c r="JZM2" s="88"/>
      <c r="JZN2" s="88"/>
      <c r="JZO2" s="88"/>
      <c r="JZP2" s="88"/>
      <c r="JZQ2" s="88"/>
      <c r="JZR2" s="88"/>
      <c r="JZS2" s="88"/>
      <c r="JZT2" s="88"/>
      <c r="JZU2" s="88"/>
      <c r="JZV2" s="88"/>
      <c r="JZW2" s="88"/>
      <c r="JZX2" s="88"/>
      <c r="JZY2" s="88"/>
      <c r="JZZ2" s="88"/>
      <c r="KAA2" s="88"/>
      <c r="KAB2" s="88"/>
      <c r="KAC2" s="88"/>
      <c r="KAD2" s="88"/>
      <c r="KAE2" s="88"/>
      <c r="KAF2" s="88"/>
      <c r="KAG2" s="88"/>
      <c r="KAH2" s="88"/>
      <c r="KAI2" s="88"/>
      <c r="KAJ2" s="88"/>
      <c r="KAK2" s="88"/>
      <c r="KAL2" s="88"/>
      <c r="KAM2" s="88"/>
      <c r="KAN2" s="88"/>
      <c r="KAO2" s="88"/>
      <c r="KAP2" s="88"/>
      <c r="KAQ2" s="88"/>
      <c r="KAR2" s="88"/>
      <c r="KAS2" s="88"/>
      <c r="KAT2" s="88"/>
      <c r="KAU2" s="88"/>
      <c r="KAV2" s="88"/>
      <c r="KAW2" s="88"/>
      <c r="KAX2" s="88"/>
      <c r="KAY2" s="88"/>
      <c r="KAZ2" s="88"/>
      <c r="KBA2" s="88"/>
      <c r="KBB2" s="88"/>
      <c r="KBC2" s="88"/>
      <c r="KBD2" s="88"/>
      <c r="KBE2" s="88"/>
      <c r="KBF2" s="88"/>
      <c r="KBG2" s="88"/>
      <c r="KBH2" s="88"/>
      <c r="KBI2" s="88"/>
      <c r="KBJ2" s="88"/>
      <c r="KBK2" s="88"/>
      <c r="KBL2" s="88"/>
      <c r="KBM2" s="88"/>
      <c r="KBN2" s="88"/>
      <c r="KBO2" s="88"/>
      <c r="KBP2" s="88"/>
      <c r="KBQ2" s="88"/>
      <c r="KBR2" s="88"/>
      <c r="KBS2" s="88"/>
      <c r="KBT2" s="88"/>
      <c r="KBU2" s="88"/>
      <c r="KBV2" s="88"/>
      <c r="KBW2" s="88"/>
      <c r="KBX2" s="88"/>
      <c r="KBY2" s="88"/>
      <c r="KBZ2" s="88"/>
      <c r="KCA2" s="88"/>
      <c r="KCB2" s="88"/>
      <c r="KCC2" s="88"/>
      <c r="KCD2" s="88"/>
      <c r="KCE2" s="88"/>
      <c r="KCF2" s="88"/>
      <c r="KCG2" s="88"/>
      <c r="KCH2" s="88"/>
      <c r="KCI2" s="88"/>
      <c r="KCJ2" s="88"/>
      <c r="KCK2" s="88"/>
      <c r="KCL2" s="88"/>
      <c r="KCM2" s="88"/>
      <c r="KCN2" s="88"/>
      <c r="KCO2" s="88"/>
      <c r="KCP2" s="88"/>
      <c r="KCQ2" s="88"/>
      <c r="KCR2" s="88"/>
      <c r="KCS2" s="88"/>
      <c r="KCT2" s="88"/>
      <c r="KCU2" s="88"/>
      <c r="KCV2" s="88"/>
      <c r="KCW2" s="88"/>
      <c r="KCX2" s="88"/>
      <c r="KCY2" s="88"/>
      <c r="KCZ2" s="88"/>
      <c r="KDA2" s="88"/>
      <c r="KDB2" s="88"/>
      <c r="KDC2" s="88"/>
      <c r="KDD2" s="88"/>
      <c r="KDE2" s="88"/>
      <c r="KDF2" s="88"/>
      <c r="KDG2" s="88"/>
      <c r="KDH2" s="88"/>
      <c r="KDI2" s="88"/>
      <c r="KDJ2" s="88"/>
      <c r="KDK2" s="88"/>
      <c r="KDL2" s="88"/>
      <c r="KDM2" s="88"/>
      <c r="KDN2" s="88"/>
      <c r="KDO2" s="88"/>
      <c r="KDP2" s="88"/>
      <c r="KDQ2" s="88"/>
      <c r="KDR2" s="88"/>
      <c r="KDS2" s="88"/>
      <c r="KDT2" s="88"/>
      <c r="KDU2" s="88"/>
      <c r="KDV2" s="88"/>
      <c r="KDW2" s="88"/>
      <c r="KDX2" s="88"/>
      <c r="KDY2" s="88"/>
      <c r="KDZ2" s="88"/>
      <c r="KEA2" s="88"/>
      <c r="KEB2" s="88"/>
      <c r="KEC2" s="88"/>
      <c r="KED2" s="88"/>
      <c r="KEE2" s="88"/>
      <c r="KEF2" s="88"/>
      <c r="KEG2" s="88"/>
      <c r="KEH2" s="88"/>
      <c r="KEI2" s="88"/>
      <c r="KEJ2" s="88"/>
      <c r="KEK2" s="88"/>
      <c r="KEL2" s="88"/>
      <c r="KEM2" s="88"/>
      <c r="KEN2" s="88"/>
      <c r="KEO2" s="88"/>
      <c r="KEP2" s="88"/>
      <c r="KEQ2" s="88"/>
      <c r="KER2" s="88"/>
      <c r="KES2" s="88"/>
      <c r="KET2" s="88"/>
      <c r="KEU2" s="88"/>
      <c r="KEV2" s="88"/>
      <c r="KEW2" s="88"/>
      <c r="KEX2" s="88"/>
      <c r="KEY2" s="88"/>
      <c r="KEZ2" s="88"/>
      <c r="KFA2" s="88"/>
      <c r="KFB2" s="88"/>
      <c r="KFC2" s="88"/>
      <c r="KFD2" s="88"/>
      <c r="KFE2" s="88"/>
      <c r="KFF2" s="88"/>
      <c r="KFG2" s="88"/>
      <c r="KFH2" s="88"/>
      <c r="KFI2" s="88"/>
      <c r="KFJ2" s="88"/>
      <c r="KFK2" s="88"/>
      <c r="KFL2" s="88"/>
      <c r="KFM2" s="88"/>
      <c r="KFN2" s="88"/>
      <c r="KFO2" s="88"/>
      <c r="KFP2" s="88"/>
      <c r="KFQ2" s="88"/>
      <c r="KFR2" s="88"/>
      <c r="KFS2" s="88"/>
      <c r="KFT2" s="88"/>
      <c r="KFU2" s="88"/>
      <c r="KFV2" s="88"/>
      <c r="KFW2" s="88"/>
      <c r="KFX2" s="88"/>
      <c r="KFY2" s="88"/>
      <c r="KFZ2" s="88"/>
      <c r="KGA2" s="88"/>
      <c r="KGB2" s="88"/>
      <c r="KGC2" s="88"/>
      <c r="KGD2" s="88"/>
      <c r="KGE2" s="88"/>
      <c r="KGF2" s="88"/>
      <c r="KGG2" s="88"/>
      <c r="KGH2" s="88"/>
      <c r="KGI2" s="88"/>
      <c r="KGJ2" s="88"/>
      <c r="KGK2" s="88"/>
      <c r="KGL2" s="88"/>
      <c r="KGM2" s="88"/>
      <c r="KGN2" s="88"/>
      <c r="KGO2" s="88"/>
      <c r="KGP2" s="88"/>
      <c r="KGQ2" s="88"/>
      <c r="KGR2" s="88"/>
      <c r="KGS2" s="88"/>
      <c r="KGT2" s="88"/>
      <c r="KGU2" s="88"/>
      <c r="KGV2" s="88"/>
      <c r="KGW2" s="88"/>
      <c r="KGX2" s="88"/>
      <c r="KGY2" s="88"/>
      <c r="KGZ2" s="88"/>
      <c r="KHA2" s="88"/>
      <c r="KHB2" s="88"/>
      <c r="KHC2" s="88"/>
      <c r="KHD2" s="88"/>
      <c r="KHE2" s="88"/>
      <c r="KHF2" s="88"/>
      <c r="KHG2" s="88"/>
      <c r="KHH2" s="88"/>
      <c r="KHI2" s="88"/>
      <c r="KHJ2" s="88"/>
      <c r="KHK2" s="88"/>
      <c r="KHL2" s="88"/>
      <c r="KHM2" s="88"/>
      <c r="KHN2" s="88"/>
      <c r="KHO2" s="88"/>
      <c r="KHP2" s="88"/>
      <c r="KHQ2" s="88"/>
      <c r="KHR2" s="88"/>
      <c r="KHS2" s="88"/>
      <c r="KHT2" s="88"/>
      <c r="KHU2" s="88"/>
      <c r="KHV2" s="88"/>
      <c r="KHW2" s="88"/>
      <c r="KHX2" s="88"/>
      <c r="KHY2" s="88"/>
      <c r="KHZ2" s="88"/>
      <c r="KIA2" s="88"/>
      <c r="KIB2" s="88"/>
      <c r="KIC2" s="88"/>
      <c r="KID2" s="88"/>
      <c r="KIE2" s="88"/>
      <c r="KIF2" s="88"/>
      <c r="KIG2" s="88"/>
      <c r="KIH2" s="88"/>
      <c r="KII2" s="88"/>
      <c r="KIJ2" s="88"/>
      <c r="KIK2" s="88"/>
      <c r="KIL2" s="88"/>
      <c r="KIM2" s="88"/>
      <c r="KIN2" s="88"/>
      <c r="KIO2" s="88"/>
      <c r="KIP2" s="88"/>
      <c r="KIQ2" s="88"/>
      <c r="KIR2" s="88"/>
      <c r="KIS2" s="88"/>
      <c r="KIT2" s="88"/>
      <c r="KIU2" s="88"/>
      <c r="KIV2" s="88"/>
      <c r="KIW2" s="88"/>
      <c r="KIX2" s="88"/>
      <c r="KIY2" s="88"/>
      <c r="KIZ2" s="88"/>
      <c r="KJA2" s="88"/>
      <c r="KJB2" s="88"/>
      <c r="KJC2" s="88"/>
      <c r="KJD2" s="88"/>
      <c r="KJE2" s="88"/>
      <c r="KJF2" s="88"/>
      <c r="KJG2" s="88"/>
      <c r="KJH2" s="88"/>
      <c r="KJI2" s="88"/>
      <c r="KJJ2" s="88"/>
      <c r="KJK2" s="88"/>
      <c r="KJL2" s="88"/>
      <c r="KJM2" s="88"/>
      <c r="KJN2" s="88"/>
      <c r="KJO2" s="88"/>
      <c r="KJP2" s="88"/>
      <c r="KJQ2" s="88"/>
      <c r="KJR2" s="88"/>
      <c r="KJS2" s="88"/>
      <c r="KJT2" s="88"/>
      <c r="KJU2" s="88"/>
      <c r="KJV2" s="88"/>
      <c r="KJW2" s="88"/>
      <c r="KJX2" s="88"/>
      <c r="KJY2" s="88"/>
      <c r="KJZ2" s="88"/>
      <c r="KKA2" s="88"/>
      <c r="KKB2" s="88"/>
      <c r="KKC2" s="88"/>
      <c r="KKD2" s="88"/>
      <c r="KKE2" s="88"/>
      <c r="KKF2" s="88"/>
      <c r="KKG2" s="88"/>
      <c r="KKH2" s="88"/>
      <c r="KKI2" s="88"/>
      <c r="KKJ2" s="88"/>
      <c r="KKK2" s="88"/>
      <c r="KKL2" s="88"/>
      <c r="KKM2" s="88"/>
      <c r="KKN2" s="88"/>
      <c r="KKO2" s="88"/>
      <c r="KKP2" s="88"/>
      <c r="KKQ2" s="88"/>
      <c r="KKR2" s="88"/>
      <c r="KKS2" s="88"/>
      <c r="KKT2" s="88"/>
      <c r="KKU2" s="88"/>
      <c r="KKV2" s="88"/>
      <c r="KKW2" s="88"/>
      <c r="KKX2" s="88"/>
      <c r="KKY2" s="88"/>
      <c r="KKZ2" s="88"/>
      <c r="KLA2" s="88"/>
      <c r="KLB2" s="88"/>
      <c r="KLC2" s="88"/>
      <c r="KLD2" s="88"/>
      <c r="KLE2" s="88"/>
      <c r="KLF2" s="88"/>
      <c r="KLG2" s="88"/>
      <c r="KLH2" s="88"/>
      <c r="KLI2" s="88"/>
      <c r="KLJ2" s="88"/>
      <c r="KLK2" s="88"/>
      <c r="KLL2" s="88"/>
      <c r="KLM2" s="88"/>
      <c r="KLN2" s="88"/>
      <c r="KLO2" s="88"/>
      <c r="KLP2" s="88"/>
      <c r="KLQ2" s="88"/>
      <c r="KLR2" s="88"/>
      <c r="KLS2" s="88"/>
      <c r="KLT2" s="88"/>
      <c r="KLU2" s="88"/>
      <c r="KLV2" s="88"/>
      <c r="KLW2" s="88"/>
      <c r="KLX2" s="88"/>
      <c r="KLY2" s="88"/>
      <c r="KLZ2" s="88"/>
      <c r="KMA2" s="88"/>
      <c r="KMB2" s="88"/>
      <c r="KMC2" s="88"/>
      <c r="KMD2" s="88"/>
      <c r="KME2" s="88"/>
      <c r="KMF2" s="88"/>
      <c r="KMG2" s="88"/>
      <c r="KMH2" s="88"/>
      <c r="KMI2" s="88"/>
      <c r="KMJ2" s="88"/>
      <c r="KMK2" s="88"/>
      <c r="KML2" s="88"/>
      <c r="KMM2" s="88"/>
      <c r="KMN2" s="88"/>
      <c r="KMO2" s="88"/>
      <c r="KMP2" s="88"/>
      <c r="KMQ2" s="88"/>
      <c r="KMR2" s="88"/>
      <c r="KMS2" s="88"/>
      <c r="KMT2" s="88"/>
      <c r="KMU2" s="88"/>
      <c r="KMV2" s="88"/>
      <c r="KMW2" s="88"/>
      <c r="KMX2" s="88"/>
      <c r="KMY2" s="88"/>
      <c r="KMZ2" s="88"/>
      <c r="KNA2" s="88"/>
      <c r="KNB2" s="88"/>
      <c r="KNC2" s="88"/>
      <c r="KND2" s="88"/>
      <c r="KNE2" s="88"/>
      <c r="KNF2" s="88"/>
      <c r="KNG2" s="88"/>
      <c r="KNH2" s="88"/>
      <c r="KNI2" s="88"/>
      <c r="KNJ2" s="88"/>
      <c r="KNK2" s="88"/>
      <c r="KNL2" s="88"/>
      <c r="KNM2" s="88"/>
      <c r="KNN2" s="88"/>
      <c r="KNO2" s="88"/>
      <c r="KNP2" s="88"/>
      <c r="KNQ2" s="88"/>
      <c r="KNR2" s="88"/>
      <c r="KNS2" s="88"/>
      <c r="KNT2" s="88"/>
      <c r="KNU2" s="88"/>
      <c r="KNV2" s="88"/>
      <c r="KNW2" s="88"/>
      <c r="KNX2" s="88"/>
      <c r="KNY2" s="88"/>
      <c r="KNZ2" s="88"/>
      <c r="KOA2" s="88"/>
      <c r="KOB2" s="88"/>
      <c r="KOC2" s="88"/>
      <c r="KOD2" s="88"/>
      <c r="KOE2" s="88"/>
      <c r="KOF2" s="88"/>
      <c r="KOG2" s="88"/>
      <c r="KOH2" s="88"/>
      <c r="KOI2" s="88"/>
      <c r="KOJ2" s="88"/>
      <c r="KOK2" s="88"/>
      <c r="KOL2" s="88"/>
      <c r="KOM2" s="88"/>
      <c r="KON2" s="88"/>
      <c r="KOO2" s="88"/>
      <c r="KOP2" s="88"/>
      <c r="KOQ2" s="88"/>
      <c r="KOR2" s="88"/>
      <c r="KOS2" s="88"/>
      <c r="KOT2" s="88"/>
      <c r="KOU2" s="88"/>
      <c r="KOV2" s="88"/>
      <c r="KOW2" s="88"/>
      <c r="KOX2" s="88"/>
      <c r="KOY2" s="88"/>
      <c r="KOZ2" s="88"/>
      <c r="KPA2" s="88"/>
      <c r="KPB2" s="88"/>
      <c r="KPC2" s="88"/>
      <c r="KPD2" s="88"/>
      <c r="KPE2" s="88"/>
      <c r="KPF2" s="88"/>
      <c r="KPG2" s="88"/>
      <c r="KPH2" s="88"/>
      <c r="KPI2" s="88"/>
      <c r="KPJ2" s="88"/>
      <c r="KPK2" s="88"/>
      <c r="KPL2" s="88"/>
      <c r="KPM2" s="88"/>
      <c r="KPN2" s="88"/>
      <c r="KPO2" s="88"/>
      <c r="KPP2" s="88"/>
      <c r="KPQ2" s="88"/>
      <c r="KPR2" s="88"/>
      <c r="KPS2" s="88"/>
      <c r="KPT2" s="88"/>
      <c r="KPU2" s="88"/>
      <c r="KPV2" s="88"/>
      <c r="KPW2" s="88"/>
      <c r="KPX2" s="88"/>
      <c r="KPY2" s="88"/>
      <c r="KPZ2" s="88"/>
      <c r="KQA2" s="88"/>
      <c r="KQB2" s="88"/>
      <c r="KQC2" s="88"/>
      <c r="KQD2" s="88"/>
      <c r="KQE2" s="88"/>
      <c r="KQF2" s="88"/>
      <c r="KQG2" s="88"/>
      <c r="KQH2" s="88"/>
      <c r="KQI2" s="88"/>
      <c r="KQJ2" s="88"/>
      <c r="KQK2" s="88"/>
      <c r="KQL2" s="88"/>
      <c r="KQM2" s="88"/>
      <c r="KQN2" s="88"/>
      <c r="KQO2" s="88"/>
      <c r="KQP2" s="88"/>
      <c r="KQQ2" s="88"/>
      <c r="KQR2" s="88"/>
      <c r="KQS2" s="88"/>
      <c r="KQT2" s="88"/>
      <c r="KQU2" s="88"/>
      <c r="KQV2" s="88"/>
      <c r="KQW2" s="88"/>
      <c r="KQX2" s="88"/>
      <c r="KQY2" s="88"/>
      <c r="KQZ2" s="88"/>
      <c r="KRA2" s="88"/>
      <c r="KRB2" s="88"/>
      <c r="KRC2" s="88"/>
      <c r="KRD2" s="88"/>
      <c r="KRE2" s="88"/>
      <c r="KRF2" s="88"/>
      <c r="KRG2" s="88"/>
      <c r="KRH2" s="88"/>
      <c r="KRI2" s="88"/>
      <c r="KRJ2" s="88"/>
      <c r="KRK2" s="88"/>
      <c r="KRL2" s="88"/>
      <c r="KRM2" s="88"/>
      <c r="KRN2" s="88"/>
      <c r="KRO2" s="88"/>
      <c r="KRP2" s="88"/>
      <c r="KRQ2" s="88"/>
      <c r="KRR2" s="88"/>
      <c r="KRS2" s="88"/>
      <c r="KRT2" s="88"/>
      <c r="KRU2" s="88"/>
      <c r="KRV2" s="88"/>
      <c r="KRW2" s="88"/>
      <c r="KRX2" s="88"/>
      <c r="KRY2" s="88"/>
      <c r="KRZ2" s="88"/>
      <c r="KSA2" s="88"/>
      <c r="KSB2" s="88"/>
      <c r="KSC2" s="88"/>
      <c r="KSD2" s="88"/>
      <c r="KSE2" s="88"/>
      <c r="KSF2" s="88"/>
      <c r="KSG2" s="88"/>
      <c r="KSH2" s="88"/>
      <c r="KSI2" s="88"/>
      <c r="KSJ2" s="88"/>
      <c r="KSK2" s="88"/>
      <c r="KSL2" s="88"/>
      <c r="KSM2" s="88"/>
      <c r="KSN2" s="88"/>
      <c r="KSO2" s="88"/>
      <c r="KSP2" s="88"/>
      <c r="KSQ2" s="88"/>
      <c r="KSR2" s="88"/>
      <c r="KSS2" s="88"/>
      <c r="KST2" s="88"/>
      <c r="KSU2" s="88"/>
      <c r="KSV2" s="88"/>
      <c r="KSW2" s="88"/>
      <c r="KSX2" s="88"/>
      <c r="KSY2" s="88"/>
      <c r="KSZ2" s="88"/>
      <c r="KTA2" s="88"/>
      <c r="KTB2" s="88"/>
      <c r="KTC2" s="88"/>
      <c r="KTD2" s="88"/>
      <c r="KTE2" s="88"/>
      <c r="KTF2" s="88"/>
      <c r="KTG2" s="88"/>
      <c r="KTH2" s="88"/>
      <c r="KTI2" s="88"/>
      <c r="KTJ2" s="88"/>
      <c r="KTK2" s="88"/>
      <c r="KTL2" s="88"/>
      <c r="KTM2" s="88"/>
      <c r="KTN2" s="88"/>
      <c r="KTO2" s="88"/>
      <c r="KTP2" s="88"/>
      <c r="KTQ2" s="88"/>
      <c r="KTR2" s="88"/>
      <c r="KTS2" s="88"/>
      <c r="KTT2" s="88"/>
      <c r="KTU2" s="88"/>
      <c r="KTV2" s="88"/>
      <c r="KTW2" s="88"/>
      <c r="KTX2" s="88"/>
      <c r="KTY2" s="88"/>
      <c r="KTZ2" s="88"/>
      <c r="KUA2" s="88"/>
      <c r="KUB2" s="88"/>
      <c r="KUC2" s="88"/>
      <c r="KUD2" s="88"/>
      <c r="KUE2" s="88"/>
      <c r="KUF2" s="88"/>
      <c r="KUG2" s="88"/>
      <c r="KUH2" s="88"/>
      <c r="KUI2" s="88"/>
      <c r="KUJ2" s="88"/>
      <c r="KUK2" s="88"/>
      <c r="KUL2" s="88"/>
      <c r="KUM2" s="88"/>
      <c r="KUN2" s="88"/>
      <c r="KUO2" s="88"/>
      <c r="KUP2" s="88"/>
      <c r="KUQ2" s="88"/>
      <c r="KUR2" s="88"/>
      <c r="KUS2" s="88"/>
      <c r="KUT2" s="88"/>
      <c r="KUU2" s="88"/>
      <c r="KUV2" s="88"/>
      <c r="KUW2" s="88"/>
      <c r="KUX2" s="88"/>
      <c r="KUY2" s="88"/>
      <c r="KUZ2" s="88"/>
      <c r="KVA2" s="88"/>
      <c r="KVB2" s="88"/>
      <c r="KVC2" s="88"/>
      <c r="KVD2" s="88"/>
      <c r="KVE2" s="88"/>
      <c r="KVF2" s="88"/>
      <c r="KVG2" s="88"/>
      <c r="KVH2" s="88"/>
      <c r="KVI2" s="88"/>
      <c r="KVJ2" s="88"/>
      <c r="KVK2" s="88"/>
      <c r="KVL2" s="88"/>
      <c r="KVM2" s="88"/>
      <c r="KVN2" s="88"/>
      <c r="KVO2" s="88"/>
      <c r="KVP2" s="88"/>
      <c r="KVQ2" s="88"/>
      <c r="KVR2" s="88"/>
      <c r="KVS2" s="88"/>
      <c r="KVT2" s="88"/>
      <c r="KVU2" s="88"/>
      <c r="KVV2" s="88"/>
      <c r="KVW2" s="88"/>
      <c r="KVX2" s="88"/>
      <c r="KVY2" s="88"/>
      <c r="KVZ2" s="88"/>
      <c r="KWA2" s="88"/>
      <c r="KWB2" s="88"/>
      <c r="KWC2" s="88"/>
      <c r="KWD2" s="88"/>
      <c r="KWE2" s="88"/>
      <c r="KWF2" s="88"/>
      <c r="KWG2" s="88"/>
      <c r="KWH2" s="88"/>
      <c r="KWI2" s="88"/>
      <c r="KWJ2" s="88"/>
      <c r="KWK2" s="88"/>
      <c r="KWL2" s="88"/>
      <c r="KWM2" s="88"/>
      <c r="KWN2" s="88"/>
      <c r="KWO2" s="88"/>
      <c r="KWP2" s="88"/>
      <c r="KWQ2" s="88"/>
      <c r="KWR2" s="88"/>
      <c r="KWS2" s="88"/>
      <c r="KWT2" s="88"/>
      <c r="KWU2" s="88"/>
      <c r="KWV2" s="88"/>
      <c r="KWW2" s="88"/>
      <c r="KWX2" s="88"/>
      <c r="KWY2" s="88"/>
      <c r="KWZ2" s="88"/>
      <c r="KXA2" s="88"/>
      <c r="KXB2" s="88"/>
      <c r="KXC2" s="88"/>
      <c r="KXD2" s="88"/>
      <c r="KXE2" s="88"/>
      <c r="KXF2" s="88"/>
      <c r="KXG2" s="88"/>
      <c r="KXH2" s="88"/>
      <c r="KXI2" s="88"/>
      <c r="KXJ2" s="88"/>
      <c r="KXK2" s="88"/>
      <c r="KXL2" s="88"/>
      <c r="KXM2" s="88"/>
      <c r="KXN2" s="88"/>
      <c r="KXO2" s="88"/>
      <c r="KXP2" s="88"/>
      <c r="KXQ2" s="88"/>
      <c r="KXR2" s="88"/>
      <c r="KXS2" s="88"/>
      <c r="KXT2" s="88"/>
      <c r="KXU2" s="88"/>
      <c r="KXV2" s="88"/>
      <c r="KXW2" s="88"/>
      <c r="KXX2" s="88"/>
      <c r="KXY2" s="88"/>
      <c r="KXZ2" s="88"/>
      <c r="KYA2" s="88"/>
      <c r="KYB2" s="88"/>
      <c r="KYC2" s="88"/>
      <c r="KYD2" s="88"/>
      <c r="KYE2" s="88"/>
      <c r="KYF2" s="88"/>
      <c r="KYG2" s="88"/>
      <c r="KYH2" s="88"/>
      <c r="KYI2" s="88"/>
      <c r="KYJ2" s="88"/>
      <c r="KYK2" s="88"/>
      <c r="KYL2" s="88"/>
      <c r="KYM2" s="88"/>
      <c r="KYN2" s="88"/>
      <c r="KYO2" s="88"/>
      <c r="KYP2" s="88"/>
      <c r="KYQ2" s="88"/>
      <c r="KYR2" s="88"/>
      <c r="KYS2" s="88"/>
      <c r="KYT2" s="88"/>
      <c r="KYU2" s="88"/>
      <c r="KYV2" s="88"/>
      <c r="KYW2" s="88"/>
      <c r="KYX2" s="88"/>
      <c r="KYY2" s="88"/>
      <c r="KYZ2" s="88"/>
      <c r="KZA2" s="88"/>
      <c r="KZB2" s="88"/>
      <c r="KZC2" s="88"/>
      <c r="KZD2" s="88"/>
      <c r="KZE2" s="88"/>
      <c r="KZF2" s="88"/>
      <c r="KZG2" s="88"/>
      <c r="KZH2" s="88"/>
      <c r="KZI2" s="88"/>
      <c r="KZJ2" s="88"/>
      <c r="KZK2" s="88"/>
      <c r="KZL2" s="88"/>
      <c r="KZM2" s="88"/>
      <c r="KZN2" s="88"/>
      <c r="KZO2" s="88"/>
      <c r="KZP2" s="88"/>
      <c r="KZQ2" s="88"/>
      <c r="KZR2" s="88"/>
      <c r="KZS2" s="88"/>
      <c r="KZT2" s="88"/>
      <c r="KZU2" s="88"/>
      <c r="KZV2" s="88"/>
      <c r="KZW2" s="88"/>
      <c r="KZX2" s="88"/>
      <c r="KZY2" s="88"/>
      <c r="KZZ2" s="88"/>
      <c r="LAA2" s="88"/>
      <c r="LAB2" s="88"/>
      <c r="LAC2" s="88"/>
      <c r="LAD2" s="88"/>
      <c r="LAE2" s="88"/>
      <c r="LAF2" s="88"/>
      <c r="LAG2" s="88"/>
      <c r="LAH2" s="88"/>
      <c r="LAI2" s="88"/>
      <c r="LAJ2" s="88"/>
      <c r="LAK2" s="88"/>
      <c r="LAL2" s="88"/>
      <c r="LAM2" s="88"/>
      <c r="LAN2" s="88"/>
      <c r="LAO2" s="88"/>
      <c r="LAP2" s="88"/>
      <c r="LAQ2" s="88"/>
      <c r="LAR2" s="88"/>
      <c r="LAS2" s="88"/>
      <c r="LAT2" s="88"/>
      <c r="LAU2" s="88"/>
      <c r="LAV2" s="88"/>
      <c r="LAW2" s="88"/>
      <c r="LAX2" s="88"/>
      <c r="LAY2" s="88"/>
      <c r="LAZ2" s="88"/>
      <c r="LBA2" s="88"/>
      <c r="LBB2" s="88"/>
      <c r="LBC2" s="88"/>
      <c r="LBD2" s="88"/>
      <c r="LBE2" s="88"/>
      <c r="LBF2" s="88"/>
      <c r="LBG2" s="88"/>
      <c r="LBH2" s="88"/>
      <c r="LBI2" s="88"/>
      <c r="LBJ2" s="88"/>
      <c r="LBK2" s="88"/>
      <c r="LBL2" s="88"/>
      <c r="LBM2" s="88"/>
      <c r="LBN2" s="88"/>
      <c r="LBO2" s="88"/>
      <c r="LBP2" s="88"/>
      <c r="LBQ2" s="88"/>
      <c r="LBR2" s="88"/>
      <c r="LBS2" s="88"/>
      <c r="LBT2" s="88"/>
      <c r="LBU2" s="88"/>
      <c r="LBV2" s="88"/>
      <c r="LBW2" s="88"/>
      <c r="LBX2" s="88"/>
      <c r="LBY2" s="88"/>
      <c r="LBZ2" s="88"/>
      <c r="LCA2" s="88"/>
      <c r="LCB2" s="88"/>
      <c r="LCC2" s="88"/>
      <c r="LCD2" s="88"/>
      <c r="LCE2" s="88"/>
      <c r="LCF2" s="88"/>
      <c r="LCG2" s="88"/>
      <c r="LCH2" s="88"/>
      <c r="LCI2" s="88"/>
      <c r="LCJ2" s="88"/>
      <c r="LCK2" s="88"/>
      <c r="LCL2" s="88"/>
      <c r="LCM2" s="88"/>
      <c r="LCN2" s="88"/>
      <c r="LCO2" s="88"/>
      <c r="LCP2" s="88"/>
      <c r="LCQ2" s="88"/>
      <c r="LCR2" s="88"/>
      <c r="LCS2" s="88"/>
      <c r="LCT2" s="88"/>
      <c r="LCU2" s="88"/>
      <c r="LCV2" s="88"/>
      <c r="LCW2" s="88"/>
      <c r="LCX2" s="88"/>
      <c r="LCY2" s="88"/>
      <c r="LCZ2" s="88"/>
      <c r="LDA2" s="88"/>
      <c r="LDB2" s="88"/>
      <c r="LDC2" s="88"/>
      <c r="LDD2" s="88"/>
      <c r="LDE2" s="88"/>
      <c r="LDF2" s="88"/>
      <c r="LDG2" s="88"/>
      <c r="LDH2" s="88"/>
      <c r="LDI2" s="88"/>
      <c r="LDJ2" s="88"/>
      <c r="LDK2" s="88"/>
      <c r="LDL2" s="88"/>
      <c r="LDM2" s="88"/>
      <c r="LDN2" s="88"/>
      <c r="LDO2" s="88"/>
      <c r="LDP2" s="88"/>
      <c r="LDQ2" s="88"/>
      <c r="LDR2" s="88"/>
      <c r="LDS2" s="88"/>
      <c r="LDT2" s="88"/>
      <c r="LDU2" s="88"/>
      <c r="LDV2" s="88"/>
      <c r="LDW2" s="88"/>
      <c r="LDX2" s="88"/>
      <c r="LDY2" s="88"/>
      <c r="LDZ2" s="88"/>
      <c r="LEA2" s="88"/>
      <c r="LEB2" s="88"/>
      <c r="LEC2" s="88"/>
      <c r="LED2" s="88"/>
      <c r="LEE2" s="88"/>
      <c r="LEF2" s="88"/>
      <c r="LEG2" s="88"/>
      <c r="LEH2" s="88"/>
      <c r="LEI2" s="88"/>
      <c r="LEJ2" s="88"/>
      <c r="LEK2" s="88"/>
      <c r="LEL2" s="88"/>
      <c r="LEM2" s="88"/>
      <c r="LEN2" s="88"/>
      <c r="LEO2" s="88"/>
      <c r="LEP2" s="88"/>
      <c r="LEQ2" s="88"/>
      <c r="LER2" s="88"/>
      <c r="LES2" s="88"/>
      <c r="LET2" s="88"/>
      <c r="LEU2" s="88"/>
      <c r="LEV2" s="88"/>
      <c r="LEW2" s="88"/>
      <c r="LEX2" s="88"/>
      <c r="LEY2" s="88"/>
      <c r="LEZ2" s="88"/>
      <c r="LFA2" s="88"/>
      <c r="LFB2" s="88"/>
      <c r="LFC2" s="88"/>
      <c r="LFD2" s="88"/>
      <c r="LFE2" s="88"/>
      <c r="LFF2" s="88"/>
      <c r="LFG2" s="88"/>
      <c r="LFH2" s="88"/>
      <c r="LFI2" s="88"/>
      <c r="LFJ2" s="88"/>
      <c r="LFK2" s="88"/>
      <c r="LFL2" s="88"/>
      <c r="LFM2" s="88"/>
      <c r="LFN2" s="88"/>
      <c r="LFO2" s="88"/>
      <c r="LFP2" s="88"/>
      <c r="LFQ2" s="88"/>
      <c r="LFR2" s="88"/>
      <c r="LFS2" s="88"/>
      <c r="LFT2" s="88"/>
      <c r="LFU2" s="88"/>
      <c r="LFV2" s="88"/>
      <c r="LFW2" s="88"/>
      <c r="LFX2" s="88"/>
      <c r="LFY2" s="88"/>
      <c r="LFZ2" s="88"/>
      <c r="LGA2" s="88"/>
      <c r="LGB2" s="88"/>
      <c r="LGC2" s="88"/>
      <c r="LGD2" s="88"/>
      <c r="LGE2" s="88"/>
      <c r="LGF2" s="88"/>
      <c r="LGG2" s="88"/>
      <c r="LGH2" s="88"/>
      <c r="LGI2" s="88"/>
      <c r="LGJ2" s="88"/>
      <c r="LGK2" s="88"/>
      <c r="LGL2" s="88"/>
      <c r="LGM2" s="88"/>
      <c r="LGN2" s="88"/>
      <c r="LGO2" s="88"/>
      <c r="LGP2" s="88"/>
      <c r="LGQ2" s="88"/>
      <c r="LGR2" s="88"/>
      <c r="LGS2" s="88"/>
      <c r="LGT2" s="88"/>
      <c r="LGU2" s="88"/>
      <c r="LGV2" s="88"/>
      <c r="LGW2" s="88"/>
      <c r="LGX2" s="88"/>
      <c r="LGY2" s="88"/>
      <c r="LGZ2" s="88"/>
      <c r="LHA2" s="88"/>
      <c r="LHB2" s="88"/>
      <c r="LHC2" s="88"/>
      <c r="LHD2" s="88"/>
      <c r="LHE2" s="88"/>
      <c r="LHF2" s="88"/>
      <c r="LHG2" s="88"/>
      <c r="LHH2" s="88"/>
      <c r="LHI2" s="88"/>
      <c r="LHJ2" s="88"/>
      <c r="LHK2" s="88"/>
      <c r="LHL2" s="88"/>
      <c r="LHM2" s="88"/>
      <c r="LHN2" s="88"/>
      <c r="LHO2" s="88"/>
      <c r="LHP2" s="88"/>
      <c r="LHQ2" s="88"/>
      <c r="LHR2" s="88"/>
      <c r="LHS2" s="88"/>
      <c r="LHT2" s="88"/>
      <c r="LHU2" s="88"/>
      <c r="LHV2" s="88"/>
      <c r="LHW2" s="88"/>
      <c r="LHX2" s="88"/>
      <c r="LHY2" s="88"/>
      <c r="LHZ2" s="88"/>
      <c r="LIA2" s="88"/>
      <c r="LIB2" s="88"/>
      <c r="LIC2" s="88"/>
      <c r="LID2" s="88"/>
      <c r="LIE2" s="88"/>
      <c r="LIF2" s="88"/>
      <c r="LIG2" s="88"/>
      <c r="LIH2" s="88"/>
      <c r="LII2" s="88"/>
      <c r="LIJ2" s="88"/>
      <c r="LIK2" s="88"/>
      <c r="LIL2" s="88"/>
      <c r="LIM2" s="88"/>
      <c r="LIN2" s="88"/>
      <c r="LIO2" s="88"/>
      <c r="LIP2" s="88"/>
      <c r="LIQ2" s="88"/>
      <c r="LIR2" s="88"/>
      <c r="LIS2" s="88"/>
      <c r="LIT2" s="88"/>
      <c r="LIU2" s="88"/>
      <c r="LIV2" s="88"/>
      <c r="LIW2" s="88"/>
      <c r="LIX2" s="88"/>
      <c r="LIY2" s="88"/>
      <c r="LIZ2" s="88"/>
      <c r="LJA2" s="88"/>
      <c r="LJB2" s="88"/>
      <c r="LJC2" s="88"/>
      <c r="LJD2" s="88"/>
      <c r="LJE2" s="88"/>
      <c r="LJF2" s="88"/>
      <c r="LJG2" s="88"/>
      <c r="LJH2" s="88"/>
      <c r="LJI2" s="88"/>
      <c r="LJJ2" s="88"/>
      <c r="LJK2" s="88"/>
      <c r="LJL2" s="88"/>
      <c r="LJM2" s="88"/>
      <c r="LJN2" s="88"/>
      <c r="LJO2" s="88"/>
      <c r="LJP2" s="88"/>
      <c r="LJQ2" s="88"/>
      <c r="LJR2" s="88"/>
      <c r="LJS2" s="88"/>
      <c r="LJT2" s="88"/>
      <c r="LJU2" s="88"/>
      <c r="LJV2" s="88"/>
      <c r="LJW2" s="88"/>
      <c r="LJX2" s="88"/>
      <c r="LJY2" s="88"/>
      <c r="LJZ2" s="88"/>
      <c r="LKA2" s="88"/>
      <c r="LKB2" s="88"/>
      <c r="LKC2" s="88"/>
      <c r="LKD2" s="88"/>
      <c r="LKE2" s="88"/>
      <c r="LKF2" s="88"/>
      <c r="LKG2" s="88"/>
      <c r="LKH2" s="88"/>
      <c r="LKI2" s="88"/>
      <c r="LKJ2" s="88"/>
      <c r="LKK2" s="88"/>
      <c r="LKL2" s="88"/>
      <c r="LKM2" s="88"/>
      <c r="LKN2" s="88"/>
      <c r="LKO2" s="88"/>
      <c r="LKP2" s="88"/>
      <c r="LKQ2" s="88"/>
      <c r="LKR2" s="88"/>
      <c r="LKS2" s="88"/>
      <c r="LKT2" s="88"/>
      <c r="LKU2" s="88"/>
      <c r="LKV2" s="88"/>
      <c r="LKW2" s="88"/>
      <c r="LKX2" s="88"/>
      <c r="LKY2" s="88"/>
      <c r="LKZ2" s="88"/>
      <c r="LLA2" s="88"/>
      <c r="LLB2" s="88"/>
      <c r="LLC2" s="88"/>
      <c r="LLD2" s="88"/>
      <c r="LLE2" s="88"/>
      <c r="LLF2" s="88"/>
      <c r="LLG2" s="88"/>
      <c r="LLH2" s="88"/>
      <c r="LLI2" s="88"/>
      <c r="LLJ2" s="88"/>
      <c r="LLK2" s="88"/>
      <c r="LLL2" s="88"/>
      <c r="LLM2" s="88"/>
      <c r="LLN2" s="88"/>
      <c r="LLO2" s="88"/>
      <c r="LLP2" s="88"/>
      <c r="LLQ2" s="88"/>
      <c r="LLR2" s="88"/>
      <c r="LLS2" s="88"/>
      <c r="LLT2" s="88"/>
      <c r="LLU2" s="88"/>
      <c r="LLV2" s="88"/>
      <c r="LLW2" s="88"/>
      <c r="LLX2" s="88"/>
      <c r="LLY2" s="88"/>
      <c r="LLZ2" s="88"/>
      <c r="LMA2" s="88"/>
      <c r="LMB2" s="88"/>
      <c r="LMC2" s="88"/>
      <c r="LMD2" s="88"/>
      <c r="LME2" s="88"/>
      <c r="LMF2" s="88"/>
      <c r="LMG2" s="88"/>
      <c r="LMH2" s="88"/>
      <c r="LMI2" s="88"/>
      <c r="LMJ2" s="88"/>
      <c r="LMK2" s="88"/>
      <c r="LML2" s="88"/>
      <c r="LMM2" s="88"/>
      <c r="LMN2" s="88"/>
      <c r="LMO2" s="88"/>
      <c r="LMP2" s="88"/>
      <c r="LMQ2" s="88"/>
      <c r="LMR2" s="88"/>
      <c r="LMS2" s="88"/>
      <c r="LMT2" s="88"/>
      <c r="LMU2" s="88"/>
      <c r="LMV2" s="88"/>
      <c r="LMW2" s="88"/>
      <c r="LMX2" s="88"/>
      <c r="LMY2" s="88"/>
      <c r="LMZ2" s="88"/>
      <c r="LNA2" s="88"/>
      <c r="LNB2" s="88"/>
      <c r="LNC2" s="88"/>
      <c r="LND2" s="88"/>
      <c r="LNE2" s="88"/>
      <c r="LNF2" s="88"/>
      <c r="LNG2" s="88"/>
      <c r="LNH2" s="88"/>
      <c r="LNI2" s="88"/>
      <c r="LNJ2" s="88"/>
      <c r="LNK2" s="88"/>
      <c r="LNL2" s="88"/>
      <c r="LNM2" s="88"/>
      <c r="LNN2" s="88"/>
      <c r="LNO2" s="88"/>
      <c r="LNP2" s="88"/>
      <c r="LNQ2" s="88"/>
      <c r="LNR2" s="88"/>
      <c r="LNS2" s="88"/>
      <c r="LNT2" s="88"/>
      <c r="LNU2" s="88"/>
      <c r="LNV2" s="88"/>
      <c r="LNW2" s="88"/>
      <c r="LNX2" s="88"/>
      <c r="LNY2" s="88"/>
      <c r="LNZ2" s="88"/>
      <c r="LOA2" s="88"/>
      <c r="LOB2" s="88"/>
      <c r="LOC2" s="88"/>
      <c r="LOD2" s="88"/>
      <c r="LOE2" s="88"/>
      <c r="LOF2" s="88"/>
      <c r="LOG2" s="88"/>
      <c r="LOH2" s="88"/>
      <c r="LOI2" s="88"/>
      <c r="LOJ2" s="88"/>
      <c r="LOK2" s="88"/>
      <c r="LOL2" s="88"/>
      <c r="LOM2" s="88"/>
      <c r="LON2" s="88"/>
      <c r="LOO2" s="88"/>
      <c r="LOP2" s="88"/>
      <c r="LOQ2" s="88"/>
      <c r="LOR2" s="88"/>
      <c r="LOS2" s="88"/>
      <c r="LOT2" s="88"/>
      <c r="LOU2" s="88"/>
      <c r="LOV2" s="88"/>
      <c r="LOW2" s="88"/>
      <c r="LOX2" s="88"/>
      <c r="LOY2" s="88"/>
      <c r="LOZ2" s="88"/>
      <c r="LPA2" s="88"/>
      <c r="LPB2" s="88"/>
      <c r="LPC2" s="88"/>
      <c r="LPD2" s="88"/>
      <c r="LPE2" s="88"/>
      <c r="LPF2" s="88"/>
      <c r="LPG2" s="88"/>
      <c r="LPH2" s="88"/>
      <c r="LPI2" s="88"/>
      <c r="LPJ2" s="88"/>
      <c r="LPK2" s="88"/>
      <c r="LPL2" s="88"/>
      <c r="LPM2" s="88"/>
      <c r="LPN2" s="88"/>
      <c r="LPO2" s="88"/>
      <c r="LPP2" s="88"/>
      <c r="LPQ2" s="88"/>
      <c r="LPR2" s="88"/>
      <c r="LPS2" s="88"/>
      <c r="LPT2" s="88"/>
      <c r="LPU2" s="88"/>
      <c r="LPV2" s="88"/>
      <c r="LPW2" s="88"/>
      <c r="LPX2" s="88"/>
      <c r="LPY2" s="88"/>
      <c r="LPZ2" s="88"/>
      <c r="LQA2" s="88"/>
      <c r="LQB2" s="88"/>
      <c r="LQC2" s="88"/>
      <c r="LQD2" s="88"/>
      <c r="LQE2" s="88"/>
      <c r="LQF2" s="88"/>
      <c r="LQG2" s="88"/>
      <c r="LQH2" s="88"/>
      <c r="LQI2" s="88"/>
      <c r="LQJ2" s="88"/>
      <c r="LQK2" s="88"/>
      <c r="LQL2" s="88"/>
      <c r="LQM2" s="88"/>
      <c r="LQN2" s="88"/>
      <c r="LQO2" s="88"/>
      <c r="LQP2" s="88"/>
      <c r="LQQ2" s="88"/>
      <c r="LQR2" s="88"/>
      <c r="LQS2" s="88"/>
      <c r="LQT2" s="88"/>
      <c r="LQU2" s="88"/>
      <c r="LQV2" s="88"/>
      <c r="LQW2" s="88"/>
      <c r="LQX2" s="88"/>
      <c r="LQY2" s="88"/>
      <c r="LQZ2" s="88"/>
      <c r="LRA2" s="88"/>
      <c r="LRB2" s="88"/>
      <c r="LRC2" s="88"/>
      <c r="LRD2" s="88"/>
      <c r="LRE2" s="88"/>
      <c r="LRF2" s="88"/>
      <c r="LRG2" s="88"/>
      <c r="LRH2" s="88"/>
      <c r="LRI2" s="88"/>
      <c r="LRJ2" s="88"/>
      <c r="LRK2" s="88"/>
      <c r="LRL2" s="88"/>
      <c r="LRM2" s="88"/>
      <c r="LRN2" s="88"/>
      <c r="LRO2" s="88"/>
      <c r="LRP2" s="88"/>
      <c r="LRQ2" s="88"/>
      <c r="LRR2" s="88"/>
      <c r="LRS2" s="88"/>
      <c r="LRT2" s="88"/>
      <c r="LRU2" s="88"/>
      <c r="LRV2" s="88"/>
      <c r="LRW2" s="88"/>
      <c r="LRX2" s="88"/>
      <c r="LRY2" s="88"/>
      <c r="LRZ2" s="88"/>
      <c r="LSA2" s="88"/>
      <c r="LSB2" s="88"/>
      <c r="LSC2" s="88"/>
      <c r="LSD2" s="88"/>
      <c r="LSE2" s="88"/>
      <c r="LSF2" s="88"/>
      <c r="LSG2" s="88"/>
      <c r="LSH2" s="88"/>
      <c r="LSI2" s="88"/>
      <c r="LSJ2" s="88"/>
      <c r="LSK2" s="88"/>
      <c r="LSL2" s="88"/>
      <c r="LSM2" s="88"/>
      <c r="LSN2" s="88"/>
      <c r="LSO2" s="88"/>
      <c r="LSP2" s="88"/>
      <c r="LSQ2" s="88"/>
      <c r="LSR2" s="88"/>
      <c r="LSS2" s="88"/>
      <c r="LST2" s="88"/>
      <c r="LSU2" s="88"/>
      <c r="LSV2" s="88"/>
      <c r="LSW2" s="88"/>
      <c r="LSX2" s="88"/>
      <c r="LSY2" s="88"/>
      <c r="LSZ2" s="88"/>
      <c r="LTA2" s="88"/>
      <c r="LTB2" s="88"/>
      <c r="LTC2" s="88"/>
      <c r="LTD2" s="88"/>
      <c r="LTE2" s="88"/>
      <c r="LTF2" s="88"/>
      <c r="LTG2" s="88"/>
      <c r="LTH2" s="88"/>
      <c r="LTI2" s="88"/>
      <c r="LTJ2" s="88"/>
      <c r="LTK2" s="88"/>
      <c r="LTL2" s="88"/>
      <c r="LTM2" s="88"/>
      <c r="LTN2" s="88"/>
      <c r="LTO2" s="88"/>
      <c r="LTP2" s="88"/>
      <c r="LTQ2" s="88"/>
      <c r="LTR2" s="88"/>
      <c r="LTS2" s="88"/>
      <c r="LTT2" s="88"/>
      <c r="LTU2" s="88"/>
      <c r="LTV2" s="88"/>
      <c r="LTW2" s="88"/>
      <c r="LTX2" s="88"/>
      <c r="LTY2" s="88"/>
      <c r="LTZ2" s="88"/>
      <c r="LUA2" s="88"/>
      <c r="LUB2" s="88"/>
      <c r="LUC2" s="88"/>
      <c r="LUD2" s="88"/>
      <c r="LUE2" s="88"/>
      <c r="LUF2" s="88"/>
      <c r="LUG2" s="88"/>
      <c r="LUH2" s="88"/>
      <c r="LUI2" s="88"/>
      <c r="LUJ2" s="88"/>
      <c r="LUK2" s="88"/>
      <c r="LUL2" s="88"/>
      <c r="LUM2" s="88"/>
      <c r="LUN2" s="88"/>
      <c r="LUO2" s="88"/>
      <c r="LUP2" s="88"/>
      <c r="LUQ2" s="88"/>
      <c r="LUR2" s="88"/>
      <c r="LUS2" s="88"/>
      <c r="LUT2" s="88"/>
      <c r="LUU2" s="88"/>
      <c r="LUV2" s="88"/>
      <c r="LUW2" s="88"/>
      <c r="LUX2" s="88"/>
      <c r="LUY2" s="88"/>
      <c r="LUZ2" s="88"/>
      <c r="LVA2" s="88"/>
      <c r="LVB2" s="88"/>
      <c r="LVC2" s="88"/>
      <c r="LVD2" s="88"/>
      <c r="LVE2" s="88"/>
      <c r="LVF2" s="88"/>
      <c r="LVG2" s="88"/>
      <c r="LVH2" s="88"/>
      <c r="LVI2" s="88"/>
      <c r="LVJ2" s="88"/>
      <c r="LVK2" s="88"/>
      <c r="LVL2" s="88"/>
      <c r="LVM2" s="88"/>
      <c r="LVN2" s="88"/>
      <c r="LVO2" s="88"/>
      <c r="LVP2" s="88"/>
      <c r="LVQ2" s="88"/>
      <c r="LVR2" s="88"/>
      <c r="LVS2" s="88"/>
      <c r="LVT2" s="88"/>
      <c r="LVU2" s="88"/>
      <c r="LVV2" s="88"/>
      <c r="LVW2" s="88"/>
      <c r="LVX2" s="88"/>
      <c r="LVY2" s="88"/>
      <c r="LVZ2" s="88"/>
      <c r="LWA2" s="88"/>
      <c r="LWB2" s="88"/>
      <c r="LWC2" s="88"/>
      <c r="LWD2" s="88"/>
      <c r="LWE2" s="88"/>
      <c r="LWF2" s="88"/>
      <c r="LWG2" s="88"/>
      <c r="LWH2" s="88"/>
      <c r="LWI2" s="88"/>
      <c r="LWJ2" s="88"/>
      <c r="LWK2" s="88"/>
      <c r="LWL2" s="88"/>
      <c r="LWM2" s="88"/>
      <c r="LWN2" s="88"/>
      <c r="LWO2" s="88"/>
      <c r="LWP2" s="88"/>
      <c r="LWQ2" s="88"/>
      <c r="LWR2" s="88"/>
      <c r="LWS2" s="88"/>
      <c r="LWT2" s="88"/>
      <c r="LWU2" s="88"/>
      <c r="LWV2" s="88"/>
      <c r="LWW2" s="88"/>
      <c r="LWX2" s="88"/>
      <c r="LWY2" s="88"/>
      <c r="LWZ2" s="88"/>
      <c r="LXA2" s="88"/>
      <c r="LXB2" s="88"/>
      <c r="LXC2" s="88"/>
      <c r="LXD2" s="88"/>
      <c r="LXE2" s="88"/>
      <c r="LXF2" s="88"/>
      <c r="LXG2" s="88"/>
      <c r="LXH2" s="88"/>
      <c r="LXI2" s="88"/>
      <c r="LXJ2" s="88"/>
      <c r="LXK2" s="88"/>
      <c r="LXL2" s="88"/>
      <c r="LXM2" s="88"/>
      <c r="LXN2" s="88"/>
      <c r="LXO2" s="88"/>
      <c r="LXP2" s="88"/>
      <c r="LXQ2" s="88"/>
      <c r="LXR2" s="88"/>
      <c r="LXS2" s="88"/>
      <c r="LXT2" s="88"/>
      <c r="LXU2" s="88"/>
      <c r="LXV2" s="88"/>
      <c r="LXW2" s="88"/>
      <c r="LXX2" s="88"/>
      <c r="LXY2" s="88"/>
      <c r="LXZ2" s="88"/>
      <c r="LYA2" s="88"/>
      <c r="LYB2" s="88"/>
      <c r="LYC2" s="88"/>
      <c r="LYD2" s="88"/>
      <c r="LYE2" s="88"/>
      <c r="LYF2" s="88"/>
      <c r="LYG2" s="88"/>
      <c r="LYH2" s="88"/>
      <c r="LYI2" s="88"/>
      <c r="LYJ2" s="88"/>
      <c r="LYK2" s="88"/>
      <c r="LYL2" s="88"/>
      <c r="LYM2" s="88"/>
      <c r="LYN2" s="88"/>
      <c r="LYO2" s="88"/>
      <c r="LYP2" s="88"/>
      <c r="LYQ2" s="88"/>
      <c r="LYR2" s="88"/>
      <c r="LYS2" s="88"/>
      <c r="LYT2" s="88"/>
      <c r="LYU2" s="88"/>
      <c r="LYV2" s="88"/>
      <c r="LYW2" s="88"/>
      <c r="LYX2" s="88"/>
      <c r="LYY2" s="88"/>
      <c r="LYZ2" s="88"/>
      <c r="LZA2" s="88"/>
      <c r="LZB2" s="88"/>
      <c r="LZC2" s="88"/>
      <c r="LZD2" s="88"/>
      <c r="LZE2" s="88"/>
      <c r="LZF2" s="88"/>
      <c r="LZG2" s="88"/>
      <c r="LZH2" s="88"/>
      <c r="LZI2" s="88"/>
      <c r="LZJ2" s="88"/>
      <c r="LZK2" s="88"/>
      <c r="LZL2" s="88"/>
      <c r="LZM2" s="88"/>
      <c r="LZN2" s="88"/>
      <c r="LZO2" s="88"/>
      <c r="LZP2" s="88"/>
      <c r="LZQ2" s="88"/>
      <c r="LZR2" s="88"/>
      <c r="LZS2" s="88"/>
      <c r="LZT2" s="88"/>
      <c r="LZU2" s="88"/>
      <c r="LZV2" s="88"/>
      <c r="LZW2" s="88"/>
      <c r="LZX2" s="88"/>
      <c r="LZY2" s="88"/>
      <c r="LZZ2" s="88"/>
      <c r="MAA2" s="88"/>
      <c r="MAB2" s="88"/>
      <c r="MAC2" s="88"/>
      <c r="MAD2" s="88"/>
      <c r="MAE2" s="88"/>
      <c r="MAF2" s="88"/>
      <c r="MAG2" s="88"/>
      <c r="MAH2" s="88"/>
      <c r="MAI2" s="88"/>
      <c r="MAJ2" s="88"/>
      <c r="MAK2" s="88"/>
      <c r="MAL2" s="88"/>
      <c r="MAM2" s="88"/>
      <c r="MAN2" s="88"/>
      <c r="MAO2" s="88"/>
      <c r="MAP2" s="88"/>
      <c r="MAQ2" s="88"/>
      <c r="MAR2" s="88"/>
      <c r="MAS2" s="88"/>
      <c r="MAT2" s="88"/>
      <c r="MAU2" s="88"/>
      <c r="MAV2" s="88"/>
      <c r="MAW2" s="88"/>
      <c r="MAX2" s="88"/>
      <c r="MAY2" s="88"/>
      <c r="MAZ2" s="88"/>
      <c r="MBA2" s="88"/>
      <c r="MBB2" s="88"/>
      <c r="MBC2" s="88"/>
      <c r="MBD2" s="88"/>
      <c r="MBE2" s="88"/>
      <c r="MBF2" s="88"/>
      <c r="MBG2" s="88"/>
      <c r="MBH2" s="88"/>
      <c r="MBI2" s="88"/>
      <c r="MBJ2" s="88"/>
      <c r="MBK2" s="88"/>
      <c r="MBL2" s="88"/>
      <c r="MBM2" s="88"/>
      <c r="MBN2" s="88"/>
      <c r="MBO2" s="88"/>
      <c r="MBP2" s="88"/>
      <c r="MBQ2" s="88"/>
      <c r="MBR2" s="88"/>
      <c r="MBS2" s="88"/>
      <c r="MBT2" s="88"/>
      <c r="MBU2" s="88"/>
      <c r="MBV2" s="88"/>
      <c r="MBW2" s="88"/>
      <c r="MBX2" s="88"/>
      <c r="MBY2" s="88"/>
      <c r="MBZ2" s="88"/>
      <c r="MCA2" s="88"/>
      <c r="MCB2" s="88"/>
      <c r="MCC2" s="88"/>
      <c r="MCD2" s="88"/>
      <c r="MCE2" s="88"/>
      <c r="MCF2" s="88"/>
      <c r="MCG2" s="88"/>
      <c r="MCH2" s="88"/>
      <c r="MCI2" s="88"/>
      <c r="MCJ2" s="88"/>
      <c r="MCK2" s="88"/>
      <c r="MCL2" s="88"/>
      <c r="MCM2" s="88"/>
      <c r="MCN2" s="88"/>
      <c r="MCO2" s="88"/>
      <c r="MCP2" s="88"/>
      <c r="MCQ2" s="88"/>
      <c r="MCR2" s="88"/>
      <c r="MCS2" s="88"/>
      <c r="MCT2" s="88"/>
      <c r="MCU2" s="88"/>
      <c r="MCV2" s="88"/>
      <c r="MCW2" s="88"/>
      <c r="MCX2" s="88"/>
      <c r="MCY2" s="88"/>
      <c r="MCZ2" s="88"/>
      <c r="MDA2" s="88"/>
      <c r="MDB2" s="88"/>
      <c r="MDC2" s="88"/>
      <c r="MDD2" s="88"/>
      <c r="MDE2" s="88"/>
      <c r="MDF2" s="88"/>
      <c r="MDG2" s="88"/>
      <c r="MDH2" s="88"/>
      <c r="MDI2" s="88"/>
      <c r="MDJ2" s="88"/>
      <c r="MDK2" s="88"/>
      <c r="MDL2" s="88"/>
      <c r="MDM2" s="88"/>
      <c r="MDN2" s="88"/>
      <c r="MDO2" s="88"/>
      <c r="MDP2" s="88"/>
      <c r="MDQ2" s="88"/>
      <c r="MDR2" s="88"/>
      <c r="MDS2" s="88"/>
      <c r="MDT2" s="88"/>
      <c r="MDU2" s="88"/>
      <c r="MDV2" s="88"/>
      <c r="MDW2" s="88"/>
      <c r="MDX2" s="88"/>
      <c r="MDY2" s="88"/>
      <c r="MDZ2" s="88"/>
      <c r="MEA2" s="88"/>
      <c r="MEB2" s="88"/>
      <c r="MEC2" s="88"/>
      <c r="MED2" s="88"/>
      <c r="MEE2" s="88"/>
      <c r="MEF2" s="88"/>
      <c r="MEG2" s="88"/>
      <c r="MEH2" s="88"/>
      <c r="MEI2" s="88"/>
      <c r="MEJ2" s="88"/>
      <c r="MEK2" s="88"/>
      <c r="MEL2" s="88"/>
      <c r="MEM2" s="88"/>
      <c r="MEN2" s="88"/>
      <c r="MEO2" s="88"/>
      <c r="MEP2" s="88"/>
      <c r="MEQ2" s="88"/>
      <c r="MER2" s="88"/>
      <c r="MES2" s="88"/>
      <c r="MET2" s="88"/>
      <c r="MEU2" s="88"/>
      <c r="MEV2" s="88"/>
      <c r="MEW2" s="88"/>
      <c r="MEX2" s="88"/>
      <c r="MEY2" s="88"/>
      <c r="MEZ2" s="88"/>
      <c r="MFA2" s="88"/>
      <c r="MFB2" s="88"/>
      <c r="MFC2" s="88"/>
      <c r="MFD2" s="88"/>
      <c r="MFE2" s="88"/>
      <c r="MFF2" s="88"/>
      <c r="MFG2" s="88"/>
      <c r="MFH2" s="88"/>
      <c r="MFI2" s="88"/>
      <c r="MFJ2" s="88"/>
      <c r="MFK2" s="88"/>
      <c r="MFL2" s="88"/>
      <c r="MFM2" s="88"/>
      <c r="MFN2" s="88"/>
      <c r="MFO2" s="88"/>
      <c r="MFP2" s="88"/>
      <c r="MFQ2" s="88"/>
      <c r="MFR2" s="88"/>
      <c r="MFS2" s="88"/>
      <c r="MFT2" s="88"/>
      <c r="MFU2" s="88"/>
      <c r="MFV2" s="88"/>
      <c r="MFW2" s="88"/>
      <c r="MFX2" s="88"/>
      <c r="MFY2" s="88"/>
      <c r="MFZ2" s="88"/>
      <c r="MGA2" s="88"/>
      <c r="MGB2" s="88"/>
      <c r="MGC2" s="88"/>
      <c r="MGD2" s="88"/>
      <c r="MGE2" s="88"/>
      <c r="MGF2" s="88"/>
      <c r="MGG2" s="88"/>
      <c r="MGH2" s="88"/>
      <c r="MGI2" s="88"/>
      <c r="MGJ2" s="88"/>
      <c r="MGK2" s="88"/>
      <c r="MGL2" s="88"/>
      <c r="MGM2" s="88"/>
      <c r="MGN2" s="88"/>
      <c r="MGO2" s="88"/>
      <c r="MGP2" s="88"/>
      <c r="MGQ2" s="88"/>
      <c r="MGR2" s="88"/>
      <c r="MGS2" s="88"/>
      <c r="MGT2" s="88"/>
      <c r="MGU2" s="88"/>
      <c r="MGV2" s="88"/>
      <c r="MGW2" s="88"/>
      <c r="MGX2" s="88"/>
      <c r="MGY2" s="88"/>
      <c r="MGZ2" s="88"/>
      <c r="MHA2" s="88"/>
      <c r="MHB2" s="88"/>
      <c r="MHC2" s="88"/>
      <c r="MHD2" s="88"/>
      <c r="MHE2" s="88"/>
      <c r="MHF2" s="88"/>
      <c r="MHG2" s="88"/>
      <c r="MHH2" s="88"/>
      <c r="MHI2" s="88"/>
      <c r="MHJ2" s="88"/>
      <c r="MHK2" s="88"/>
      <c r="MHL2" s="88"/>
      <c r="MHM2" s="88"/>
      <c r="MHN2" s="88"/>
      <c r="MHO2" s="88"/>
      <c r="MHP2" s="88"/>
      <c r="MHQ2" s="88"/>
      <c r="MHR2" s="88"/>
      <c r="MHS2" s="88"/>
      <c r="MHT2" s="88"/>
      <c r="MHU2" s="88"/>
      <c r="MHV2" s="88"/>
      <c r="MHW2" s="88"/>
      <c r="MHX2" s="88"/>
      <c r="MHY2" s="88"/>
      <c r="MHZ2" s="88"/>
      <c r="MIA2" s="88"/>
      <c r="MIB2" s="88"/>
      <c r="MIC2" s="88"/>
      <c r="MID2" s="88"/>
      <c r="MIE2" s="88"/>
      <c r="MIF2" s="88"/>
      <c r="MIG2" s="88"/>
      <c r="MIH2" s="88"/>
      <c r="MII2" s="88"/>
      <c r="MIJ2" s="88"/>
      <c r="MIK2" s="88"/>
      <c r="MIL2" s="88"/>
      <c r="MIM2" s="88"/>
      <c r="MIN2" s="88"/>
      <c r="MIO2" s="88"/>
      <c r="MIP2" s="88"/>
      <c r="MIQ2" s="88"/>
      <c r="MIR2" s="88"/>
      <c r="MIS2" s="88"/>
      <c r="MIT2" s="88"/>
      <c r="MIU2" s="88"/>
      <c r="MIV2" s="88"/>
      <c r="MIW2" s="88"/>
      <c r="MIX2" s="88"/>
      <c r="MIY2" s="88"/>
      <c r="MIZ2" s="88"/>
      <c r="MJA2" s="88"/>
      <c r="MJB2" s="88"/>
      <c r="MJC2" s="88"/>
      <c r="MJD2" s="88"/>
      <c r="MJE2" s="88"/>
      <c r="MJF2" s="88"/>
      <c r="MJG2" s="88"/>
      <c r="MJH2" s="88"/>
      <c r="MJI2" s="88"/>
      <c r="MJJ2" s="88"/>
      <c r="MJK2" s="88"/>
      <c r="MJL2" s="88"/>
      <c r="MJM2" s="88"/>
      <c r="MJN2" s="88"/>
      <c r="MJO2" s="88"/>
      <c r="MJP2" s="88"/>
      <c r="MJQ2" s="88"/>
      <c r="MJR2" s="88"/>
      <c r="MJS2" s="88"/>
      <c r="MJT2" s="88"/>
      <c r="MJU2" s="88"/>
      <c r="MJV2" s="88"/>
      <c r="MJW2" s="88"/>
      <c r="MJX2" s="88"/>
      <c r="MJY2" s="88"/>
      <c r="MJZ2" s="88"/>
      <c r="MKA2" s="88"/>
      <c r="MKB2" s="88"/>
      <c r="MKC2" s="88"/>
      <c r="MKD2" s="88"/>
      <c r="MKE2" s="88"/>
      <c r="MKF2" s="88"/>
      <c r="MKG2" s="88"/>
      <c r="MKH2" s="88"/>
      <c r="MKI2" s="88"/>
      <c r="MKJ2" s="88"/>
      <c r="MKK2" s="88"/>
      <c r="MKL2" s="88"/>
      <c r="MKM2" s="88"/>
      <c r="MKN2" s="88"/>
      <c r="MKO2" s="88"/>
      <c r="MKP2" s="88"/>
      <c r="MKQ2" s="88"/>
      <c r="MKR2" s="88"/>
      <c r="MKS2" s="88"/>
      <c r="MKT2" s="88"/>
      <c r="MKU2" s="88"/>
      <c r="MKV2" s="88"/>
      <c r="MKW2" s="88"/>
      <c r="MKX2" s="88"/>
      <c r="MKY2" s="88"/>
      <c r="MKZ2" s="88"/>
      <c r="MLA2" s="88"/>
      <c r="MLB2" s="88"/>
      <c r="MLC2" s="88"/>
      <c r="MLD2" s="88"/>
      <c r="MLE2" s="88"/>
      <c r="MLF2" s="88"/>
      <c r="MLG2" s="88"/>
      <c r="MLH2" s="88"/>
      <c r="MLI2" s="88"/>
      <c r="MLJ2" s="88"/>
      <c r="MLK2" s="88"/>
      <c r="MLL2" s="88"/>
      <c r="MLM2" s="88"/>
      <c r="MLN2" s="88"/>
      <c r="MLO2" s="88"/>
      <c r="MLP2" s="88"/>
      <c r="MLQ2" s="88"/>
      <c r="MLR2" s="88"/>
      <c r="MLS2" s="88"/>
      <c r="MLT2" s="88"/>
      <c r="MLU2" s="88"/>
      <c r="MLV2" s="88"/>
      <c r="MLW2" s="88"/>
      <c r="MLX2" s="88"/>
      <c r="MLY2" s="88"/>
      <c r="MLZ2" s="88"/>
      <c r="MMA2" s="88"/>
      <c r="MMB2" s="88"/>
      <c r="MMC2" s="88"/>
      <c r="MMD2" s="88"/>
      <c r="MME2" s="88"/>
      <c r="MMF2" s="88"/>
      <c r="MMG2" s="88"/>
      <c r="MMH2" s="88"/>
      <c r="MMI2" s="88"/>
      <c r="MMJ2" s="88"/>
      <c r="MMK2" s="88"/>
      <c r="MML2" s="88"/>
      <c r="MMM2" s="88"/>
      <c r="MMN2" s="88"/>
      <c r="MMO2" s="88"/>
      <c r="MMP2" s="88"/>
      <c r="MMQ2" s="88"/>
      <c r="MMR2" s="88"/>
      <c r="MMS2" s="88"/>
      <c r="MMT2" s="88"/>
      <c r="MMU2" s="88"/>
      <c r="MMV2" s="88"/>
      <c r="MMW2" s="88"/>
      <c r="MMX2" s="88"/>
      <c r="MMY2" s="88"/>
      <c r="MMZ2" s="88"/>
      <c r="MNA2" s="88"/>
      <c r="MNB2" s="88"/>
      <c r="MNC2" s="88"/>
      <c r="MND2" s="88"/>
      <c r="MNE2" s="88"/>
      <c r="MNF2" s="88"/>
      <c r="MNG2" s="88"/>
      <c r="MNH2" s="88"/>
      <c r="MNI2" s="88"/>
      <c r="MNJ2" s="88"/>
      <c r="MNK2" s="88"/>
      <c r="MNL2" s="88"/>
      <c r="MNM2" s="88"/>
      <c r="MNN2" s="88"/>
      <c r="MNO2" s="88"/>
      <c r="MNP2" s="88"/>
      <c r="MNQ2" s="88"/>
      <c r="MNR2" s="88"/>
      <c r="MNS2" s="88"/>
      <c r="MNT2" s="88"/>
      <c r="MNU2" s="88"/>
      <c r="MNV2" s="88"/>
      <c r="MNW2" s="88"/>
      <c r="MNX2" s="88"/>
      <c r="MNY2" s="88"/>
      <c r="MNZ2" s="88"/>
      <c r="MOA2" s="88"/>
      <c r="MOB2" s="88"/>
      <c r="MOC2" s="88"/>
      <c r="MOD2" s="88"/>
      <c r="MOE2" s="88"/>
      <c r="MOF2" s="88"/>
      <c r="MOG2" s="88"/>
      <c r="MOH2" s="88"/>
      <c r="MOI2" s="88"/>
      <c r="MOJ2" s="88"/>
      <c r="MOK2" s="88"/>
      <c r="MOL2" s="88"/>
      <c r="MOM2" s="88"/>
      <c r="MON2" s="88"/>
      <c r="MOO2" s="88"/>
      <c r="MOP2" s="88"/>
      <c r="MOQ2" s="88"/>
      <c r="MOR2" s="88"/>
      <c r="MOS2" s="88"/>
      <c r="MOT2" s="88"/>
      <c r="MOU2" s="88"/>
      <c r="MOV2" s="88"/>
      <c r="MOW2" s="88"/>
      <c r="MOX2" s="88"/>
      <c r="MOY2" s="88"/>
      <c r="MOZ2" s="88"/>
      <c r="MPA2" s="88"/>
      <c r="MPB2" s="88"/>
      <c r="MPC2" s="88"/>
      <c r="MPD2" s="88"/>
      <c r="MPE2" s="88"/>
      <c r="MPF2" s="88"/>
      <c r="MPG2" s="88"/>
      <c r="MPH2" s="88"/>
      <c r="MPI2" s="88"/>
      <c r="MPJ2" s="88"/>
      <c r="MPK2" s="88"/>
      <c r="MPL2" s="88"/>
      <c r="MPM2" s="88"/>
      <c r="MPN2" s="88"/>
      <c r="MPO2" s="88"/>
      <c r="MPP2" s="88"/>
      <c r="MPQ2" s="88"/>
      <c r="MPR2" s="88"/>
      <c r="MPS2" s="88"/>
      <c r="MPT2" s="88"/>
      <c r="MPU2" s="88"/>
      <c r="MPV2" s="88"/>
      <c r="MPW2" s="88"/>
      <c r="MPX2" s="88"/>
      <c r="MPY2" s="88"/>
      <c r="MPZ2" s="88"/>
      <c r="MQA2" s="88"/>
      <c r="MQB2" s="88"/>
      <c r="MQC2" s="88"/>
      <c r="MQD2" s="88"/>
      <c r="MQE2" s="88"/>
      <c r="MQF2" s="88"/>
      <c r="MQG2" s="88"/>
      <c r="MQH2" s="88"/>
      <c r="MQI2" s="88"/>
      <c r="MQJ2" s="88"/>
      <c r="MQK2" s="88"/>
      <c r="MQL2" s="88"/>
      <c r="MQM2" s="88"/>
      <c r="MQN2" s="88"/>
      <c r="MQO2" s="88"/>
      <c r="MQP2" s="88"/>
      <c r="MQQ2" s="88"/>
      <c r="MQR2" s="88"/>
      <c r="MQS2" s="88"/>
      <c r="MQT2" s="88"/>
      <c r="MQU2" s="88"/>
      <c r="MQV2" s="88"/>
      <c r="MQW2" s="88"/>
      <c r="MQX2" s="88"/>
      <c r="MQY2" s="88"/>
      <c r="MQZ2" s="88"/>
      <c r="MRA2" s="88"/>
      <c r="MRB2" s="88"/>
      <c r="MRC2" s="88"/>
      <c r="MRD2" s="88"/>
      <c r="MRE2" s="88"/>
      <c r="MRF2" s="88"/>
      <c r="MRG2" s="88"/>
      <c r="MRH2" s="88"/>
      <c r="MRI2" s="88"/>
      <c r="MRJ2" s="88"/>
      <c r="MRK2" s="88"/>
      <c r="MRL2" s="88"/>
      <c r="MRM2" s="88"/>
      <c r="MRN2" s="88"/>
      <c r="MRO2" s="88"/>
      <c r="MRP2" s="88"/>
      <c r="MRQ2" s="88"/>
      <c r="MRR2" s="88"/>
      <c r="MRS2" s="88"/>
      <c r="MRT2" s="88"/>
      <c r="MRU2" s="88"/>
      <c r="MRV2" s="88"/>
      <c r="MRW2" s="88"/>
      <c r="MRX2" s="88"/>
      <c r="MRY2" s="88"/>
      <c r="MRZ2" s="88"/>
      <c r="MSA2" s="88"/>
      <c r="MSB2" s="88"/>
      <c r="MSC2" s="88"/>
      <c r="MSD2" s="88"/>
      <c r="MSE2" s="88"/>
      <c r="MSF2" s="88"/>
      <c r="MSG2" s="88"/>
      <c r="MSH2" s="88"/>
      <c r="MSI2" s="88"/>
      <c r="MSJ2" s="88"/>
      <c r="MSK2" s="88"/>
      <c r="MSL2" s="88"/>
      <c r="MSM2" s="88"/>
      <c r="MSN2" s="88"/>
      <c r="MSO2" s="88"/>
      <c r="MSP2" s="88"/>
      <c r="MSQ2" s="88"/>
      <c r="MSR2" s="88"/>
      <c r="MSS2" s="88"/>
      <c r="MST2" s="88"/>
      <c r="MSU2" s="88"/>
      <c r="MSV2" s="88"/>
      <c r="MSW2" s="88"/>
      <c r="MSX2" s="88"/>
      <c r="MSY2" s="88"/>
      <c r="MSZ2" s="88"/>
      <c r="MTA2" s="88"/>
      <c r="MTB2" s="88"/>
      <c r="MTC2" s="88"/>
      <c r="MTD2" s="88"/>
      <c r="MTE2" s="88"/>
      <c r="MTF2" s="88"/>
      <c r="MTG2" s="88"/>
      <c r="MTH2" s="88"/>
      <c r="MTI2" s="88"/>
      <c r="MTJ2" s="88"/>
      <c r="MTK2" s="88"/>
      <c r="MTL2" s="88"/>
      <c r="MTM2" s="88"/>
      <c r="MTN2" s="88"/>
      <c r="MTO2" s="88"/>
      <c r="MTP2" s="88"/>
      <c r="MTQ2" s="88"/>
      <c r="MTR2" s="88"/>
      <c r="MTS2" s="88"/>
      <c r="MTT2" s="88"/>
      <c r="MTU2" s="88"/>
      <c r="MTV2" s="88"/>
      <c r="MTW2" s="88"/>
      <c r="MTX2" s="88"/>
      <c r="MTY2" s="88"/>
      <c r="MTZ2" s="88"/>
      <c r="MUA2" s="88"/>
      <c r="MUB2" s="88"/>
      <c r="MUC2" s="88"/>
      <c r="MUD2" s="88"/>
      <c r="MUE2" s="88"/>
      <c r="MUF2" s="88"/>
      <c r="MUG2" s="88"/>
      <c r="MUH2" s="88"/>
      <c r="MUI2" s="88"/>
      <c r="MUJ2" s="88"/>
      <c r="MUK2" s="88"/>
      <c r="MUL2" s="88"/>
      <c r="MUM2" s="88"/>
      <c r="MUN2" s="88"/>
      <c r="MUO2" s="88"/>
      <c r="MUP2" s="88"/>
      <c r="MUQ2" s="88"/>
      <c r="MUR2" s="88"/>
      <c r="MUS2" s="88"/>
      <c r="MUT2" s="88"/>
      <c r="MUU2" s="88"/>
      <c r="MUV2" s="88"/>
      <c r="MUW2" s="88"/>
      <c r="MUX2" s="88"/>
      <c r="MUY2" s="88"/>
      <c r="MUZ2" s="88"/>
      <c r="MVA2" s="88"/>
      <c r="MVB2" s="88"/>
      <c r="MVC2" s="88"/>
      <c r="MVD2" s="88"/>
      <c r="MVE2" s="88"/>
      <c r="MVF2" s="88"/>
      <c r="MVG2" s="88"/>
      <c r="MVH2" s="88"/>
      <c r="MVI2" s="88"/>
      <c r="MVJ2" s="88"/>
      <c r="MVK2" s="88"/>
      <c r="MVL2" s="88"/>
      <c r="MVM2" s="88"/>
      <c r="MVN2" s="88"/>
      <c r="MVO2" s="88"/>
      <c r="MVP2" s="88"/>
      <c r="MVQ2" s="88"/>
      <c r="MVR2" s="88"/>
      <c r="MVS2" s="88"/>
      <c r="MVT2" s="88"/>
      <c r="MVU2" s="88"/>
      <c r="MVV2" s="88"/>
      <c r="MVW2" s="88"/>
      <c r="MVX2" s="88"/>
      <c r="MVY2" s="88"/>
      <c r="MVZ2" s="88"/>
      <c r="MWA2" s="88"/>
      <c r="MWB2" s="88"/>
      <c r="MWC2" s="88"/>
      <c r="MWD2" s="88"/>
      <c r="MWE2" s="88"/>
      <c r="MWF2" s="88"/>
      <c r="MWG2" s="88"/>
      <c r="MWH2" s="88"/>
      <c r="MWI2" s="88"/>
      <c r="MWJ2" s="88"/>
      <c r="MWK2" s="88"/>
      <c r="MWL2" s="88"/>
      <c r="MWM2" s="88"/>
      <c r="MWN2" s="88"/>
      <c r="MWO2" s="88"/>
      <c r="MWP2" s="88"/>
      <c r="MWQ2" s="88"/>
      <c r="MWR2" s="88"/>
      <c r="MWS2" s="88"/>
      <c r="MWT2" s="88"/>
      <c r="MWU2" s="88"/>
      <c r="MWV2" s="88"/>
      <c r="MWW2" s="88"/>
      <c r="MWX2" s="88"/>
      <c r="MWY2" s="88"/>
      <c r="MWZ2" s="88"/>
      <c r="MXA2" s="88"/>
      <c r="MXB2" s="88"/>
      <c r="MXC2" s="88"/>
      <c r="MXD2" s="88"/>
      <c r="MXE2" s="88"/>
      <c r="MXF2" s="88"/>
      <c r="MXG2" s="88"/>
      <c r="MXH2" s="88"/>
      <c r="MXI2" s="88"/>
      <c r="MXJ2" s="88"/>
      <c r="MXK2" s="88"/>
      <c r="MXL2" s="88"/>
      <c r="MXM2" s="88"/>
      <c r="MXN2" s="88"/>
      <c r="MXO2" s="88"/>
      <c r="MXP2" s="88"/>
      <c r="MXQ2" s="88"/>
      <c r="MXR2" s="88"/>
      <c r="MXS2" s="88"/>
      <c r="MXT2" s="88"/>
      <c r="MXU2" s="88"/>
      <c r="MXV2" s="88"/>
      <c r="MXW2" s="88"/>
      <c r="MXX2" s="88"/>
      <c r="MXY2" s="88"/>
      <c r="MXZ2" s="88"/>
      <c r="MYA2" s="88"/>
      <c r="MYB2" s="88"/>
      <c r="MYC2" s="88"/>
      <c r="MYD2" s="88"/>
      <c r="MYE2" s="88"/>
      <c r="MYF2" s="88"/>
      <c r="MYG2" s="88"/>
      <c r="MYH2" s="88"/>
      <c r="MYI2" s="88"/>
      <c r="MYJ2" s="88"/>
      <c r="MYK2" s="88"/>
      <c r="MYL2" s="88"/>
      <c r="MYM2" s="88"/>
      <c r="MYN2" s="88"/>
      <c r="MYO2" s="88"/>
      <c r="MYP2" s="88"/>
      <c r="MYQ2" s="88"/>
      <c r="MYR2" s="88"/>
      <c r="MYS2" s="88"/>
      <c r="MYT2" s="88"/>
      <c r="MYU2" s="88"/>
      <c r="MYV2" s="88"/>
      <c r="MYW2" s="88"/>
      <c r="MYX2" s="88"/>
      <c r="MYY2" s="88"/>
      <c r="MYZ2" s="88"/>
      <c r="MZA2" s="88"/>
      <c r="MZB2" s="88"/>
      <c r="MZC2" s="88"/>
      <c r="MZD2" s="88"/>
      <c r="MZE2" s="88"/>
      <c r="MZF2" s="88"/>
      <c r="MZG2" s="88"/>
      <c r="MZH2" s="88"/>
      <c r="MZI2" s="88"/>
      <c r="MZJ2" s="88"/>
      <c r="MZK2" s="88"/>
      <c r="MZL2" s="88"/>
      <c r="MZM2" s="88"/>
      <c r="MZN2" s="88"/>
      <c r="MZO2" s="88"/>
      <c r="MZP2" s="88"/>
      <c r="MZQ2" s="88"/>
      <c r="MZR2" s="88"/>
      <c r="MZS2" s="88"/>
      <c r="MZT2" s="88"/>
      <c r="MZU2" s="88"/>
      <c r="MZV2" s="88"/>
      <c r="MZW2" s="88"/>
      <c r="MZX2" s="88"/>
      <c r="MZY2" s="88"/>
      <c r="MZZ2" s="88"/>
      <c r="NAA2" s="88"/>
      <c r="NAB2" s="88"/>
      <c r="NAC2" s="88"/>
      <c r="NAD2" s="88"/>
      <c r="NAE2" s="88"/>
      <c r="NAF2" s="88"/>
      <c r="NAG2" s="88"/>
      <c r="NAH2" s="88"/>
      <c r="NAI2" s="88"/>
      <c r="NAJ2" s="88"/>
      <c r="NAK2" s="88"/>
      <c r="NAL2" s="88"/>
      <c r="NAM2" s="88"/>
      <c r="NAN2" s="88"/>
      <c r="NAO2" s="88"/>
      <c r="NAP2" s="88"/>
      <c r="NAQ2" s="88"/>
      <c r="NAR2" s="88"/>
      <c r="NAS2" s="88"/>
      <c r="NAT2" s="88"/>
      <c r="NAU2" s="88"/>
      <c r="NAV2" s="88"/>
      <c r="NAW2" s="88"/>
      <c r="NAX2" s="88"/>
      <c r="NAY2" s="88"/>
      <c r="NAZ2" s="88"/>
      <c r="NBA2" s="88"/>
      <c r="NBB2" s="88"/>
      <c r="NBC2" s="88"/>
      <c r="NBD2" s="88"/>
      <c r="NBE2" s="88"/>
      <c r="NBF2" s="88"/>
      <c r="NBG2" s="88"/>
      <c r="NBH2" s="88"/>
      <c r="NBI2" s="88"/>
      <c r="NBJ2" s="88"/>
      <c r="NBK2" s="88"/>
      <c r="NBL2" s="88"/>
      <c r="NBM2" s="88"/>
      <c r="NBN2" s="88"/>
      <c r="NBO2" s="88"/>
      <c r="NBP2" s="88"/>
      <c r="NBQ2" s="88"/>
      <c r="NBR2" s="88"/>
      <c r="NBS2" s="88"/>
      <c r="NBT2" s="88"/>
      <c r="NBU2" s="88"/>
      <c r="NBV2" s="88"/>
      <c r="NBW2" s="88"/>
      <c r="NBX2" s="88"/>
      <c r="NBY2" s="88"/>
      <c r="NBZ2" s="88"/>
      <c r="NCA2" s="88"/>
      <c r="NCB2" s="88"/>
      <c r="NCC2" s="88"/>
      <c r="NCD2" s="88"/>
      <c r="NCE2" s="88"/>
      <c r="NCF2" s="88"/>
      <c r="NCG2" s="88"/>
      <c r="NCH2" s="88"/>
      <c r="NCI2" s="88"/>
      <c r="NCJ2" s="88"/>
      <c r="NCK2" s="88"/>
      <c r="NCL2" s="88"/>
      <c r="NCM2" s="88"/>
      <c r="NCN2" s="88"/>
      <c r="NCO2" s="88"/>
      <c r="NCP2" s="88"/>
      <c r="NCQ2" s="88"/>
      <c r="NCR2" s="88"/>
      <c r="NCS2" s="88"/>
      <c r="NCT2" s="88"/>
      <c r="NCU2" s="88"/>
      <c r="NCV2" s="88"/>
      <c r="NCW2" s="88"/>
      <c r="NCX2" s="88"/>
      <c r="NCY2" s="88"/>
      <c r="NCZ2" s="88"/>
      <c r="NDA2" s="88"/>
      <c r="NDB2" s="88"/>
      <c r="NDC2" s="88"/>
      <c r="NDD2" s="88"/>
      <c r="NDE2" s="88"/>
      <c r="NDF2" s="88"/>
      <c r="NDG2" s="88"/>
      <c r="NDH2" s="88"/>
      <c r="NDI2" s="88"/>
      <c r="NDJ2" s="88"/>
      <c r="NDK2" s="88"/>
      <c r="NDL2" s="88"/>
      <c r="NDM2" s="88"/>
      <c r="NDN2" s="88"/>
      <c r="NDO2" s="88"/>
      <c r="NDP2" s="88"/>
      <c r="NDQ2" s="88"/>
      <c r="NDR2" s="88"/>
      <c r="NDS2" s="88"/>
      <c r="NDT2" s="88"/>
      <c r="NDU2" s="88"/>
      <c r="NDV2" s="88"/>
      <c r="NDW2" s="88"/>
      <c r="NDX2" s="88"/>
      <c r="NDY2" s="88"/>
      <c r="NDZ2" s="88"/>
      <c r="NEA2" s="88"/>
      <c r="NEB2" s="88"/>
      <c r="NEC2" s="88"/>
      <c r="NED2" s="88"/>
      <c r="NEE2" s="88"/>
      <c r="NEF2" s="88"/>
      <c r="NEG2" s="88"/>
      <c r="NEH2" s="88"/>
      <c r="NEI2" s="88"/>
      <c r="NEJ2" s="88"/>
      <c r="NEK2" s="88"/>
      <c r="NEL2" s="88"/>
      <c r="NEM2" s="88"/>
      <c r="NEN2" s="88"/>
      <c r="NEO2" s="88"/>
      <c r="NEP2" s="88"/>
      <c r="NEQ2" s="88"/>
      <c r="NER2" s="88"/>
      <c r="NES2" s="88"/>
      <c r="NET2" s="88"/>
      <c r="NEU2" s="88"/>
      <c r="NEV2" s="88"/>
      <c r="NEW2" s="88"/>
      <c r="NEX2" s="88"/>
      <c r="NEY2" s="88"/>
      <c r="NEZ2" s="88"/>
      <c r="NFA2" s="88"/>
      <c r="NFB2" s="88"/>
      <c r="NFC2" s="88"/>
      <c r="NFD2" s="88"/>
      <c r="NFE2" s="88"/>
      <c r="NFF2" s="88"/>
      <c r="NFG2" s="88"/>
      <c r="NFH2" s="88"/>
      <c r="NFI2" s="88"/>
      <c r="NFJ2" s="88"/>
      <c r="NFK2" s="88"/>
      <c r="NFL2" s="88"/>
      <c r="NFM2" s="88"/>
      <c r="NFN2" s="88"/>
      <c r="NFO2" s="88"/>
      <c r="NFP2" s="88"/>
      <c r="NFQ2" s="88"/>
      <c r="NFR2" s="88"/>
      <c r="NFS2" s="88"/>
      <c r="NFT2" s="88"/>
      <c r="NFU2" s="88"/>
      <c r="NFV2" s="88"/>
      <c r="NFW2" s="88"/>
      <c r="NFX2" s="88"/>
      <c r="NFY2" s="88"/>
      <c r="NFZ2" s="88"/>
      <c r="NGA2" s="88"/>
      <c r="NGB2" s="88"/>
      <c r="NGC2" s="88"/>
      <c r="NGD2" s="88"/>
      <c r="NGE2" s="88"/>
      <c r="NGF2" s="88"/>
      <c r="NGG2" s="88"/>
      <c r="NGH2" s="88"/>
      <c r="NGI2" s="88"/>
      <c r="NGJ2" s="88"/>
      <c r="NGK2" s="88"/>
      <c r="NGL2" s="88"/>
      <c r="NGM2" s="88"/>
      <c r="NGN2" s="88"/>
      <c r="NGO2" s="88"/>
      <c r="NGP2" s="88"/>
      <c r="NGQ2" s="88"/>
      <c r="NGR2" s="88"/>
      <c r="NGS2" s="88"/>
      <c r="NGT2" s="88"/>
      <c r="NGU2" s="88"/>
      <c r="NGV2" s="88"/>
      <c r="NGW2" s="88"/>
      <c r="NGX2" s="88"/>
      <c r="NGY2" s="88"/>
      <c r="NGZ2" s="88"/>
      <c r="NHA2" s="88"/>
      <c r="NHB2" s="88"/>
      <c r="NHC2" s="88"/>
      <c r="NHD2" s="88"/>
      <c r="NHE2" s="88"/>
      <c r="NHF2" s="88"/>
      <c r="NHG2" s="88"/>
      <c r="NHH2" s="88"/>
      <c r="NHI2" s="88"/>
      <c r="NHJ2" s="88"/>
      <c r="NHK2" s="88"/>
      <c r="NHL2" s="88"/>
      <c r="NHM2" s="88"/>
      <c r="NHN2" s="88"/>
      <c r="NHO2" s="88"/>
      <c r="NHP2" s="88"/>
      <c r="NHQ2" s="88"/>
      <c r="NHR2" s="88"/>
      <c r="NHS2" s="88"/>
      <c r="NHT2" s="88"/>
      <c r="NHU2" s="88"/>
      <c r="NHV2" s="88"/>
      <c r="NHW2" s="88"/>
      <c r="NHX2" s="88"/>
      <c r="NHY2" s="88"/>
      <c r="NHZ2" s="88"/>
      <c r="NIA2" s="88"/>
      <c r="NIB2" s="88"/>
      <c r="NIC2" s="88"/>
      <c r="NID2" s="88"/>
      <c r="NIE2" s="88"/>
      <c r="NIF2" s="88"/>
      <c r="NIG2" s="88"/>
      <c r="NIH2" s="88"/>
      <c r="NII2" s="88"/>
      <c r="NIJ2" s="88"/>
      <c r="NIK2" s="88"/>
      <c r="NIL2" s="88"/>
      <c r="NIM2" s="88"/>
      <c r="NIN2" s="88"/>
      <c r="NIO2" s="88"/>
      <c r="NIP2" s="88"/>
      <c r="NIQ2" s="88"/>
      <c r="NIR2" s="88"/>
      <c r="NIS2" s="88"/>
      <c r="NIT2" s="88"/>
      <c r="NIU2" s="88"/>
      <c r="NIV2" s="88"/>
      <c r="NIW2" s="88"/>
      <c r="NIX2" s="88"/>
      <c r="NIY2" s="88"/>
      <c r="NIZ2" s="88"/>
      <c r="NJA2" s="88"/>
      <c r="NJB2" s="88"/>
      <c r="NJC2" s="88"/>
      <c r="NJD2" s="88"/>
      <c r="NJE2" s="88"/>
      <c r="NJF2" s="88"/>
      <c r="NJG2" s="88"/>
      <c r="NJH2" s="88"/>
      <c r="NJI2" s="88"/>
      <c r="NJJ2" s="88"/>
      <c r="NJK2" s="88"/>
      <c r="NJL2" s="88"/>
      <c r="NJM2" s="88"/>
      <c r="NJN2" s="88"/>
      <c r="NJO2" s="88"/>
      <c r="NJP2" s="88"/>
      <c r="NJQ2" s="88"/>
      <c r="NJR2" s="88"/>
      <c r="NJS2" s="88"/>
      <c r="NJT2" s="88"/>
      <c r="NJU2" s="88"/>
      <c r="NJV2" s="88"/>
      <c r="NJW2" s="88"/>
      <c r="NJX2" s="88"/>
      <c r="NJY2" s="88"/>
      <c r="NJZ2" s="88"/>
      <c r="NKA2" s="88"/>
      <c r="NKB2" s="88"/>
      <c r="NKC2" s="88"/>
      <c r="NKD2" s="88"/>
      <c r="NKE2" s="88"/>
      <c r="NKF2" s="88"/>
      <c r="NKG2" s="88"/>
      <c r="NKH2" s="88"/>
      <c r="NKI2" s="88"/>
      <c r="NKJ2" s="88"/>
      <c r="NKK2" s="88"/>
      <c r="NKL2" s="88"/>
      <c r="NKM2" s="88"/>
      <c r="NKN2" s="88"/>
      <c r="NKO2" s="88"/>
      <c r="NKP2" s="88"/>
      <c r="NKQ2" s="88"/>
      <c r="NKR2" s="88"/>
      <c r="NKS2" s="88"/>
      <c r="NKT2" s="88"/>
      <c r="NKU2" s="88"/>
      <c r="NKV2" s="88"/>
      <c r="NKW2" s="88"/>
      <c r="NKX2" s="88"/>
      <c r="NKY2" s="88"/>
      <c r="NKZ2" s="88"/>
      <c r="NLA2" s="88"/>
      <c r="NLB2" s="88"/>
      <c r="NLC2" s="88"/>
      <c r="NLD2" s="88"/>
      <c r="NLE2" s="88"/>
      <c r="NLF2" s="88"/>
      <c r="NLG2" s="88"/>
      <c r="NLH2" s="88"/>
      <c r="NLI2" s="88"/>
      <c r="NLJ2" s="88"/>
      <c r="NLK2" s="88"/>
      <c r="NLL2" s="88"/>
      <c r="NLM2" s="88"/>
      <c r="NLN2" s="88"/>
      <c r="NLO2" s="88"/>
      <c r="NLP2" s="88"/>
      <c r="NLQ2" s="88"/>
      <c r="NLR2" s="88"/>
      <c r="NLS2" s="88"/>
      <c r="NLT2" s="88"/>
      <c r="NLU2" s="88"/>
      <c r="NLV2" s="88"/>
      <c r="NLW2" s="88"/>
      <c r="NLX2" s="88"/>
      <c r="NLY2" s="88"/>
      <c r="NLZ2" s="88"/>
      <c r="NMA2" s="88"/>
      <c r="NMB2" s="88"/>
      <c r="NMC2" s="88"/>
      <c r="NMD2" s="88"/>
      <c r="NME2" s="88"/>
      <c r="NMF2" s="88"/>
      <c r="NMG2" s="88"/>
      <c r="NMH2" s="88"/>
      <c r="NMI2" s="88"/>
      <c r="NMJ2" s="88"/>
      <c r="NMK2" s="88"/>
      <c r="NML2" s="88"/>
      <c r="NMM2" s="88"/>
      <c r="NMN2" s="88"/>
      <c r="NMO2" s="88"/>
      <c r="NMP2" s="88"/>
      <c r="NMQ2" s="88"/>
      <c r="NMR2" s="88"/>
      <c r="NMS2" s="88"/>
      <c r="NMT2" s="88"/>
      <c r="NMU2" s="88"/>
      <c r="NMV2" s="88"/>
      <c r="NMW2" s="88"/>
      <c r="NMX2" s="88"/>
      <c r="NMY2" s="88"/>
      <c r="NMZ2" s="88"/>
      <c r="NNA2" s="88"/>
      <c r="NNB2" s="88"/>
      <c r="NNC2" s="88"/>
      <c r="NND2" s="88"/>
      <c r="NNE2" s="88"/>
      <c r="NNF2" s="88"/>
      <c r="NNG2" s="88"/>
      <c r="NNH2" s="88"/>
      <c r="NNI2" s="88"/>
      <c r="NNJ2" s="88"/>
      <c r="NNK2" s="88"/>
      <c r="NNL2" s="88"/>
      <c r="NNM2" s="88"/>
      <c r="NNN2" s="88"/>
      <c r="NNO2" s="88"/>
      <c r="NNP2" s="88"/>
      <c r="NNQ2" s="88"/>
      <c r="NNR2" s="88"/>
      <c r="NNS2" s="88"/>
      <c r="NNT2" s="88"/>
      <c r="NNU2" s="88"/>
      <c r="NNV2" s="88"/>
      <c r="NNW2" s="88"/>
      <c r="NNX2" s="88"/>
      <c r="NNY2" s="88"/>
      <c r="NNZ2" s="88"/>
      <c r="NOA2" s="88"/>
      <c r="NOB2" s="88"/>
      <c r="NOC2" s="88"/>
      <c r="NOD2" s="88"/>
      <c r="NOE2" s="88"/>
      <c r="NOF2" s="88"/>
      <c r="NOG2" s="88"/>
      <c r="NOH2" s="88"/>
      <c r="NOI2" s="88"/>
      <c r="NOJ2" s="88"/>
      <c r="NOK2" s="88"/>
      <c r="NOL2" s="88"/>
      <c r="NOM2" s="88"/>
      <c r="NON2" s="88"/>
      <c r="NOO2" s="88"/>
      <c r="NOP2" s="88"/>
      <c r="NOQ2" s="88"/>
      <c r="NOR2" s="88"/>
      <c r="NOS2" s="88"/>
      <c r="NOT2" s="88"/>
      <c r="NOU2" s="88"/>
      <c r="NOV2" s="88"/>
      <c r="NOW2" s="88"/>
      <c r="NOX2" s="88"/>
      <c r="NOY2" s="88"/>
      <c r="NOZ2" s="88"/>
      <c r="NPA2" s="88"/>
      <c r="NPB2" s="88"/>
      <c r="NPC2" s="88"/>
      <c r="NPD2" s="88"/>
      <c r="NPE2" s="88"/>
      <c r="NPF2" s="88"/>
      <c r="NPG2" s="88"/>
      <c r="NPH2" s="88"/>
      <c r="NPI2" s="88"/>
      <c r="NPJ2" s="88"/>
      <c r="NPK2" s="88"/>
      <c r="NPL2" s="88"/>
      <c r="NPM2" s="88"/>
      <c r="NPN2" s="88"/>
      <c r="NPO2" s="88"/>
      <c r="NPP2" s="88"/>
      <c r="NPQ2" s="88"/>
      <c r="NPR2" s="88"/>
      <c r="NPS2" s="88"/>
      <c r="NPT2" s="88"/>
      <c r="NPU2" s="88"/>
      <c r="NPV2" s="88"/>
      <c r="NPW2" s="88"/>
      <c r="NPX2" s="88"/>
      <c r="NPY2" s="88"/>
      <c r="NPZ2" s="88"/>
      <c r="NQA2" s="88"/>
      <c r="NQB2" s="88"/>
      <c r="NQC2" s="88"/>
      <c r="NQD2" s="88"/>
      <c r="NQE2" s="88"/>
      <c r="NQF2" s="88"/>
      <c r="NQG2" s="88"/>
      <c r="NQH2" s="88"/>
      <c r="NQI2" s="88"/>
      <c r="NQJ2" s="88"/>
      <c r="NQK2" s="88"/>
      <c r="NQL2" s="88"/>
      <c r="NQM2" s="88"/>
      <c r="NQN2" s="88"/>
      <c r="NQO2" s="88"/>
      <c r="NQP2" s="88"/>
      <c r="NQQ2" s="88"/>
      <c r="NQR2" s="88"/>
      <c r="NQS2" s="88"/>
      <c r="NQT2" s="88"/>
      <c r="NQU2" s="88"/>
      <c r="NQV2" s="88"/>
      <c r="NQW2" s="88"/>
      <c r="NQX2" s="88"/>
      <c r="NQY2" s="88"/>
      <c r="NQZ2" s="88"/>
      <c r="NRA2" s="88"/>
      <c r="NRB2" s="88"/>
      <c r="NRC2" s="88"/>
      <c r="NRD2" s="88"/>
      <c r="NRE2" s="88"/>
      <c r="NRF2" s="88"/>
      <c r="NRG2" s="88"/>
      <c r="NRH2" s="88"/>
      <c r="NRI2" s="88"/>
      <c r="NRJ2" s="88"/>
      <c r="NRK2" s="88"/>
      <c r="NRL2" s="88"/>
      <c r="NRM2" s="88"/>
      <c r="NRN2" s="88"/>
      <c r="NRO2" s="88"/>
      <c r="NRP2" s="88"/>
      <c r="NRQ2" s="88"/>
      <c r="NRR2" s="88"/>
      <c r="NRS2" s="88"/>
      <c r="NRT2" s="88"/>
      <c r="NRU2" s="88"/>
      <c r="NRV2" s="88"/>
      <c r="NRW2" s="88"/>
      <c r="NRX2" s="88"/>
      <c r="NRY2" s="88"/>
      <c r="NRZ2" s="88"/>
      <c r="NSA2" s="88"/>
      <c r="NSB2" s="88"/>
      <c r="NSC2" s="88"/>
      <c r="NSD2" s="88"/>
      <c r="NSE2" s="88"/>
      <c r="NSF2" s="88"/>
      <c r="NSG2" s="88"/>
      <c r="NSH2" s="88"/>
      <c r="NSI2" s="88"/>
      <c r="NSJ2" s="88"/>
      <c r="NSK2" s="88"/>
      <c r="NSL2" s="88"/>
      <c r="NSM2" s="88"/>
      <c r="NSN2" s="88"/>
      <c r="NSO2" s="88"/>
      <c r="NSP2" s="88"/>
      <c r="NSQ2" s="88"/>
      <c r="NSR2" s="88"/>
      <c r="NSS2" s="88"/>
      <c r="NST2" s="88"/>
      <c r="NSU2" s="88"/>
      <c r="NSV2" s="88"/>
      <c r="NSW2" s="88"/>
      <c r="NSX2" s="88"/>
      <c r="NSY2" s="88"/>
      <c r="NSZ2" s="88"/>
      <c r="NTA2" s="88"/>
      <c r="NTB2" s="88"/>
      <c r="NTC2" s="88"/>
      <c r="NTD2" s="88"/>
      <c r="NTE2" s="88"/>
      <c r="NTF2" s="88"/>
      <c r="NTG2" s="88"/>
      <c r="NTH2" s="88"/>
      <c r="NTI2" s="88"/>
      <c r="NTJ2" s="88"/>
      <c r="NTK2" s="88"/>
      <c r="NTL2" s="88"/>
      <c r="NTM2" s="88"/>
      <c r="NTN2" s="88"/>
      <c r="NTO2" s="88"/>
      <c r="NTP2" s="88"/>
      <c r="NTQ2" s="88"/>
      <c r="NTR2" s="88"/>
      <c r="NTS2" s="88"/>
      <c r="NTT2" s="88"/>
      <c r="NTU2" s="88"/>
      <c r="NTV2" s="88"/>
      <c r="NTW2" s="88"/>
      <c r="NTX2" s="88"/>
      <c r="NTY2" s="88"/>
      <c r="NTZ2" s="88"/>
      <c r="NUA2" s="88"/>
      <c r="NUB2" s="88"/>
      <c r="NUC2" s="88"/>
      <c r="NUD2" s="88"/>
      <c r="NUE2" s="88"/>
      <c r="NUF2" s="88"/>
      <c r="NUG2" s="88"/>
      <c r="NUH2" s="88"/>
      <c r="NUI2" s="88"/>
      <c r="NUJ2" s="88"/>
      <c r="NUK2" s="88"/>
      <c r="NUL2" s="88"/>
      <c r="NUM2" s="88"/>
      <c r="NUN2" s="88"/>
      <c r="NUO2" s="88"/>
      <c r="NUP2" s="88"/>
      <c r="NUQ2" s="88"/>
      <c r="NUR2" s="88"/>
      <c r="NUS2" s="88"/>
      <c r="NUT2" s="88"/>
      <c r="NUU2" s="88"/>
      <c r="NUV2" s="88"/>
      <c r="NUW2" s="88"/>
      <c r="NUX2" s="88"/>
      <c r="NUY2" s="88"/>
      <c r="NUZ2" s="88"/>
      <c r="NVA2" s="88"/>
      <c r="NVB2" s="88"/>
      <c r="NVC2" s="88"/>
      <c r="NVD2" s="88"/>
      <c r="NVE2" s="88"/>
      <c r="NVF2" s="88"/>
      <c r="NVG2" s="88"/>
      <c r="NVH2" s="88"/>
      <c r="NVI2" s="88"/>
      <c r="NVJ2" s="88"/>
      <c r="NVK2" s="88"/>
      <c r="NVL2" s="88"/>
      <c r="NVM2" s="88"/>
      <c r="NVN2" s="88"/>
      <c r="NVO2" s="88"/>
      <c r="NVP2" s="88"/>
      <c r="NVQ2" s="88"/>
      <c r="NVR2" s="88"/>
      <c r="NVS2" s="88"/>
      <c r="NVT2" s="88"/>
      <c r="NVU2" s="88"/>
      <c r="NVV2" s="88"/>
      <c r="NVW2" s="88"/>
      <c r="NVX2" s="88"/>
      <c r="NVY2" s="88"/>
      <c r="NVZ2" s="88"/>
      <c r="NWA2" s="88"/>
      <c r="NWB2" s="88"/>
      <c r="NWC2" s="88"/>
      <c r="NWD2" s="88"/>
      <c r="NWE2" s="88"/>
      <c r="NWF2" s="88"/>
      <c r="NWG2" s="88"/>
      <c r="NWH2" s="88"/>
      <c r="NWI2" s="88"/>
      <c r="NWJ2" s="88"/>
      <c r="NWK2" s="88"/>
      <c r="NWL2" s="88"/>
      <c r="NWM2" s="88"/>
      <c r="NWN2" s="88"/>
      <c r="NWO2" s="88"/>
      <c r="NWP2" s="88"/>
      <c r="NWQ2" s="88"/>
      <c r="NWR2" s="88"/>
      <c r="NWS2" s="88"/>
      <c r="NWT2" s="88"/>
      <c r="NWU2" s="88"/>
      <c r="NWV2" s="88"/>
      <c r="NWW2" s="88"/>
      <c r="NWX2" s="88"/>
      <c r="NWY2" s="88"/>
      <c r="NWZ2" s="88"/>
      <c r="NXA2" s="88"/>
      <c r="NXB2" s="88"/>
      <c r="NXC2" s="88"/>
      <c r="NXD2" s="88"/>
      <c r="NXE2" s="88"/>
      <c r="NXF2" s="88"/>
      <c r="NXG2" s="88"/>
      <c r="NXH2" s="88"/>
      <c r="NXI2" s="88"/>
      <c r="NXJ2" s="88"/>
      <c r="NXK2" s="88"/>
      <c r="NXL2" s="88"/>
      <c r="NXM2" s="88"/>
      <c r="NXN2" s="88"/>
      <c r="NXO2" s="88"/>
      <c r="NXP2" s="88"/>
      <c r="NXQ2" s="88"/>
      <c r="NXR2" s="88"/>
      <c r="NXS2" s="88"/>
      <c r="NXT2" s="88"/>
      <c r="NXU2" s="88"/>
      <c r="NXV2" s="88"/>
      <c r="NXW2" s="88"/>
      <c r="NXX2" s="88"/>
      <c r="NXY2" s="88"/>
      <c r="NXZ2" s="88"/>
      <c r="NYA2" s="88"/>
      <c r="NYB2" s="88"/>
      <c r="NYC2" s="88"/>
      <c r="NYD2" s="88"/>
      <c r="NYE2" s="88"/>
      <c r="NYF2" s="88"/>
      <c r="NYG2" s="88"/>
      <c r="NYH2" s="88"/>
      <c r="NYI2" s="88"/>
      <c r="NYJ2" s="88"/>
      <c r="NYK2" s="88"/>
      <c r="NYL2" s="88"/>
      <c r="NYM2" s="88"/>
      <c r="NYN2" s="88"/>
      <c r="NYO2" s="88"/>
      <c r="NYP2" s="88"/>
      <c r="NYQ2" s="88"/>
      <c r="NYR2" s="88"/>
      <c r="NYS2" s="88"/>
      <c r="NYT2" s="88"/>
      <c r="NYU2" s="88"/>
      <c r="NYV2" s="88"/>
      <c r="NYW2" s="88"/>
      <c r="NYX2" s="88"/>
      <c r="NYY2" s="88"/>
      <c r="NYZ2" s="88"/>
      <c r="NZA2" s="88"/>
      <c r="NZB2" s="88"/>
      <c r="NZC2" s="88"/>
      <c r="NZD2" s="88"/>
      <c r="NZE2" s="88"/>
      <c r="NZF2" s="88"/>
      <c r="NZG2" s="88"/>
      <c r="NZH2" s="88"/>
      <c r="NZI2" s="88"/>
      <c r="NZJ2" s="88"/>
      <c r="NZK2" s="88"/>
      <c r="NZL2" s="88"/>
      <c r="NZM2" s="88"/>
      <c r="NZN2" s="88"/>
      <c r="NZO2" s="88"/>
      <c r="NZP2" s="88"/>
      <c r="NZQ2" s="88"/>
      <c r="NZR2" s="88"/>
      <c r="NZS2" s="88"/>
      <c r="NZT2" s="88"/>
      <c r="NZU2" s="88"/>
      <c r="NZV2" s="88"/>
      <c r="NZW2" s="88"/>
      <c r="NZX2" s="88"/>
      <c r="NZY2" s="88"/>
      <c r="NZZ2" s="88"/>
      <c r="OAA2" s="88"/>
      <c r="OAB2" s="88"/>
      <c r="OAC2" s="88"/>
      <c r="OAD2" s="88"/>
      <c r="OAE2" s="88"/>
      <c r="OAF2" s="88"/>
      <c r="OAG2" s="88"/>
      <c r="OAH2" s="88"/>
      <c r="OAI2" s="88"/>
      <c r="OAJ2" s="88"/>
      <c r="OAK2" s="88"/>
      <c r="OAL2" s="88"/>
      <c r="OAM2" s="88"/>
      <c r="OAN2" s="88"/>
      <c r="OAO2" s="88"/>
      <c r="OAP2" s="88"/>
      <c r="OAQ2" s="88"/>
      <c r="OAR2" s="88"/>
      <c r="OAS2" s="88"/>
      <c r="OAT2" s="88"/>
      <c r="OAU2" s="88"/>
      <c r="OAV2" s="88"/>
      <c r="OAW2" s="88"/>
      <c r="OAX2" s="88"/>
      <c r="OAY2" s="88"/>
      <c r="OAZ2" s="88"/>
      <c r="OBA2" s="88"/>
      <c r="OBB2" s="88"/>
      <c r="OBC2" s="88"/>
      <c r="OBD2" s="88"/>
      <c r="OBE2" s="88"/>
      <c r="OBF2" s="88"/>
      <c r="OBG2" s="88"/>
      <c r="OBH2" s="88"/>
      <c r="OBI2" s="88"/>
      <c r="OBJ2" s="88"/>
      <c r="OBK2" s="88"/>
      <c r="OBL2" s="88"/>
      <c r="OBM2" s="88"/>
      <c r="OBN2" s="88"/>
      <c r="OBO2" s="88"/>
      <c r="OBP2" s="88"/>
      <c r="OBQ2" s="88"/>
      <c r="OBR2" s="88"/>
      <c r="OBS2" s="88"/>
      <c r="OBT2" s="88"/>
      <c r="OBU2" s="88"/>
      <c r="OBV2" s="88"/>
      <c r="OBW2" s="88"/>
      <c r="OBX2" s="88"/>
      <c r="OBY2" s="88"/>
      <c r="OBZ2" s="88"/>
      <c r="OCA2" s="88"/>
      <c r="OCB2" s="88"/>
      <c r="OCC2" s="88"/>
      <c r="OCD2" s="88"/>
      <c r="OCE2" s="88"/>
      <c r="OCF2" s="88"/>
      <c r="OCG2" s="88"/>
      <c r="OCH2" s="88"/>
      <c r="OCI2" s="88"/>
      <c r="OCJ2" s="88"/>
      <c r="OCK2" s="88"/>
      <c r="OCL2" s="88"/>
      <c r="OCM2" s="88"/>
      <c r="OCN2" s="88"/>
      <c r="OCO2" s="88"/>
      <c r="OCP2" s="88"/>
      <c r="OCQ2" s="88"/>
      <c r="OCR2" s="88"/>
      <c r="OCS2" s="88"/>
      <c r="OCT2" s="88"/>
      <c r="OCU2" s="88"/>
      <c r="OCV2" s="88"/>
      <c r="OCW2" s="88"/>
      <c r="OCX2" s="88"/>
      <c r="OCY2" s="88"/>
      <c r="OCZ2" s="88"/>
      <c r="ODA2" s="88"/>
      <c r="ODB2" s="88"/>
      <c r="ODC2" s="88"/>
      <c r="ODD2" s="88"/>
      <c r="ODE2" s="88"/>
      <c r="ODF2" s="88"/>
      <c r="ODG2" s="88"/>
      <c r="ODH2" s="88"/>
      <c r="ODI2" s="88"/>
      <c r="ODJ2" s="88"/>
      <c r="ODK2" s="88"/>
      <c r="ODL2" s="88"/>
      <c r="ODM2" s="88"/>
      <c r="ODN2" s="88"/>
      <c r="ODO2" s="88"/>
      <c r="ODP2" s="88"/>
      <c r="ODQ2" s="88"/>
      <c r="ODR2" s="88"/>
      <c r="ODS2" s="88"/>
      <c r="ODT2" s="88"/>
      <c r="ODU2" s="88"/>
      <c r="ODV2" s="88"/>
      <c r="ODW2" s="88"/>
      <c r="ODX2" s="88"/>
      <c r="ODY2" s="88"/>
      <c r="ODZ2" s="88"/>
      <c r="OEA2" s="88"/>
      <c r="OEB2" s="88"/>
      <c r="OEC2" s="88"/>
      <c r="OED2" s="88"/>
      <c r="OEE2" s="88"/>
      <c r="OEF2" s="88"/>
      <c r="OEG2" s="88"/>
      <c r="OEH2" s="88"/>
      <c r="OEI2" s="88"/>
      <c r="OEJ2" s="88"/>
      <c r="OEK2" s="88"/>
      <c r="OEL2" s="88"/>
      <c r="OEM2" s="88"/>
      <c r="OEN2" s="88"/>
      <c r="OEO2" s="88"/>
      <c r="OEP2" s="88"/>
      <c r="OEQ2" s="88"/>
      <c r="OER2" s="88"/>
      <c r="OES2" s="88"/>
      <c r="OET2" s="88"/>
      <c r="OEU2" s="88"/>
      <c r="OEV2" s="88"/>
      <c r="OEW2" s="88"/>
      <c r="OEX2" s="88"/>
      <c r="OEY2" s="88"/>
      <c r="OEZ2" s="88"/>
      <c r="OFA2" s="88"/>
      <c r="OFB2" s="88"/>
      <c r="OFC2" s="88"/>
      <c r="OFD2" s="88"/>
      <c r="OFE2" s="88"/>
      <c r="OFF2" s="88"/>
      <c r="OFG2" s="88"/>
      <c r="OFH2" s="88"/>
      <c r="OFI2" s="88"/>
      <c r="OFJ2" s="88"/>
      <c r="OFK2" s="88"/>
      <c r="OFL2" s="88"/>
      <c r="OFM2" s="88"/>
      <c r="OFN2" s="88"/>
      <c r="OFO2" s="88"/>
      <c r="OFP2" s="88"/>
      <c r="OFQ2" s="88"/>
      <c r="OFR2" s="88"/>
      <c r="OFS2" s="88"/>
      <c r="OFT2" s="88"/>
      <c r="OFU2" s="88"/>
      <c r="OFV2" s="88"/>
      <c r="OFW2" s="88"/>
      <c r="OFX2" s="88"/>
      <c r="OFY2" s="88"/>
      <c r="OFZ2" s="88"/>
      <c r="OGA2" s="88"/>
      <c r="OGB2" s="88"/>
      <c r="OGC2" s="88"/>
      <c r="OGD2" s="88"/>
      <c r="OGE2" s="88"/>
      <c r="OGF2" s="88"/>
      <c r="OGG2" s="88"/>
      <c r="OGH2" s="88"/>
      <c r="OGI2" s="88"/>
      <c r="OGJ2" s="88"/>
      <c r="OGK2" s="88"/>
      <c r="OGL2" s="88"/>
      <c r="OGM2" s="88"/>
      <c r="OGN2" s="88"/>
      <c r="OGO2" s="88"/>
      <c r="OGP2" s="88"/>
      <c r="OGQ2" s="88"/>
      <c r="OGR2" s="88"/>
      <c r="OGS2" s="88"/>
      <c r="OGT2" s="88"/>
      <c r="OGU2" s="88"/>
      <c r="OGV2" s="88"/>
      <c r="OGW2" s="88"/>
      <c r="OGX2" s="88"/>
      <c r="OGY2" s="88"/>
      <c r="OGZ2" s="88"/>
      <c r="OHA2" s="88"/>
      <c r="OHB2" s="88"/>
      <c r="OHC2" s="88"/>
      <c r="OHD2" s="88"/>
      <c r="OHE2" s="88"/>
      <c r="OHF2" s="88"/>
      <c r="OHG2" s="88"/>
      <c r="OHH2" s="88"/>
      <c r="OHI2" s="88"/>
      <c r="OHJ2" s="88"/>
      <c r="OHK2" s="88"/>
      <c r="OHL2" s="88"/>
      <c r="OHM2" s="88"/>
      <c r="OHN2" s="88"/>
      <c r="OHO2" s="88"/>
      <c r="OHP2" s="88"/>
      <c r="OHQ2" s="88"/>
      <c r="OHR2" s="88"/>
      <c r="OHS2" s="88"/>
      <c r="OHT2" s="88"/>
      <c r="OHU2" s="88"/>
      <c r="OHV2" s="88"/>
      <c r="OHW2" s="88"/>
      <c r="OHX2" s="88"/>
      <c r="OHY2" s="88"/>
      <c r="OHZ2" s="88"/>
      <c r="OIA2" s="88"/>
      <c r="OIB2" s="88"/>
      <c r="OIC2" s="88"/>
      <c r="OID2" s="88"/>
      <c r="OIE2" s="88"/>
      <c r="OIF2" s="88"/>
      <c r="OIG2" s="88"/>
      <c r="OIH2" s="88"/>
      <c r="OII2" s="88"/>
      <c r="OIJ2" s="88"/>
      <c r="OIK2" s="88"/>
      <c r="OIL2" s="88"/>
      <c r="OIM2" s="88"/>
      <c r="OIN2" s="88"/>
      <c r="OIO2" s="88"/>
      <c r="OIP2" s="88"/>
      <c r="OIQ2" s="88"/>
      <c r="OIR2" s="88"/>
      <c r="OIS2" s="88"/>
      <c r="OIT2" s="88"/>
      <c r="OIU2" s="88"/>
      <c r="OIV2" s="88"/>
      <c r="OIW2" s="88"/>
      <c r="OIX2" s="88"/>
      <c r="OIY2" s="88"/>
      <c r="OIZ2" s="88"/>
      <c r="OJA2" s="88"/>
      <c r="OJB2" s="88"/>
      <c r="OJC2" s="88"/>
      <c r="OJD2" s="88"/>
      <c r="OJE2" s="88"/>
      <c r="OJF2" s="88"/>
      <c r="OJG2" s="88"/>
      <c r="OJH2" s="88"/>
      <c r="OJI2" s="88"/>
      <c r="OJJ2" s="88"/>
      <c r="OJK2" s="88"/>
      <c r="OJL2" s="88"/>
      <c r="OJM2" s="88"/>
      <c r="OJN2" s="88"/>
      <c r="OJO2" s="88"/>
      <c r="OJP2" s="88"/>
      <c r="OJQ2" s="88"/>
      <c r="OJR2" s="88"/>
      <c r="OJS2" s="88"/>
      <c r="OJT2" s="88"/>
      <c r="OJU2" s="88"/>
      <c r="OJV2" s="88"/>
      <c r="OJW2" s="88"/>
      <c r="OJX2" s="88"/>
      <c r="OJY2" s="88"/>
      <c r="OJZ2" s="88"/>
      <c r="OKA2" s="88"/>
      <c r="OKB2" s="88"/>
      <c r="OKC2" s="88"/>
      <c r="OKD2" s="88"/>
      <c r="OKE2" s="88"/>
      <c r="OKF2" s="88"/>
      <c r="OKG2" s="88"/>
      <c r="OKH2" s="88"/>
      <c r="OKI2" s="88"/>
      <c r="OKJ2" s="88"/>
      <c r="OKK2" s="88"/>
      <c r="OKL2" s="88"/>
      <c r="OKM2" s="88"/>
      <c r="OKN2" s="88"/>
      <c r="OKO2" s="88"/>
      <c r="OKP2" s="88"/>
      <c r="OKQ2" s="88"/>
      <c r="OKR2" s="88"/>
      <c r="OKS2" s="88"/>
      <c r="OKT2" s="88"/>
      <c r="OKU2" s="88"/>
      <c r="OKV2" s="88"/>
      <c r="OKW2" s="88"/>
      <c r="OKX2" s="88"/>
      <c r="OKY2" s="88"/>
      <c r="OKZ2" s="88"/>
      <c r="OLA2" s="88"/>
      <c r="OLB2" s="88"/>
      <c r="OLC2" s="88"/>
      <c r="OLD2" s="88"/>
      <c r="OLE2" s="88"/>
      <c r="OLF2" s="88"/>
      <c r="OLG2" s="88"/>
      <c r="OLH2" s="88"/>
      <c r="OLI2" s="88"/>
      <c r="OLJ2" s="88"/>
      <c r="OLK2" s="88"/>
      <c r="OLL2" s="88"/>
      <c r="OLM2" s="88"/>
      <c r="OLN2" s="88"/>
      <c r="OLO2" s="88"/>
      <c r="OLP2" s="88"/>
      <c r="OLQ2" s="88"/>
      <c r="OLR2" s="88"/>
      <c r="OLS2" s="88"/>
      <c r="OLT2" s="88"/>
      <c r="OLU2" s="88"/>
      <c r="OLV2" s="88"/>
      <c r="OLW2" s="88"/>
      <c r="OLX2" s="88"/>
      <c r="OLY2" s="88"/>
      <c r="OLZ2" s="88"/>
      <c r="OMA2" s="88"/>
      <c r="OMB2" s="88"/>
      <c r="OMC2" s="88"/>
      <c r="OMD2" s="88"/>
      <c r="OME2" s="88"/>
      <c r="OMF2" s="88"/>
      <c r="OMG2" s="88"/>
      <c r="OMH2" s="88"/>
      <c r="OMI2" s="88"/>
      <c r="OMJ2" s="88"/>
      <c r="OMK2" s="88"/>
      <c r="OML2" s="88"/>
      <c r="OMM2" s="88"/>
      <c r="OMN2" s="88"/>
      <c r="OMO2" s="88"/>
      <c r="OMP2" s="88"/>
      <c r="OMQ2" s="88"/>
      <c r="OMR2" s="88"/>
      <c r="OMS2" s="88"/>
      <c r="OMT2" s="88"/>
      <c r="OMU2" s="88"/>
      <c r="OMV2" s="88"/>
      <c r="OMW2" s="88"/>
      <c r="OMX2" s="88"/>
      <c r="OMY2" s="88"/>
      <c r="OMZ2" s="88"/>
      <c r="ONA2" s="88"/>
      <c r="ONB2" s="88"/>
      <c r="ONC2" s="88"/>
      <c r="OND2" s="88"/>
      <c r="ONE2" s="88"/>
      <c r="ONF2" s="88"/>
      <c r="ONG2" s="88"/>
      <c r="ONH2" s="88"/>
      <c r="ONI2" s="88"/>
      <c r="ONJ2" s="88"/>
      <c r="ONK2" s="88"/>
      <c r="ONL2" s="88"/>
      <c r="ONM2" s="88"/>
      <c r="ONN2" s="88"/>
      <c r="ONO2" s="88"/>
      <c r="ONP2" s="88"/>
      <c r="ONQ2" s="88"/>
      <c r="ONR2" s="88"/>
      <c r="ONS2" s="88"/>
      <c r="ONT2" s="88"/>
      <c r="ONU2" s="88"/>
      <c r="ONV2" s="88"/>
      <c r="ONW2" s="88"/>
      <c r="ONX2" s="88"/>
      <c r="ONY2" s="88"/>
      <c r="ONZ2" s="88"/>
      <c r="OOA2" s="88"/>
      <c r="OOB2" s="88"/>
      <c r="OOC2" s="88"/>
      <c r="OOD2" s="88"/>
      <c r="OOE2" s="88"/>
      <c r="OOF2" s="88"/>
      <c r="OOG2" s="88"/>
      <c r="OOH2" s="88"/>
      <c r="OOI2" s="88"/>
      <c r="OOJ2" s="88"/>
      <c r="OOK2" s="88"/>
      <c r="OOL2" s="88"/>
      <c r="OOM2" s="88"/>
      <c r="OON2" s="88"/>
      <c r="OOO2" s="88"/>
      <c r="OOP2" s="88"/>
      <c r="OOQ2" s="88"/>
      <c r="OOR2" s="88"/>
      <c r="OOS2" s="88"/>
      <c r="OOT2" s="88"/>
      <c r="OOU2" s="88"/>
      <c r="OOV2" s="88"/>
      <c r="OOW2" s="88"/>
      <c r="OOX2" s="88"/>
      <c r="OOY2" s="88"/>
      <c r="OOZ2" s="88"/>
      <c r="OPA2" s="88"/>
      <c r="OPB2" s="88"/>
      <c r="OPC2" s="88"/>
      <c r="OPD2" s="88"/>
      <c r="OPE2" s="88"/>
      <c r="OPF2" s="88"/>
      <c r="OPG2" s="88"/>
      <c r="OPH2" s="88"/>
      <c r="OPI2" s="88"/>
      <c r="OPJ2" s="88"/>
      <c r="OPK2" s="88"/>
      <c r="OPL2" s="88"/>
      <c r="OPM2" s="88"/>
      <c r="OPN2" s="88"/>
      <c r="OPO2" s="88"/>
      <c r="OPP2" s="88"/>
      <c r="OPQ2" s="88"/>
      <c r="OPR2" s="88"/>
      <c r="OPS2" s="88"/>
      <c r="OPT2" s="88"/>
      <c r="OPU2" s="88"/>
      <c r="OPV2" s="88"/>
      <c r="OPW2" s="88"/>
      <c r="OPX2" s="88"/>
      <c r="OPY2" s="88"/>
      <c r="OPZ2" s="88"/>
      <c r="OQA2" s="88"/>
      <c r="OQB2" s="88"/>
      <c r="OQC2" s="88"/>
      <c r="OQD2" s="88"/>
      <c r="OQE2" s="88"/>
      <c r="OQF2" s="88"/>
      <c r="OQG2" s="88"/>
      <c r="OQH2" s="88"/>
      <c r="OQI2" s="88"/>
      <c r="OQJ2" s="88"/>
      <c r="OQK2" s="88"/>
      <c r="OQL2" s="88"/>
      <c r="OQM2" s="88"/>
      <c r="OQN2" s="88"/>
      <c r="OQO2" s="88"/>
      <c r="OQP2" s="88"/>
      <c r="OQQ2" s="88"/>
      <c r="OQR2" s="88"/>
      <c r="OQS2" s="88"/>
      <c r="OQT2" s="88"/>
      <c r="OQU2" s="88"/>
      <c r="OQV2" s="88"/>
      <c r="OQW2" s="88"/>
      <c r="OQX2" s="88"/>
      <c r="OQY2" s="88"/>
      <c r="OQZ2" s="88"/>
      <c r="ORA2" s="88"/>
      <c r="ORB2" s="88"/>
      <c r="ORC2" s="88"/>
      <c r="ORD2" s="88"/>
      <c r="ORE2" s="88"/>
      <c r="ORF2" s="88"/>
      <c r="ORG2" s="88"/>
      <c r="ORH2" s="88"/>
      <c r="ORI2" s="88"/>
      <c r="ORJ2" s="88"/>
      <c r="ORK2" s="88"/>
      <c r="ORL2" s="88"/>
      <c r="ORM2" s="88"/>
      <c r="ORN2" s="88"/>
      <c r="ORO2" s="88"/>
      <c r="ORP2" s="88"/>
      <c r="ORQ2" s="88"/>
      <c r="ORR2" s="88"/>
      <c r="ORS2" s="88"/>
      <c r="ORT2" s="88"/>
      <c r="ORU2" s="88"/>
      <c r="ORV2" s="88"/>
      <c r="ORW2" s="88"/>
      <c r="ORX2" s="88"/>
      <c r="ORY2" s="88"/>
      <c r="ORZ2" s="88"/>
      <c r="OSA2" s="88"/>
      <c r="OSB2" s="88"/>
      <c r="OSC2" s="88"/>
      <c r="OSD2" s="88"/>
      <c r="OSE2" s="88"/>
      <c r="OSF2" s="88"/>
      <c r="OSG2" s="88"/>
      <c r="OSH2" s="88"/>
      <c r="OSI2" s="88"/>
      <c r="OSJ2" s="88"/>
      <c r="OSK2" s="88"/>
      <c r="OSL2" s="88"/>
      <c r="OSM2" s="88"/>
      <c r="OSN2" s="88"/>
      <c r="OSO2" s="88"/>
      <c r="OSP2" s="88"/>
      <c r="OSQ2" s="88"/>
      <c r="OSR2" s="88"/>
      <c r="OSS2" s="88"/>
      <c r="OST2" s="88"/>
      <c r="OSU2" s="88"/>
      <c r="OSV2" s="88"/>
      <c r="OSW2" s="88"/>
      <c r="OSX2" s="88"/>
      <c r="OSY2" s="88"/>
      <c r="OSZ2" s="88"/>
      <c r="OTA2" s="88"/>
      <c r="OTB2" s="88"/>
      <c r="OTC2" s="88"/>
      <c r="OTD2" s="88"/>
      <c r="OTE2" s="88"/>
      <c r="OTF2" s="88"/>
      <c r="OTG2" s="88"/>
      <c r="OTH2" s="88"/>
      <c r="OTI2" s="88"/>
      <c r="OTJ2" s="88"/>
      <c r="OTK2" s="88"/>
      <c r="OTL2" s="88"/>
      <c r="OTM2" s="88"/>
      <c r="OTN2" s="88"/>
      <c r="OTO2" s="88"/>
      <c r="OTP2" s="88"/>
      <c r="OTQ2" s="88"/>
      <c r="OTR2" s="88"/>
      <c r="OTS2" s="88"/>
      <c r="OTT2" s="88"/>
      <c r="OTU2" s="88"/>
      <c r="OTV2" s="88"/>
      <c r="OTW2" s="88"/>
      <c r="OTX2" s="88"/>
      <c r="OTY2" s="88"/>
      <c r="OTZ2" s="88"/>
      <c r="OUA2" s="88"/>
      <c r="OUB2" s="88"/>
      <c r="OUC2" s="88"/>
      <c r="OUD2" s="88"/>
      <c r="OUE2" s="88"/>
      <c r="OUF2" s="88"/>
      <c r="OUG2" s="88"/>
      <c r="OUH2" s="88"/>
      <c r="OUI2" s="88"/>
      <c r="OUJ2" s="88"/>
      <c r="OUK2" s="88"/>
      <c r="OUL2" s="88"/>
      <c r="OUM2" s="88"/>
      <c r="OUN2" s="88"/>
      <c r="OUO2" s="88"/>
      <c r="OUP2" s="88"/>
      <c r="OUQ2" s="88"/>
      <c r="OUR2" s="88"/>
      <c r="OUS2" s="88"/>
      <c r="OUT2" s="88"/>
      <c r="OUU2" s="88"/>
      <c r="OUV2" s="88"/>
      <c r="OUW2" s="88"/>
      <c r="OUX2" s="88"/>
      <c r="OUY2" s="88"/>
      <c r="OUZ2" s="88"/>
      <c r="OVA2" s="88"/>
      <c r="OVB2" s="88"/>
      <c r="OVC2" s="88"/>
      <c r="OVD2" s="88"/>
      <c r="OVE2" s="88"/>
      <c r="OVF2" s="88"/>
      <c r="OVG2" s="88"/>
      <c r="OVH2" s="88"/>
      <c r="OVI2" s="88"/>
      <c r="OVJ2" s="88"/>
      <c r="OVK2" s="88"/>
      <c r="OVL2" s="88"/>
      <c r="OVM2" s="88"/>
      <c r="OVN2" s="88"/>
      <c r="OVO2" s="88"/>
      <c r="OVP2" s="88"/>
      <c r="OVQ2" s="88"/>
      <c r="OVR2" s="88"/>
      <c r="OVS2" s="88"/>
      <c r="OVT2" s="88"/>
      <c r="OVU2" s="88"/>
      <c r="OVV2" s="88"/>
      <c r="OVW2" s="88"/>
      <c r="OVX2" s="88"/>
      <c r="OVY2" s="88"/>
      <c r="OVZ2" s="88"/>
      <c r="OWA2" s="88"/>
      <c r="OWB2" s="88"/>
      <c r="OWC2" s="88"/>
      <c r="OWD2" s="88"/>
      <c r="OWE2" s="88"/>
      <c r="OWF2" s="88"/>
      <c r="OWG2" s="88"/>
      <c r="OWH2" s="88"/>
      <c r="OWI2" s="88"/>
      <c r="OWJ2" s="88"/>
      <c r="OWK2" s="88"/>
      <c r="OWL2" s="88"/>
      <c r="OWM2" s="88"/>
      <c r="OWN2" s="88"/>
      <c r="OWO2" s="88"/>
      <c r="OWP2" s="88"/>
      <c r="OWQ2" s="88"/>
      <c r="OWR2" s="88"/>
      <c r="OWS2" s="88"/>
      <c r="OWT2" s="88"/>
      <c r="OWU2" s="88"/>
      <c r="OWV2" s="88"/>
      <c r="OWW2" s="88"/>
      <c r="OWX2" s="88"/>
      <c r="OWY2" s="88"/>
      <c r="OWZ2" s="88"/>
      <c r="OXA2" s="88"/>
      <c r="OXB2" s="88"/>
      <c r="OXC2" s="88"/>
      <c r="OXD2" s="88"/>
      <c r="OXE2" s="88"/>
      <c r="OXF2" s="88"/>
      <c r="OXG2" s="88"/>
      <c r="OXH2" s="88"/>
      <c r="OXI2" s="88"/>
      <c r="OXJ2" s="88"/>
      <c r="OXK2" s="88"/>
      <c r="OXL2" s="88"/>
      <c r="OXM2" s="88"/>
      <c r="OXN2" s="88"/>
      <c r="OXO2" s="88"/>
      <c r="OXP2" s="88"/>
      <c r="OXQ2" s="88"/>
      <c r="OXR2" s="88"/>
      <c r="OXS2" s="88"/>
      <c r="OXT2" s="88"/>
      <c r="OXU2" s="88"/>
      <c r="OXV2" s="88"/>
      <c r="OXW2" s="88"/>
      <c r="OXX2" s="88"/>
      <c r="OXY2" s="88"/>
      <c r="OXZ2" s="88"/>
      <c r="OYA2" s="88"/>
      <c r="OYB2" s="88"/>
      <c r="OYC2" s="88"/>
      <c r="OYD2" s="88"/>
      <c r="OYE2" s="88"/>
      <c r="OYF2" s="88"/>
      <c r="OYG2" s="88"/>
      <c r="OYH2" s="88"/>
      <c r="OYI2" s="88"/>
      <c r="OYJ2" s="88"/>
      <c r="OYK2" s="88"/>
      <c r="OYL2" s="88"/>
      <c r="OYM2" s="88"/>
      <c r="OYN2" s="88"/>
      <c r="OYO2" s="88"/>
      <c r="OYP2" s="88"/>
      <c r="OYQ2" s="88"/>
      <c r="OYR2" s="88"/>
      <c r="OYS2" s="88"/>
      <c r="OYT2" s="88"/>
      <c r="OYU2" s="88"/>
      <c r="OYV2" s="88"/>
      <c r="OYW2" s="88"/>
      <c r="OYX2" s="88"/>
      <c r="OYY2" s="88"/>
      <c r="OYZ2" s="88"/>
      <c r="OZA2" s="88"/>
      <c r="OZB2" s="88"/>
      <c r="OZC2" s="88"/>
      <c r="OZD2" s="88"/>
      <c r="OZE2" s="88"/>
      <c r="OZF2" s="88"/>
      <c r="OZG2" s="88"/>
      <c r="OZH2" s="88"/>
      <c r="OZI2" s="88"/>
      <c r="OZJ2" s="88"/>
      <c r="OZK2" s="88"/>
      <c r="OZL2" s="88"/>
      <c r="OZM2" s="88"/>
      <c r="OZN2" s="88"/>
      <c r="OZO2" s="88"/>
      <c r="OZP2" s="88"/>
      <c r="OZQ2" s="88"/>
      <c r="OZR2" s="88"/>
      <c r="OZS2" s="88"/>
      <c r="OZT2" s="88"/>
      <c r="OZU2" s="88"/>
      <c r="OZV2" s="88"/>
      <c r="OZW2" s="88"/>
      <c r="OZX2" s="88"/>
      <c r="OZY2" s="88"/>
      <c r="OZZ2" s="88"/>
      <c r="PAA2" s="88"/>
      <c r="PAB2" s="88"/>
      <c r="PAC2" s="88"/>
      <c r="PAD2" s="88"/>
      <c r="PAE2" s="88"/>
      <c r="PAF2" s="88"/>
      <c r="PAG2" s="88"/>
      <c r="PAH2" s="88"/>
      <c r="PAI2" s="88"/>
      <c r="PAJ2" s="88"/>
      <c r="PAK2" s="88"/>
      <c r="PAL2" s="88"/>
      <c r="PAM2" s="88"/>
      <c r="PAN2" s="88"/>
      <c r="PAO2" s="88"/>
      <c r="PAP2" s="88"/>
      <c r="PAQ2" s="88"/>
      <c r="PAR2" s="88"/>
      <c r="PAS2" s="88"/>
      <c r="PAT2" s="88"/>
      <c r="PAU2" s="88"/>
      <c r="PAV2" s="88"/>
      <c r="PAW2" s="88"/>
      <c r="PAX2" s="88"/>
      <c r="PAY2" s="88"/>
      <c r="PAZ2" s="88"/>
      <c r="PBA2" s="88"/>
      <c r="PBB2" s="88"/>
      <c r="PBC2" s="88"/>
      <c r="PBD2" s="88"/>
      <c r="PBE2" s="88"/>
      <c r="PBF2" s="88"/>
      <c r="PBG2" s="88"/>
      <c r="PBH2" s="88"/>
      <c r="PBI2" s="88"/>
      <c r="PBJ2" s="88"/>
      <c r="PBK2" s="88"/>
      <c r="PBL2" s="88"/>
      <c r="PBM2" s="88"/>
      <c r="PBN2" s="88"/>
      <c r="PBO2" s="88"/>
      <c r="PBP2" s="88"/>
      <c r="PBQ2" s="88"/>
      <c r="PBR2" s="88"/>
      <c r="PBS2" s="88"/>
      <c r="PBT2" s="88"/>
      <c r="PBU2" s="88"/>
      <c r="PBV2" s="88"/>
      <c r="PBW2" s="88"/>
      <c r="PBX2" s="88"/>
      <c r="PBY2" s="88"/>
      <c r="PBZ2" s="88"/>
      <c r="PCA2" s="88"/>
      <c r="PCB2" s="88"/>
      <c r="PCC2" s="88"/>
      <c r="PCD2" s="88"/>
      <c r="PCE2" s="88"/>
      <c r="PCF2" s="88"/>
      <c r="PCG2" s="88"/>
      <c r="PCH2" s="88"/>
      <c r="PCI2" s="88"/>
      <c r="PCJ2" s="88"/>
      <c r="PCK2" s="88"/>
      <c r="PCL2" s="88"/>
      <c r="PCM2" s="88"/>
      <c r="PCN2" s="88"/>
      <c r="PCO2" s="88"/>
      <c r="PCP2" s="88"/>
      <c r="PCQ2" s="88"/>
      <c r="PCR2" s="88"/>
      <c r="PCS2" s="88"/>
      <c r="PCT2" s="88"/>
      <c r="PCU2" s="88"/>
      <c r="PCV2" s="88"/>
      <c r="PCW2" s="88"/>
      <c r="PCX2" s="88"/>
      <c r="PCY2" s="88"/>
      <c r="PCZ2" s="88"/>
      <c r="PDA2" s="88"/>
      <c r="PDB2" s="88"/>
      <c r="PDC2" s="88"/>
      <c r="PDD2" s="88"/>
      <c r="PDE2" s="88"/>
      <c r="PDF2" s="88"/>
      <c r="PDG2" s="88"/>
      <c r="PDH2" s="88"/>
      <c r="PDI2" s="88"/>
      <c r="PDJ2" s="88"/>
      <c r="PDK2" s="88"/>
      <c r="PDL2" s="88"/>
      <c r="PDM2" s="88"/>
      <c r="PDN2" s="88"/>
      <c r="PDO2" s="88"/>
      <c r="PDP2" s="88"/>
      <c r="PDQ2" s="88"/>
      <c r="PDR2" s="88"/>
      <c r="PDS2" s="88"/>
      <c r="PDT2" s="88"/>
      <c r="PDU2" s="88"/>
      <c r="PDV2" s="88"/>
      <c r="PDW2" s="88"/>
      <c r="PDX2" s="88"/>
      <c r="PDY2" s="88"/>
      <c r="PDZ2" s="88"/>
      <c r="PEA2" s="88"/>
      <c r="PEB2" s="88"/>
      <c r="PEC2" s="88"/>
      <c r="PED2" s="88"/>
      <c r="PEE2" s="88"/>
      <c r="PEF2" s="88"/>
      <c r="PEG2" s="88"/>
      <c r="PEH2" s="88"/>
      <c r="PEI2" s="88"/>
      <c r="PEJ2" s="88"/>
      <c r="PEK2" s="88"/>
      <c r="PEL2" s="88"/>
      <c r="PEM2" s="88"/>
      <c r="PEN2" s="88"/>
      <c r="PEO2" s="88"/>
      <c r="PEP2" s="88"/>
      <c r="PEQ2" s="88"/>
      <c r="PER2" s="88"/>
      <c r="PES2" s="88"/>
      <c r="PET2" s="88"/>
      <c r="PEU2" s="88"/>
      <c r="PEV2" s="88"/>
      <c r="PEW2" s="88"/>
      <c r="PEX2" s="88"/>
      <c r="PEY2" s="88"/>
      <c r="PEZ2" s="88"/>
      <c r="PFA2" s="88"/>
      <c r="PFB2" s="88"/>
      <c r="PFC2" s="88"/>
      <c r="PFD2" s="88"/>
      <c r="PFE2" s="88"/>
      <c r="PFF2" s="88"/>
      <c r="PFG2" s="88"/>
      <c r="PFH2" s="88"/>
      <c r="PFI2" s="88"/>
      <c r="PFJ2" s="88"/>
      <c r="PFK2" s="88"/>
      <c r="PFL2" s="88"/>
      <c r="PFM2" s="88"/>
      <c r="PFN2" s="88"/>
      <c r="PFO2" s="88"/>
      <c r="PFP2" s="88"/>
      <c r="PFQ2" s="88"/>
      <c r="PFR2" s="88"/>
      <c r="PFS2" s="88"/>
      <c r="PFT2" s="88"/>
      <c r="PFU2" s="88"/>
      <c r="PFV2" s="88"/>
      <c r="PFW2" s="88"/>
      <c r="PFX2" s="88"/>
      <c r="PFY2" s="88"/>
      <c r="PFZ2" s="88"/>
      <c r="PGA2" s="88"/>
      <c r="PGB2" s="88"/>
      <c r="PGC2" s="88"/>
      <c r="PGD2" s="88"/>
      <c r="PGE2" s="88"/>
      <c r="PGF2" s="88"/>
      <c r="PGG2" s="88"/>
      <c r="PGH2" s="88"/>
      <c r="PGI2" s="88"/>
      <c r="PGJ2" s="88"/>
      <c r="PGK2" s="88"/>
      <c r="PGL2" s="88"/>
      <c r="PGM2" s="88"/>
      <c r="PGN2" s="88"/>
      <c r="PGO2" s="88"/>
      <c r="PGP2" s="88"/>
      <c r="PGQ2" s="88"/>
      <c r="PGR2" s="88"/>
      <c r="PGS2" s="88"/>
      <c r="PGT2" s="88"/>
      <c r="PGU2" s="88"/>
      <c r="PGV2" s="88"/>
      <c r="PGW2" s="88"/>
      <c r="PGX2" s="88"/>
      <c r="PGY2" s="88"/>
      <c r="PGZ2" s="88"/>
      <c r="PHA2" s="88"/>
      <c r="PHB2" s="88"/>
      <c r="PHC2" s="88"/>
      <c r="PHD2" s="88"/>
      <c r="PHE2" s="88"/>
      <c r="PHF2" s="88"/>
      <c r="PHG2" s="88"/>
      <c r="PHH2" s="88"/>
      <c r="PHI2" s="88"/>
      <c r="PHJ2" s="88"/>
      <c r="PHK2" s="88"/>
      <c r="PHL2" s="88"/>
      <c r="PHM2" s="88"/>
      <c r="PHN2" s="88"/>
      <c r="PHO2" s="88"/>
      <c r="PHP2" s="88"/>
      <c r="PHQ2" s="88"/>
      <c r="PHR2" s="88"/>
      <c r="PHS2" s="88"/>
      <c r="PHT2" s="88"/>
      <c r="PHU2" s="88"/>
      <c r="PHV2" s="88"/>
      <c r="PHW2" s="88"/>
      <c r="PHX2" s="88"/>
      <c r="PHY2" s="88"/>
      <c r="PHZ2" s="88"/>
      <c r="PIA2" s="88"/>
      <c r="PIB2" s="88"/>
      <c r="PIC2" s="88"/>
      <c r="PID2" s="88"/>
      <c r="PIE2" s="88"/>
      <c r="PIF2" s="88"/>
      <c r="PIG2" s="88"/>
      <c r="PIH2" s="88"/>
      <c r="PII2" s="88"/>
      <c r="PIJ2" s="88"/>
      <c r="PIK2" s="88"/>
      <c r="PIL2" s="88"/>
      <c r="PIM2" s="88"/>
      <c r="PIN2" s="88"/>
      <c r="PIO2" s="88"/>
      <c r="PIP2" s="88"/>
      <c r="PIQ2" s="88"/>
      <c r="PIR2" s="88"/>
      <c r="PIS2" s="88"/>
      <c r="PIT2" s="88"/>
      <c r="PIU2" s="88"/>
      <c r="PIV2" s="88"/>
      <c r="PIW2" s="88"/>
      <c r="PIX2" s="88"/>
      <c r="PIY2" s="88"/>
      <c r="PIZ2" s="88"/>
      <c r="PJA2" s="88"/>
      <c r="PJB2" s="88"/>
      <c r="PJC2" s="88"/>
      <c r="PJD2" s="88"/>
      <c r="PJE2" s="88"/>
      <c r="PJF2" s="88"/>
      <c r="PJG2" s="88"/>
      <c r="PJH2" s="88"/>
      <c r="PJI2" s="88"/>
      <c r="PJJ2" s="88"/>
      <c r="PJK2" s="88"/>
      <c r="PJL2" s="88"/>
      <c r="PJM2" s="88"/>
      <c r="PJN2" s="88"/>
      <c r="PJO2" s="88"/>
      <c r="PJP2" s="88"/>
      <c r="PJQ2" s="88"/>
      <c r="PJR2" s="88"/>
      <c r="PJS2" s="88"/>
      <c r="PJT2" s="88"/>
      <c r="PJU2" s="88"/>
      <c r="PJV2" s="88"/>
      <c r="PJW2" s="88"/>
      <c r="PJX2" s="88"/>
      <c r="PJY2" s="88"/>
      <c r="PJZ2" s="88"/>
      <c r="PKA2" s="88"/>
      <c r="PKB2" s="88"/>
      <c r="PKC2" s="88"/>
      <c r="PKD2" s="88"/>
      <c r="PKE2" s="88"/>
      <c r="PKF2" s="88"/>
      <c r="PKG2" s="88"/>
      <c r="PKH2" s="88"/>
      <c r="PKI2" s="88"/>
      <c r="PKJ2" s="88"/>
      <c r="PKK2" s="88"/>
      <c r="PKL2" s="88"/>
      <c r="PKM2" s="88"/>
      <c r="PKN2" s="88"/>
      <c r="PKO2" s="88"/>
      <c r="PKP2" s="88"/>
      <c r="PKQ2" s="88"/>
      <c r="PKR2" s="88"/>
      <c r="PKS2" s="88"/>
      <c r="PKT2" s="88"/>
      <c r="PKU2" s="88"/>
      <c r="PKV2" s="88"/>
      <c r="PKW2" s="88"/>
      <c r="PKX2" s="88"/>
      <c r="PKY2" s="88"/>
      <c r="PKZ2" s="88"/>
      <c r="PLA2" s="88"/>
      <c r="PLB2" s="88"/>
      <c r="PLC2" s="88"/>
      <c r="PLD2" s="88"/>
      <c r="PLE2" s="88"/>
      <c r="PLF2" s="88"/>
      <c r="PLG2" s="88"/>
      <c r="PLH2" s="88"/>
      <c r="PLI2" s="88"/>
      <c r="PLJ2" s="88"/>
      <c r="PLK2" s="88"/>
      <c r="PLL2" s="88"/>
      <c r="PLM2" s="88"/>
      <c r="PLN2" s="88"/>
      <c r="PLO2" s="88"/>
      <c r="PLP2" s="88"/>
      <c r="PLQ2" s="88"/>
      <c r="PLR2" s="88"/>
      <c r="PLS2" s="88"/>
      <c r="PLT2" s="88"/>
      <c r="PLU2" s="88"/>
      <c r="PLV2" s="88"/>
      <c r="PLW2" s="88"/>
      <c r="PLX2" s="88"/>
      <c r="PLY2" s="88"/>
      <c r="PLZ2" s="88"/>
      <c r="PMA2" s="88"/>
      <c r="PMB2" s="88"/>
      <c r="PMC2" s="88"/>
      <c r="PMD2" s="88"/>
      <c r="PME2" s="88"/>
      <c r="PMF2" s="88"/>
      <c r="PMG2" s="88"/>
      <c r="PMH2" s="88"/>
      <c r="PMI2" s="88"/>
      <c r="PMJ2" s="88"/>
      <c r="PMK2" s="88"/>
      <c r="PML2" s="88"/>
      <c r="PMM2" s="88"/>
      <c r="PMN2" s="88"/>
      <c r="PMO2" s="88"/>
      <c r="PMP2" s="88"/>
      <c r="PMQ2" s="88"/>
      <c r="PMR2" s="88"/>
      <c r="PMS2" s="88"/>
      <c r="PMT2" s="88"/>
      <c r="PMU2" s="88"/>
      <c r="PMV2" s="88"/>
      <c r="PMW2" s="88"/>
      <c r="PMX2" s="88"/>
      <c r="PMY2" s="88"/>
      <c r="PMZ2" s="88"/>
      <c r="PNA2" s="88"/>
      <c r="PNB2" s="88"/>
      <c r="PNC2" s="88"/>
      <c r="PND2" s="88"/>
      <c r="PNE2" s="88"/>
      <c r="PNF2" s="88"/>
      <c r="PNG2" s="88"/>
      <c r="PNH2" s="88"/>
      <c r="PNI2" s="88"/>
      <c r="PNJ2" s="88"/>
      <c r="PNK2" s="88"/>
      <c r="PNL2" s="88"/>
      <c r="PNM2" s="88"/>
      <c r="PNN2" s="88"/>
      <c r="PNO2" s="88"/>
      <c r="PNP2" s="88"/>
      <c r="PNQ2" s="88"/>
      <c r="PNR2" s="88"/>
      <c r="PNS2" s="88"/>
      <c r="PNT2" s="88"/>
      <c r="PNU2" s="88"/>
      <c r="PNV2" s="88"/>
      <c r="PNW2" s="88"/>
      <c r="PNX2" s="88"/>
      <c r="PNY2" s="88"/>
      <c r="PNZ2" s="88"/>
      <c r="POA2" s="88"/>
      <c r="POB2" s="88"/>
      <c r="POC2" s="88"/>
      <c r="POD2" s="88"/>
      <c r="POE2" s="88"/>
      <c r="POF2" s="88"/>
      <c r="POG2" s="88"/>
      <c r="POH2" s="88"/>
      <c r="POI2" s="88"/>
      <c r="POJ2" s="88"/>
      <c r="POK2" s="88"/>
      <c r="POL2" s="88"/>
      <c r="POM2" s="88"/>
      <c r="PON2" s="88"/>
      <c r="POO2" s="88"/>
      <c r="POP2" s="88"/>
      <c r="POQ2" s="88"/>
      <c r="POR2" s="88"/>
      <c r="POS2" s="88"/>
      <c r="POT2" s="88"/>
      <c r="POU2" s="88"/>
      <c r="POV2" s="88"/>
      <c r="POW2" s="88"/>
      <c r="POX2" s="88"/>
      <c r="POY2" s="88"/>
      <c r="POZ2" s="88"/>
      <c r="PPA2" s="88"/>
      <c r="PPB2" s="88"/>
      <c r="PPC2" s="88"/>
      <c r="PPD2" s="88"/>
      <c r="PPE2" s="88"/>
      <c r="PPF2" s="88"/>
      <c r="PPG2" s="88"/>
      <c r="PPH2" s="88"/>
      <c r="PPI2" s="88"/>
      <c r="PPJ2" s="88"/>
      <c r="PPK2" s="88"/>
      <c r="PPL2" s="88"/>
      <c r="PPM2" s="88"/>
      <c r="PPN2" s="88"/>
      <c r="PPO2" s="88"/>
      <c r="PPP2" s="88"/>
      <c r="PPQ2" s="88"/>
      <c r="PPR2" s="88"/>
      <c r="PPS2" s="88"/>
      <c r="PPT2" s="88"/>
      <c r="PPU2" s="88"/>
      <c r="PPV2" s="88"/>
      <c r="PPW2" s="88"/>
      <c r="PPX2" s="88"/>
      <c r="PPY2" s="88"/>
      <c r="PPZ2" s="88"/>
      <c r="PQA2" s="88"/>
      <c r="PQB2" s="88"/>
      <c r="PQC2" s="88"/>
      <c r="PQD2" s="88"/>
      <c r="PQE2" s="88"/>
      <c r="PQF2" s="88"/>
      <c r="PQG2" s="88"/>
      <c r="PQH2" s="88"/>
      <c r="PQI2" s="88"/>
      <c r="PQJ2" s="88"/>
      <c r="PQK2" s="88"/>
      <c r="PQL2" s="88"/>
      <c r="PQM2" s="88"/>
      <c r="PQN2" s="88"/>
      <c r="PQO2" s="88"/>
      <c r="PQP2" s="88"/>
      <c r="PQQ2" s="88"/>
      <c r="PQR2" s="88"/>
      <c r="PQS2" s="88"/>
      <c r="PQT2" s="88"/>
      <c r="PQU2" s="88"/>
      <c r="PQV2" s="88"/>
      <c r="PQW2" s="88"/>
      <c r="PQX2" s="88"/>
      <c r="PQY2" s="88"/>
      <c r="PQZ2" s="88"/>
      <c r="PRA2" s="88"/>
      <c r="PRB2" s="88"/>
      <c r="PRC2" s="88"/>
      <c r="PRD2" s="88"/>
      <c r="PRE2" s="88"/>
      <c r="PRF2" s="88"/>
      <c r="PRG2" s="88"/>
      <c r="PRH2" s="88"/>
      <c r="PRI2" s="88"/>
      <c r="PRJ2" s="88"/>
      <c r="PRK2" s="88"/>
      <c r="PRL2" s="88"/>
      <c r="PRM2" s="88"/>
      <c r="PRN2" s="88"/>
      <c r="PRO2" s="88"/>
      <c r="PRP2" s="88"/>
      <c r="PRQ2" s="88"/>
      <c r="PRR2" s="88"/>
      <c r="PRS2" s="88"/>
      <c r="PRT2" s="88"/>
      <c r="PRU2" s="88"/>
      <c r="PRV2" s="88"/>
      <c r="PRW2" s="88"/>
      <c r="PRX2" s="88"/>
      <c r="PRY2" s="88"/>
      <c r="PRZ2" s="88"/>
      <c r="PSA2" s="88"/>
      <c r="PSB2" s="88"/>
      <c r="PSC2" s="88"/>
      <c r="PSD2" s="88"/>
      <c r="PSE2" s="88"/>
      <c r="PSF2" s="88"/>
      <c r="PSG2" s="88"/>
      <c r="PSH2" s="88"/>
      <c r="PSI2" s="88"/>
      <c r="PSJ2" s="88"/>
      <c r="PSK2" s="88"/>
      <c r="PSL2" s="88"/>
      <c r="PSM2" s="88"/>
      <c r="PSN2" s="88"/>
      <c r="PSO2" s="88"/>
      <c r="PSP2" s="88"/>
      <c r="PSQ2" s="88"/>
      <c r="PSR2" s="88"/>
      <c r="PSS2" s="88"/>
      <c r="PST2" s="88"/>
      <c r="PSU2" s="88"/>
      <c r="PSV2" s="88"/>
      <c r="PSW2" s="88"/>
      <c r="PSX2" s="88"/>
      <c r="PSY2" s="88"/>
      <c r="PSZ2" s="88"/>
      <c r="PTA2" s="88"/>
      <c r="PTB2" s="88"/>
      <c r="PTC2" s="88"/>
      <c r="PTD2" s="88"/>
      <c r="PTE2" s="88"/>
      <c r="PTF2" s="88"/>
      <c r="PTG2" s="88"/>
      <c r="PTH2" s="88"/>
      <c r="PTI2" s="88"/>
      <c r="PTJ2" s="88"/>
      <c r="PTK2" s="88"/>
      <c r="PTL2" s="88"/>
      <c r="PTM2" s="88"/>
      <c r="PTN2" s="88"/>
      <c r="PTO2" s="88"/>
      <c r="PTP2" s="88"/>
      <c r="PTQ2" s="88"/>
      <c r="PTR2" s="88"/>
      <c r="PTS2" s="88"/>
      <c r="PTT2" s="88"/>
      <c r="PTU2" s="88"/>
      <c r="PTV2" s="88"/>
      <c r="PTW2" s="88"/>
      <c r="PTX2" s="88"/>
      <c r="PTY2" s="88"/>
      <c r="PTZ2" s="88"/>
      <c r="PUA2" s="88"/>
      <c r="PUB2" s="88"/>
      <c r="PUC2" s="88"/>
      <c r="PUD2" s="88"/>
      <c r="PUE2" s="88"/>
      <c r="PUF2" s="88"/>
      <c r="PUG2" s="88"/>
      <c r="PUH2" s="88"/>
      <c r="PUI2" s="88"/>
      <c r="PUJ2" s="88"/>
      <c r="PUK2" s="88"/>
      <c r="PUL2" s="88"/>
      <c r="PUM2" s="88"/>
      <c r="PUN2" s="88"/>
      <c r="PUO2" s="88"/>
      <c r="PUP2" s="88"/>
      <c r="PUQ2" s="88"/>
      <c r="PUR2" s="88"/>
      <c r="PUS2" s="88"/>
      <c r="PUT2" s="88"/>
      <c r="PUU2" s="88"/>
      <c r="PUV2" s="88"/>
      <c r="PUW2" s="88"/>
      <c r="PUX2" s="88"/>
      <c r="PUY2" s="88"/>
      <c r="PUZ2" s="88"/>
      <c r="PVA2" s="88"/>
      <c r="PVB2" s="88"/>
      <c r="PVC2" s="88"/>
      <c r="PVD2" s="88"/>
      <c r="PVE2" s="88"/>
      <c r="PVF2" s="88"/>
      <c r="PVG2" s="88"/>
      <c r="PVH2" s="88"/>
      <c r="PVI2" s="88"/>
      <c r="PVJ2" s="88"/>
      <c r="PVK2" s="88"/>
      <c r="PVL2" s="88"/>
      <c r="PVM2" s="88"/>
      <c r="PVN2" s="88"/>
      <c r="PVO2" s="88"/>
      <c r="PVP2" s="88"/>
      <c r="PVQ2" s="88"/>
      <c r="PVR2" s="88"/>
      <c r="PVS2" s="88"/>
      <c r="PVT2" s="88"/>
      <c r="PVU2" s="88"/>
      <c r="PVV2" s="88"/>
      <c r="PVW2" s="88"/>
      <c r="PVX2" s="88"/>
      <c r="PVY2" s="88"/>
      <c r="PVZ2" s="88"/>
      <c r="PWA2" s="88"/>
      <c r="PWB2" s="88"/>
      <c r="PWC2" s="88"/>
      <c r="PWD2" s="88"/>
      <c r="PWE2" s="88"/>
      <c r="PWF2" s="88"/>
      <c r="PWG2" s="88"/>
      <c r="PWH2" s="88"/>
      <c r="PWI2" s="88"/>
      <c r="PWJ2" s="88"/>
      <c r="PWK2" s="88"/>
      <c r="PWL2" s="88"/>
      <c r="PWM2" s="88"/>
      <c r="PWN2" s="88"/>
      <c r="PWO2" s="88"/>
      <c r="PWP2" s="88"/>
      <c r="PWQ2" s="88"/>
      <c r="PWR2" s="88"/>
      <c r="PWS2" s="88"/>
      <c r="PWT2" s="88"/>
      <c r="PWU2" s="88"/>
      <c r="PWV2" s="88"/>
      <c r="PWW2" s="88"/>
      <c r="PWX2" s="88"/>
      <c r="PWY2" s="88"/>
      <c r="PWZ2" s="88"/>
      <c r="PXA2" s="88"/>
      <c r="PXB2" s="88"/>
      <c r="PXC2" s="88"/>
      <c r="PXD2" s="88"/>
      <c r="PXE2" s="88"/>
      <c r="PXF2" s="88"/>
      <c r="PXG2" s="88"/>
      <c r="PXH2" s="88"/>
      <c r="PXI2" s="88"/>
      <c r="PXJ2" s="88"/>
      <c r="PXK2" s="88"/>
      <c r="PXL2" s="88"/>
      <c r="PXM2" s="88"/>
      <c r="PXN2" s="88"/>
      <c r="PXO2" s="88"/>
      <c r="PXP2" s="88"/>
      <c r="PXQ2" s="88"/>
      <c r="PXR2" s="88"/>
      <c r="PXS2" s="88"/>
      <c r="PXT2" s="88"/>
      <c r="PXU2" s="88"/>
      <c r="PXV2" s="88"/>
      <c r="PXW2" s="88"/>
      <c r="PXX2" s="88"/>
      <c r="PXY2" s="88"/>
      <c r="PXZ2" s="88"/>
      <c r="PYA2" s="88"/>
      <c r="PYB2" s="88"/>
      <c r="PYC2" s="88"/>
      <c r="PYD2" s="88"/>
      <c r="PYE2" s="88"/>
      <c r="PYF2" s="88"/>
      <c r="PYG2" s="88"/>
      <c r="PYH2" s="88"/>
      <c r="PYI2" s="88"/>
      <c r="PYJ2" s="88"/>
      <c r="PYK2" s="88"/>
      <c r="PYL2" s="88"/>
      <c r="PYM2" s="88"/>
      <c r="PYN2" s="88"/>
      <c r="PYO2" s="88"/>
      <c r="PYP2" s="88"/>
      <c r="PYQ2" s="88"/>
      <c r="PYR2" s="88"/>
      <c r="PYS2" s="88"/>
      <c r="PYT2" s="88"/>
      <c r="PYU2" s="88"/>
      <c r="PYV2" s="88"/>
      <c r="PYW2" s="88"/>
      <c r="PYX2" s="88"/>
      <c r="PYY2" s="88"/>
      <c r="PYZ2" s="88"/>
      <c r="PZA2" s="88"/>
      <c r="PZB2" s="88"/>
      <c r="PZC2" s="88"/>
      <c r="PZD2" s="88"/>
      <c r="PZE2" s="88"/>
      <c r="PZF2" s="88"/>
      <c r="PZG2" s="88"/>
      <c r="PZH2" s="88"/>
      <c r="PZI2" s="88"/>
      <c r="PZJ2" s="88"/>
      <c r="PZK2" s="88"/>
      <c r="PZL2" s="88"/>
      <c r="PZM2" s="88"/>
      <c r="PZN2" s="88"/>
      <c r="PZO2" s="88"/>
      <c r="PZP2" s="88"/>
      <c r="PZQ2" s="88"/>
      <c r="PZR2" s="88"/>
      <c r="PZS2" s="88"/>
      <c r="PZT2" s="88"/>
      <c r="PZU2" s="88"/>
      <c r="PZV2" s="88"/>
      <c r="PZW2" s="88"/>
      <c r="PZX2" s="88"/>
      <c r="PZY2" s="88"/>
      <c r="PZZ2" s="88"/>
      <c r="QAA2" s="88"/>
      <c r="QAB2" s="88"/>
      <c r="QAC2" s="88"/>
      <c r="QAD2" s="88"/>
      <c r="QAE2" s="88"/>
      <c r="QAF2" s="88"/>
      <c r="QAG2" s="88"/>
      <c r="QAH2" s="88"/>
      <c r="QAI2" s="88"/>
      <c r="QAJ2" s="88"/>
      <c r="QAK2" s="88"/>
      <c r="QAL2" s="88"/>
      <c r="QAM2" s="88"/>
      <c r="QAN2" s="88"/>
      <c r="QAO2" s="88"/>
      <c r="QAP2" s="88"/>
      <c r="QAQ2" s="88"/>
      <c r="QAR2" s="88"/>
      <c r="QAS2" s="88"/>
      <c r="QAT2" s="88"/>
      <c r="QAU2" s="88"/>
      <c r="QAV2" s="88"/>
      <c r="QAW2" s="88"/>
      <c r="QAX2" s="88"/>
      <c r="QAY2" s="88"/>
      <c r="QAZ2" s="88"/>
      <c r="QBA2" s="88"/>
      <c r="QBB2" s="88"/>
      <c r="QBC2" s="88"/>
      <c r="QBD2" s="88"/>
      <c r="QBE2" s="88"/>
      <c r="QBF2" s="88"/>
      <c r="QBG2" s="88"/>
      <c r="QBH2" s="88"/>
      <c r="QBI2" s="88"/>
      <c r="QBJ2" s="88"/>
      <c r="QBK2" s="88"/>
      <c r="QBL2" s="88"/>
      <c r="QBM2" s="88"/>
      <c r="QBN2" s="88"/>
      <c r="QBO2" s="88"/>
      <c r="QBP2" s="88"/>
      <c r="QBQ2" s="88"/>
      <c r="QBR2" s="88"/>
      <c r="QBS2" s="88"/>
      <c r="QBT2" s="88"/>
      <c r="QBU2" s="88"/>
      <c r="QBV2" s="88"/>
      <c r="QBW2" s="88"/>
      <c r="QBX2" s="88"/>
      <c r="QBY2" s="88"/>
      <c r="QBZ2" s="88"/>
      <c r="QCA2" s="88"/>
      <c r="QCB2" s="88"/>
      <c r="QCC2" s="88"/>
      <c r="QCD2" s="88"/>
      <c r="QCE2" s="88"/>
      <c r="QCF2" s="88"/>
      <c r="QCG2" s="88"/>
      <c r="QCH2" s="88"/>
      <c r="QCI2" s="88"/>
      <c r="QCJ2" s="88"/>
      <c r="QCK2" s="88"/>
      <c r="QCL2" s="88"/>
      <c r="QCM2" s="88"/>
      <c r="QCN2" s="88"/>
      <c r="QCO2" s="88"/>
      <c r="QCP2" s="88"/>
      <c r="QCQ2" s="88"/>
      <c r="QCR2" s="88"/>
      <c r="QCS2" s="88"/>
      <c r="QCT2" s="88"/>
      <c r="QCU2" s="88"/>
      <c r="QCV2" s="88"/>
      <c r="QCW2" s="88"/>
      <c r="QCX2" s="88"/>
      <c r="QCY2" s="88"/>
      <c r="QCZ2" s="88"/>
      <c r="QDA2" s="88"/>
      <c r="QDB2" s="88"/>
      <c r="QDC2" s="88"/>
      <c r="QDD2" s="88"/>
      <c r="QDE2" s="88"/>
      <c r="QDF2" s="88"/>
      <c r="QDG2" s="88"/>
      <c r="QDH2" s="88"/>
      <c r="QDI2" s="88"/>
      <c r="QDJ2" s="88"/>
      <c r="QDK2" s="88"/>
      <c r="QDL2" s="88"/>
      <c r="QDM2" s="88"/>
      <c r="QDN2" s="88"/>
      <c r="QDO2" s="88"/>
      <c r="QDP2" s="88"/>
      <c r="QDQ2" s="88"/>
      <c r="QDR2" s="88"/>
      <c r="QDS2" s="88"/>
      <c r="QDT2" s="88"/>
      <c r="QDU2" s="88"/>
      <c r="QDV2" s="88"/>
      <c r="QDW2" s="88"/>
      <c r="QDX2" s="88"/>
      <c r="QDY2" s="88"/>
      <c r="QDZ2" s="88"/>
      <c r="QEA2" s="88"/>
      <c r="QEB2" s="88"/>
      <c r="QEC2" s="88"/>
      <c r="QED2" s="88"/>
      <c r="QEE2" s="88"/>
      <c r="QEF2" s="88"/>
      <c r="QEG2" s="88"/>
      <c r="QEH2" s="88"/>
      <c r="QEI2" s="88"/>
      <c r="QEJ2" s="88"/>
      <c r="QEK2" s="88"/>
      <c r="QEL2" s="88"/>
      <c r="QEM2" s="88"/>
      <c r="QEN2" s="88"/>
      <c r="QEO2" s="88"/>
      <c r="QEP2" s="88"/>
      <c r="QEQ2" s="88"/>
      <c r="QER2" s="88"/>
      <c r="QES2" s="88"/>
      <c r="QET2" s="88"/>
      <c r="QEU2" s="88"/>
      <c r="QEV2" s="88"/>
      <c r="QEW2" s="88"/>
      <c r="QEX2" s="88"/>
      <c r="QEY2" s="88"/>
      <c r="QEZ2" s="88"/>
      <c r="QFA2" s="88"/>
      <c r="QFB2" s="88"/>
      <c r="QFC2" s="88"/>
      <c r="QFD2" s="88"/>
      <c r="QFE2" s="88"/>
      <c r="QFF2" s="88"/>
      <c r="QFG2" s="88"/>
      <c r="QFH2" s="88"/>
      <c r="QFI2" s="88"/>
      <c r="QFJ2" s="88"/>
      <c r="QFK2" s="88"/>
      <c r="QFL2" s="88"/>
      <c r="QFM2" s="88"/>
      <c r="QFN2" s="88"/>
      <c r="QFO2" s="88"/>
      <c r="QFP2" s="88"/>
      <c r="QFQ2" s="88"/>
      <c r="QFR2" s="88"/>
      <c r="QFS2" s="88"/>
      <c r="QFT2" s="88"/>
      <c r="QFU2" s="88"/>
      <c r="QFV2" s="88"/>
      <c r="QFW2" s="88"/>
      <c r="QFX2" s="88"/>
      <c r="QFY2" s="88"/>
      <c r="QFZ2" s="88"/>
      <c r="QGA2" s="88"/>
      <c r="QGB2" s="88"/>
      <c r="QGC2" s="88"/>
      <c r="QGD2" s="88"/>
      <c r="QGE2" s="88"/>
      <c r="QGF2" s="88"/>
      <c r="QGG2" s="88"/>
      <c r="QGH2" s="88"/>
      <c r="QGI2" s="88"/>
      <c r="QGJ2" s="88"/>
      <c r="QGK2" s="88"/>
      <c r="QGL2" s="88"/>
      <c r="QGM2" s="88"/>
      <c r="QGN2" s="88"/>
      <c r="QGO2" s="88"/>
      <c r="QGP2" s="88"/>
      <c r="QGQ2" s="88"/>
      <c r="QGR2" s="88"/>
      <c r="QGS2" s="88"/>
      <c r="QGT2" s="88"/>
      <c r="QGU2" s="88"/>
      <c r="QGV2" s="88"/>
      <c r="QGW2" s="88"/>
      <c r="QGX2" s="88"/>
      <c r="QGY2" s="88"/>
      <c r="QGZ2" s="88"/>
      <c r="QHA2" s="88"/>
      <c r="QHB2" s="88"/>
      <c r="QHC2" s="88"/>
      <c r="QHD2" s="88"/>
      <c r="QHE2" s="88"/>
      <c r="QHF2" s="88"/>
      <c r="QHG2" s="88"/>
      <c r="QHH2" s="88"/>
      <c r="QHI2" s="88"/>
      <c r="QHJ2" s="88"/>
      <c r="QHK2" s="88"/>
      <c r="QHL2" s="88"/>
      <c r="QHM2" s="88"/>
      <c r="QHN2" s="88"/>
      <c r="QHO2" s="88"/>
      <c r="QHP2" s="88"/>
      <c r="QHQ2" s="88"/>
      <c r="QHR2" s="88"/>
      <c r="QHS2" s="88"/>
      <c r="QHT2" s="88"/>
      <c r="QHU2" s="88"/>
      <c r="QHV2" s="88"/>
      <c r="QHW2" s="88"/>
      <c r="QHX2" s="88"/>
      <c r="QHY2" s="88"/>
      <c r="QHZ2" s="88"/>
      <c r="QIA2" s="88"/>
      <c r="QIB2" s="88"/>
      <c r="QIC2" s="88"/>
      <c r="QID2" s="88"/>
      <c r="QIE2" s="88"/>
      <c r="QIF2" s="88"/>
      <c r="QIG2" s="88"/>
      <c r="QIH2" s="88"/>
      <c r="QII2" s="88"/>
      <c r="QIJ2" s="88"/>
      <c r="QIK2" s="88"/>
      <c r="QIL2" s="88"/>
      <c r="QIM2" s="88"/>
      <c r="QIN2" s="88"/>
      <c r="QIO2" s="88"/>
      <c r="QIP2" s="88"/>
      <c r="QIQ2" s="88"/>
      <c r="QIR2" s="88"/>
      <c r="QIS2" s="88"/>
      <c r="QIT2" s="88"/>
      <c r="QIU2" s="88"/>
      <c r="QIV2" s="88"/>
      <c r="QIW2" s="88"/>
      <c r="QIX2" s="88"/>
      <c r="QIY2" s="88"/>
      <c r="QIZ2" s="88"/>
      <c r="QJA2" s="88"/>
      <c r="QJB2" s="88"/>
      <c r="QJC2" s="88"/>
      <c r="QJD2" s="88"/>
      <c r="QJE2" s="88"/>
      <c r="QJF2" s="88"/>
      <c r="QJG2" s="88"/>
      <c r="QJH2" s="88"/>
      <c r="QJI2" s="88"/>
      <c r="QJJ2" s="88"/>
      <c r="QJK2" s="88"/>
      <c r="QJL2" s="88"/>
      <c r="QJM2" s="88"/>
      <c r="QJN2" s="88"/>
      <c r="QJO2" s="88"/>
      <c r="QJP2" s="88"/>
      <c r="QJQ2" s="88"/>
      <c r="QJR2" s="88"/>
      <c r="QJS2" s="88"/>
      <c r="QJT2" s="88"/>
      <c r="QJU2" s="88"/>
      <c r="QJV2" s="88"/>
      <c r="QJW2" s="88"/>
      <c r="QJX2" s="88"/>
      <c r="QJY2" s="88"/>
      <c r="QJZ2" s="88"/>
      <c r="QKA2" s="88"/>
      <c r="QKB2" s="88"/>
      <c r="QKC2" s="88"/>
      <c r="QKD2" s="88"/>
      <c r="QKE2" s="88"/>
      <c r="QKF2" s="88"/>
      <c r="QKG2" s="88"/>
      <c r="QKH2" s="88"/>
      <c r="QKI2" s="88"/>
      <c r="QKJ2" s="88"/>
      <c r="QKK2" s="88"/>
      <c r="QKL2" s="88"/>
      <c r="QKM2" s="88"/>
      <c r="QKN2" s="88"/>
      <c r="QKO2" s="88"/>
      <c r="QKP2" s="88"/>
      <c r="QKQ2" s="88"/>
      <c r="QKR2" s="88"/>
      <c r="QKS2" s="88"/>
      <c r="QKT2" s="88"/>
      <c r="QKU2" s="88"/>
      <c r="QKV2" s="88"/>
      <c r="QKW2" s="88"/>
      <c r="QKX2" s="88"/>
      <c r="QKY2" s="88"/>
      <c r="QKZ2" s="88"/>
      <c r="QLA2" s="88"/>
      <c r="QLB2" s="88"/>
      <c r="QLC2" s="88"/>
      <c r="QLD2" s="88"/>
      <c r="QLE2" s="88"/>
      <c r="QLF2" s="88"/>
      <c r="QLG2" s="88"/>
      <c r="QLH2" s="88"/>
      <c r="QLI2" s="88"/>
      <c r="QLJ2" s="88"/>
      <c r="QLK2" s="88"/>
      <c r="QLL2" s="88"/>
      <c r="QLM2" s="88"/>
      <c r="QLN2" s="88"/>
      <c r="QLO2" s="88"/>
      <c r="QLP2" s="88"/>
      <c r="QLQ2" s="88"/>
      <c r="QLR2" s="88"/>
      <c r="QLS2" s="88"/>
      <c r="QLT2" s="88"/>
      <c r="QLU2" s="88"/>
      <c r="QLV2" s="88"/>
      <c r="QLW2" s="88"/>
      <c r="QLX2" s="88"/>
      <c r="QLY2" s="88"/>
      <c r="QLZ2" s="88"/>
      <c r="QMA2" s="88"/>
      <c r="QMB2" s="88"/>
      <c r="QMC2" s="88"/>
      <c r="QMD2" s="88"/>
      <c r="QME2" s="88"/>
      <c r="QMF2" s="88"/>
      <c r="QMG2" s="88"/>
      <c r="QMH2" s="88"/>
      <c r="QMI2" s="88"/>
      <c r="QMJ2" s="88"/>
      <c r="QMK2" s="88"/>
      <c r="QML2" s="88"/>
      <c r="QMM2" s="88"/>
      <c r="QMN2" s="88"/>
      <c r="QMO2" s="88"/>
      <c r="QMP2" s="88"/>
      <c r="QMQ2" s="88"/>
      <c r="QMR2" s="88"/>
      <c r="QMS2" s="88"/>
      <c r="QMT2" s="88"/>
      <c r="QMU2" s="88"/>
      <c r="QMV2" s="88"/>
      <c r="QMW2" s="88"/>
      <c r="QMX2" s="88"/>
      <c r="QMY2" s="88"/>
      <c r="QMZ2" s="88"/>
      <c r="QNA2" s="88"/>
      <c r="QNB2" s="88"/>
      <c r="QNC2" s="88"/>
      <c r="QND2" s="88"/>
      <c r="QNE2" s="88"/>
      <c r="QNF2" s="88"/>
      <c r="QNG2" s="88"/>
      <c r="QNH2" s="88"/>
      <c r="QNI2" s="88"/>
      <c r="QNJ2" s="88"/>
      <c r="QNK2" s="88"/>
      <c r="QNL2" s="88"/>
      <c r="QNM2" s="88"/>
      <c r="QNN2" s="88"/>
      <c r="QNO2" s="88"/>
      <c r="QNP2" s="88"/>
      <c r="QNQ2" s="88"/>
      <c r="QNR2" s="88"/>
      <c r="QNS2" s="88"/>
      <c r="QNT2" s="88"/>
      <c r="QNU2" s="88"/>
      <c r="QNV2" s="88"/>
      <c r="QNW2" s="88"/>
      <c r="QNX2" s="88"/>
      <c r="QNY2" s="88"/>
      <c r="QNZ2" s="88"/>
      <c r="QOA2" s="88"/>
      <c r="QOB2" s="88"/>
      <c r="QOC2" s="88"/>
      <c r="QOD2" s="88"/>
      <c r="QOE2" s="88"/>
      <c r="QOF2" s="88"/>
      <c r="QOG2" s="88"/>
      <c r="QOH2" s="88"/>
      <c r="QOI2" s="88"/>
      <c r="QOJ2" s="88"/>
      <c r="QOK2" s="88"/>
      <c r="QOL2" s="88"/>
      <c r="QOM2" s="88"/>
      <c r="QON2" s="88"/>
      <c r="QOO2" s="88"/>
      <c r="QOP2" s="88"/>
      <c r="QOQ2" s="88"/>
      <c r="QOR2" s="88"/>
      <c r="QOS2" s="88"/>
      <c r="QOT2" s="88"/>
      <c r="QOU2" s="88"/>
      <c r="QOV2" s="88"/>
      <c r="QOW2" s="88"/>
      <c r="QOX2" s="88"/>
      <c r="QOY2" s="88"/>
      <c r="QOZ2" s="88"/>
      <c r="QPA2" s="88"/>
      <c r="QPB2" s="88"/>
      <c r="QPC2" s="88"/>
      <c r="QPD2" s="88"/>
      <c r="QPE2" s="88"/>
      <c r="QPF2" s="88"/>
      <c r="QPG2" s="88"/>
      <c r="QPH2" s="88"/>
      <c r="QPI2" s="88"/>
      <c r="QPJ2" s="88"/>
      <c r="QPK2" s="88"/>
      <c r="QPL2" s="88"/>
      <c r="QPM2" s="88"/>
      <c r="QPN2" s="88"/>
      <c r="QPO2" s="88"/>
      <c r="QPP2" s="88"/>
      <c r="QPQ2" s="88"/>
      <c r="QPR2" s="88"/>
      <c r="QPS2" s="88"/>
      <c r="QPT2" s="88"/>
      <c r="QPU2" s="88"/>
      <c r="QPV2" s="88"/>
      <c r="QPW2" s="88"/>
      <c r="QPX2" s="88"/>
      <c r="QPY2" s="88"/>
      <c r="QPZ2" s="88"/>
      <c r="QQA2" s="88"/>
      <c r="QQB2" s="88"/>
      <c r="QQC2" s="88"/>
      <c r="QQD2" s="88"/>
      <c r="QQE2" s="88"/>
      <c r="QQF2" s="88"/>
      <c r="QQG2" s="88"/>
      <c r="QQH2" s="88"/>
      <c r="QQI2" s="88"/>
      <c r="QQJ2" s="88"/>
      <c r="QQK2" s="88"/>
      <c r="QQL2" s="88"/>
      <c r="QQM2" s="88"/>
      <c r="QQN2" s="88"/>
      <c r="QQO2" s="88"/>
      <c r="QQP2" s="88"/>
      <c r="QQQ2" s="88"/>
      <c r="QQR2" s="88"/>
      <c r="QQS2" s="88"/>
      <c r="QQT2" s="88"/>
      <c r="QQU2" s="88"/>
      <c r="QQV2" s="88"/>
      <c r="QQW2" s="88"/>
      <c r="QQX2" s="88"/>
      <c r="QQY2" s="88"/>
      <c r="QQZ2" s="88"/>
      <c r="QRA2" s="88"/>
      <c r="QRB2" s="88"/>
      <c r="QRC2" s="88"/>
      <c r="QRD2" s="88"/>
      <c r="QRE2" s="88"/>
      <c r="QRF2" s="88"/>
      <c r="QRG2" s="88"/>
      <c r="QRH2" s="88"/>
      <c r="QRI2" s="88"/>
      <c r="QRJ2" s="88"/>
      <c r="QRK2" s="88"/>
      <c r="QRL2" s="88"/>
      <c r="QRM2" s="88"/>
      <c r="QRN2" s="88"/>
      <c r="QRO2" s="88"/>
      <c r="QRP2" s="88"/>
      <c r="QRQ2" s="88"/>
      <c r="QRR2" s="88"/>
      <c r="QRS2" s="88"/>
      <c r="QRT2" s="88"/>
      <c r="QRU2" s="88"/>
      <c r="QRV2" s="88"/>
      <c r="QRW2" s="88"/>
      <c r="QRX2" s="88"/>
      <c r="QRY2" s="88"/>
      <c r="QRZ2" s="88"/>
      <c r="QSA2" s="88"/>
      <c r="QSB2" s="88"/>
      <c r="QSC2" s="88"/>
      <c r="QSD2" s="88"/>
      <c r="QSE2" s="88"/>
      <c r="QSF2" s="88"/>
      <c r="QSG2" s="88"/>
      <c r="QSH2" s="88"/>
      <c r="QSI2" s="88"/>
      <c r="QSJ2" s="88"/>
      <c r="QSK2" s="88"/>
      <c r="QSL2" s="88"/>
      <c r="QSM2" s="88"/>
      <c r="QSN2" s="88"/>
      <c r="QSO2" s="88"/>
      <c r="QSP2" s="88"/>
      <c r="QSQ2" s="88"/>
      <c r="QSR2" s="88"/>
      <c r="QSS2" s="88"/>
      <c r="QST2" s="88"/>
      <c r="QSU2" s="88"/>
      <c r="QSV2" s="88"/>
      <c r="QSW2" s="88"/>
      <c r="QSX2" s="88"/>
      <c r="QSY2" s="88"/>
      <c r="QSZ2" s="88"/>
      <c r="QTA2" s="88"/>
      <c r="QTB2" s="88"/>
      <c r="QTC2" s="88"/>
      <c r="QTD2" s="88"/>
      <c r="QTE2" s="88"/>
      <c r="QTF2" s="88"/>
      <c r="QTG2" s="88"/>
      <c r="QTH2" s="88"/>
      <c r="QTI2" s="88"/>
      <c r="QTJ2" s="88"/>
      <c r="QTK2" s="88"/>
      <c r="QTL2" s="88"/>
      <c r="QTM2" s="88"/>
      <c r="QTN2" s="88"/>
      <c r="QTO2" s="88"/>
      <c r="QTP2" s="88"/>
      <c r="QTQ2" s="88"/>
      <c r="QTR2" s="88"/>
      <c r="QTS2" s="88"/>
      <c r="QTT2" s="88"/>
      <c r="QTU2" s="88"/>
      <c r="QTV2" s="88"/>
      <c r="QTW2" s="88"/>
      <c r="QTX2" s="88"/>
      <c r="QTY2" s="88"/>
      <c r="QTZ2" s="88"/>
      <c r="QUA2" s="88"/>
      <c r="QUB2" s="88"/>
      <c r="QUC2" s="88"/>
      <c r="QUD2" s="88"/>
      <c r="QUE2" s="88"/>
      <c r="QUF2" s="88"/>
      <c r="QUG2" s="88"/>
      <c r="QUH2" s="88"/>
      <c r="QUI2" s="88"/>
      <c r="QUJ2" s="88"/>
      <c r="QUK2" s="88"/>
      <c r="QUL2" s="88"/>
      <c r="QUM2" s="88"/>
      <c r="QUN2" s="88"/>
      <c r="QUO2" s="88"/>
      <c r="QUP2" s="88"/>
      <c r="QUQ2" s="88"/>
      <c r="QUR2" s="88"/>
      <c r="QUS2" s="88"/>
      <c r="QUT2" s="88"/>
      <c r="QUU2" s="88"/>
      <c r="QUV2" s="88"/>
      <c r="QUW2" s="88"/>
      <c r="QUX2" s="88"/>
      <c r="QUY2" s="88"/>
      <c r="QUZ2" s="88"/>
      <c r="QVA2" s="88"/>
      <c r="QVB2" s="88"/>
      <c r="QVC2" s="88"/>
      <c r="QVD2" s="88"/>
      <c r="QVE2" s="88"/>
      <c r="QVF2" s="88"/>
      <c r="QVG2" s="88"/>
      <c r="QVH2" s="88"/>
      <c r="QVI2" s="88"/>
      <c r="QVJ2" s="88"/>
      <c r="QVK2" s="88"/>
      <c r="QVL2" s="88"/>
      <c r="QVM2" s="88"/>
      <c r="QVN2" s="88"/>
      <c r="QVO2" s="88"/>
      <c r="QVP2" s="88"/>
      <c r="QVQ2" s="88"/>
      <c r="QVR2" s="88"/>
      <c r="QVS2" s="88"/>
      <c r="QVT2" s="88"/>
      <c r="QVU2" s="88"/>
      <c r="QVV2" s="88"/>
      <c r="QVW2" s="88"/>
      <c r="QVX2" s="88"/>
      <c r="QVY2" s="88"/>
      <c r="QVZ2" s="88"/>
      <c r="QWA2" s="88"/>
      <c r="QWB2" s="88"/>
      <c r="QWC2" s="88"/>
      <c r="QWD2" s="88"/>
      <c r="QWE2" s="88"/>
      <c r="QWF2" s="88"/>
      <c r="QWG2" s="88"/>
      <c r="QWH2" s="88"/>
      <c r="QWI2" s="88"/>
      <c r="QWJ2" s="88"/>
      <c r="QWK2" s="88"/>
      <c r="QWL2" s="88"/>
      <c r="QWM2" s="88"/>
      <c r="QWN2" s="88"/>
      <c r="QWO2" s="88"/>
      <c r="QWP2" s="88"/>
      <c r="QWQ2" s="88"/>
      <c r="QWR2" s="88"/>
      <c r="QWS2" s="88"/>
      <c r="QWT2" s="88"/>
      <c r="QWU2" s="88"/>
      <c r="QWV2" s="88"/>
      <c r="QWW2" s="88"/>
      <c r="QWX2" s="88"/>
      <c r="QWY2" s="88"/>
      <c r="QWZ2" s="88"/>
      <c r="QXA2" s="88"/>
      <c r="QXB2" s="88"/>
      <c r="QXC2" s="88"/>
      <c r="QXD2" s="88"/>
      <c r="QXE2" s="88"/>
      <c r="QXF2" s="88"/>
      <c r="QXG2" s="88"/>
      <c r="QXH2" s="88"/>
      <c r="QXI2" s="88"/>
      <c r="QXJ2" s="88"/>
      <c r="QXK2" s="88"/>
      <c r="QXL2" s="88"/>
      <c r="QXM2" s="88"/>
      <c r="QXN2" s="88"/>
      <c r="QXO2" s="88"/>
      <c r="QXP2" s="88"/>
      <c r="QXQ2" s="88"/>
      <c r="QXR2" s="88"/>
      <c r="QXS2" s="88"/>
      <c r="QXT2" s="88"/>
      <c r="QXU2" s="88"/>
      <c r="QXV2" s="88"/>
      <c r="QXW2" s="88"/>
      <c r="QXX2" s="88"/>
      <c r="QXY2" s="88"/>
      <c r="QXZ2" s="88"/>
      <c r="QYA2" s="88"/>
      <c r="QYB2" s="88"/>
      <c r="QYC2" s="88"/>
      <c r="QYD2" s="88"/>
      <c r="QYE2" s="88"/>
      <c r="QYF2" s="88"/>
      <c r="QYG2" s="88"/>
      <c r="QYH2" s="88"/>
      <c r="QYI2" s="88"/>
      <c r="QYJ2" s="88"/>
      <c r="QYK2" s="88"/>
      <c r="QYL2" s="88"/>
      <c r="QYM2" s="88"/>
      <c r="QYN2" s="88"/>
      <c r="QYO2" s="88"/>
      <c r="QYP2" s="88"/>
      <c r="QYQ2" s="88"/>
      <c r="QYR2" s="88"/>
      <c r="QYS2" s="88"/>
      <c r="QYT2" s="88"/>
      <c r="QYU2" s="88"/>
      <c r="QYV2" s="88"/>
      <c r="QYW2" s="88"/>
      <c r="QYX2" s="88"/>
      <c r="QYY2" s="88"/>
      <c r="QYZ2" s="88"/>
      <c r="QZA2" s="88"/>
      <c r="QZB2" s="88"/>
      <c r="QZC2" s="88"/>
      <c r="QZD2" s="88"/>
      <c r="QZE2" s="88"/>
      <c r="QZF2" s="88"/>
      <c r="QZG2" s="88"/>
      <c r="QZH2" s="88"/>
      <c r="QZI2" s="88"/>
      <c r="QZJ2" s="88"/>
      <c r="QZK2" s="88"/>
      <c r="QZL2" s="88"/>
      <c r="QZM2" s="88"/>
      <c r="QZN2" s="88"/>
      <c r="QZO2" s="88"/>
      <c r="QZP2" s="88"/>
      <c r="QZQ2" s="88"/>
      <c r="QZR2" s="88"/>
      <c r="QZS2" s="88"/>
      <c r="QZT2" s="88"/>
      <c r="QZU2" s="88"/>
      <c r="QZV2" s="88"/>
      <c r="QZW2" s="88"/>
      <c r="QZX2" s="88"/>
      <c r="QZY2" s="88"/>
      <c r="QZZ2" s="88"/>
      <c r="RAA2" s="88"/>
      <c r="RAB2" s="88"/>
      <c r="RAC2" s="88"/>
      <c r="RAD2" s="88"/>
      <c r="RAE2" s="88"/>
      <c r="RAF2" s="88"/>
      <c r="RAG2" s="88"/>
      <c r="RAH2" s="88"/>
      <c r="RAI2" s="88"/>
      <c r="RAJ2" s="88"/>
      <c r="RAK2" s="88"/>
      <c r="RAL2" s="88"/>
      <c r="RAM2" s="88"/>
      <c r="RAN2" s="88"/>
      <c r="RAO2" s="88"/>
      <c r="RAP2" s="88"/>
      <c r="RAQ2" s="88"/>
      <c r="RAR2" s="88"/>
      <c r="RAS2" s="88"/>
      <c r="RAT2" s="88"/>
      <c r="RAU2" s="88"/>
      <c r="RAV2" s="88"/>
      <c r="RAW2" s="88"/>
      <c r="RAX2" s="88"/>
      <c r="RAY2" s="88"/>
      <c r="RAZ2" s="88"/>
      <c r="RBA2" s="88"/>
      <c r="RBB2" s="88"/>
      <c r="RBC2" s="88"/>
      <c r="RBD2" s="88"/>
      <c r="RBE2" s="88"/>
      <c r="RBF2" s="88"/>
      <c r="RBG2" s="88"/>
      <c r="RBH2" s="88"/>
      <c r="RBI2" s="88"/>
      <c r="RBJ2" s="88"/>
      <c r="RBK2" s="88"/>
      <c r="RBL2" s="88"/>
      <c r="RBM2" s="88"/>
      <c r="RBN2" s="88"/>
      <c r="RBO2" s="88"/>
      <c r="RBP2" s="88"/>
      <c r="RBQ2" s="88"/>
      <c r="RBR2" s="88"/>
      <c r="RBS2" s="88"/>
      <c r="RBT2" s="88"/>
      <c r="RBU2" s="88"/>
      <c r="RBV2" s="88"/>
      <c r="RBW2" s="88"/>
      <c r="RBX2" s="88"/>
      <c r="RBY2" s="88"/>
      <c r="RBZ2" s="88"/>
      <c r="RCA2" s="88"/>
      <c r="RCB2" s="88"/>
      <c r="RCC2" s="88"/>
      <c r="RCD2" s="88"/>
      <c r="RCE2" s="88"/>
      <c r="RCF2" s="88"/>
      <c r="RCG2" s="88"/>
      <c r="RCH2" s="88"/>
      <c r="RCI2" s="88"/>
      <c r="RCJ2" s="88"/>
      <c r="RCK2" s="88"/>
      <c r="RCL2" s="88"/>
      <c r="RCM2" s="88"/>
      <c r="RCN2" s="88"/>
      <c r="RCO2" s="88"/>
      <c r="RCP2" s="88"/>
      <c r="RCQ2" s="88"/>
      <c r="RCR2" s="88"/>
      <c r="RCS2" s="88"/>
      <c r="RCT2" s="88"/>
      <c r="RCU2" s="88"/>
      <c r="RCV2" s="88"/>
      <c r="RCW2" s="88"/>
      <c r="RCX2" s="88"/>
      <c r="RCY2" s="88"/>
      <c r="RCZ2" s="88"/>
      <c r="RDA2" s="88"/>
      <c r="RDB2" s="88"/>
      <c r="RDC2" s="88"/>
      <c r="RDD2" s="88"/>
      <c r="RDE2" s="88"/>
      <c r="RDF2" s="88"/>
      <c r="RDG2" s="88"/>
      <c r="RDH2" s="88"/>
      <c r="RDI2" s="88"/>
      <c r="RDJ2" s="88"/>
      <c r="RDK2" s="88"/>
      <c r="RDL2" s="88"/>
      <c r="RDM2" s="88"/>
      <c r="RDN2" s="88"/>
      <c r="RDO2" s="88"/>
      <c r="RDP2" s="88"/>
      <c r="RDQ2" s="88"/>
      <c r="RDR2" s="88"/>
      <c r="RDS2" s="88"/>
      <c r="RDT2" s="88"/>
      <c r="RDU2" s="88"/>
      <c r="RDV2" s="88"/>
      <c r="RDW2" s="88"/>
      <c r="RDX2" s="88"/>
      <c r="RDY2" s="88"/>
      <c r="RDZ2" s="88"/>
      <c r="REA2" s="88"/>
      <c r="REB2" s="88"/>
      <c r="REC2" s="88"/>
      <c r="RED2" s="88"/>
      <c r="REE2" s="88"/>
      <c r="REF2" s="88"/>
      <c r="REG2" s="88"/>
      <c r="REH2" s="88"/>
      <c r="REI2" s="88"/>
      <c r="REJ2" s="88"/>
      <c r="REK2" s="88"/>
      <c r="REL2" s="88"/>
      <c r="REM2" s="88"/>
      <c r="REN2" s="88"/>
      <c r="REO2" s="88"/>
      <c r="REP2" s="88"/>
      <c r="REQ2" s="88"/>
      <c r="RER2" s="88"/>
      <c r="RES2" s="88"/>
      <c r="RET2" s="88"/>
      <c r="REU2" s="88"/>
      <c r="REV2" s="88"/>
      <c r="REW2" s="88"/>
      <c r="REX2" s="88"/>
      <c r="REY2" s="88"/>
      <c r="REZ2" s="88"/>
      <c r="RFA2" s="88"/>
      <c r="RFB2" s="88"/>
      <c r="RFC2" s="88"/>
      <c r="RFD2" s="88"/>
      <c r="RFE2" s="88"/>
      <c r="RFF2" s="88"/>
      <c r="RFG2" s="88"/>
      <c r="RFH2" s="88"/>
      <c r="RFI2" s="88"/>
      <c r="RFJ2" s="88"/>
      <c r="RFK2" s="88"/>
      <c r="RFL2" s="88"/>
      <c r="RFM2" s="88"/>
      <c r="RFN2" s="88"/>
      <c r="RFO2" s="88"/>
      <c r="RFP2" s="88"/>
      <c r="RFQ2" s="88"/>
      <c r="RFR2" s="88"/>
      <c r="RFS2" s="88"/>
      <c r="RFT2" s="88"/>
      <c r="RFU2" s="88"/>
      <c r="RFV2" s="88"/>
      <c r="RFW2" s="88"/>
      <c r="RFX2" s="88"/>
      <c r="RFY2" s="88"/>
      <c r="RFZ2" s="88"/>
      <c r="RGA2" s="88"/>
      <c r="RGB2" s="88"/>
      <c r="RGC2" s="88"/>
      <c r="RGD2" s="88"/>
      <c r="RGE2" s="88"/>
      <c r="RGF2" s="88"/>
      <c r="RGG2" s="88"/>
      <c r="RGH2" s="88"/>
      <c r="RGI2" s="88"/>
      <c r="RGJ2" s="88"/>
      <c r="RGK2" s="88"/>
      <c r="RGL2" s="88"/>
      <c r="RGM2" s="88"/>
      <c r="RGN2" s="88"/>
      <c r="RGO2" s="88"/>
      <c r="RGP2" s="88"/>
      <c r="RGQ2" s="88"/>
      <c r="RGR2" s="88"/>
      <c r="RGS2" s="88"/>
      <c r="RGT2" s="88"/>
      <c r="RGU2" s="88"/>
      <c r="RGV2" s="88"/>
      <c r="RGW2" s="88"/>
      <c r="RGX2" s="88"/>
      <c r="RGY2" s="88"/>
      <c r="RGZ2" s="88"/>
      <c r="RHA2" s="88"/>
      <c r="RHB2" s="88"/>
      <c r="RHC2" s="88"/>
      <c r="RHD2" s="88"/>
      <c r="RHE2" s="88"/>
      <c r="RHF2" s="88"/>
      <c r="RHG2" s="88"/>
      <c r="RHH2" s="88"/>
      <c r="RHI2" s="88"/>
      <c r="RHJ2" s="88"/>
      <c r="RHK2" s="88"/>
      <c r="RHL2" s="88"/>
      <c r="RHM2" s="88"/>
      <c r="RHN2" s="88"/>
      <c r="RHO2" s="88"/>
      <c r="RHP2" s="88"/>
      <c r="RHQ2" s="88"/>
      <c r="RHR2" s="88"/>
      <c r="RHS2" s="88"/>
      <c r="RHT2" s="88"/>
      <c r="RHU2" s="88"/>
      <c r="RHV2" s="88"/>
      <c r="RHW2" s="88"/>
      <c r="RHX2" s="88"/>
      <c r="RHY2" s="88"/>
      <c r="RHZ2" s="88"/>
      <c r="RIA2" s="88"/>
      <c r="RIB2" s="88"/>
      <c r="RIC2" s="88"/>
      <c r="RID2" s="88"/>
      <c r="RIE2" s="88"/>
      <c r="RIF2" s="88"/>
      <c r="RIG2" s="88"/>
      <c r="RIH2" s="88"/>
      <c r="RII2" s="88"/>
      <c r="RIJ2" s="88"/>
      <c r="RIK2" s="88"/>
      <c r="RIL2" s="88"/>
      <c r="RIM2" s="88"/>
      <c r="RIN2" s="88"/>
      <c r="RIO2" s="88"/>
      <c r="RIP2" s="88"/>
      <c r="RIQ2" s="88"/>
      <c r="RIR2" s="88"/>
      <c r="RIS2" s="88"/>
      <c r="RIT2" s="88"/>
      <c r="RIU2" s="88"/>
      <c r="RIV2" s="88"/>
      <c r="RIW2" s="88"/>
      <c r="RIX2" s="88"/>
      <c r="RIY2" s="88"/>
      <c r="RIZ2" s="88"/>
      <c r="RJA2" s="88"/>
      <c r="RJB2" s="88"/>
      <c r="RJC2" s="88"/>
      <c r="RJD2" s="88"/>
      <c r="RJE2" s="88"/>
      <c r="RJF2" s="88"/>
      <c r="RJG2" s="88"/>
      <c r="RJH2" s="88"/>
      <c r="RJI2" s="88"/>
      <c r="RJJ2" s="88"/>
      <c r="RJK2" s="88"/>
      <c r="RJL2" s="88"/>
      <c r="RJM2" s="88"/>
      <c r="RJN2" s="88"/>
      <c r="RJO2" s="88"/>
      <c r="RJP2" s="88"/>
      <c r="RJQ2" s="88"/>
      <c r="RJR2" s="88"/>
      <c r="RJS2" s="88"/>
      <c r="RJT2" s="88"/>
      <c r="RJU2" s="88"/>
      <c r="RJV2" s="88"/>
      <c r="RJW2" s="88"/>
      <c r="RJX2" s="88"/>
      <c r="RJY2" s="88"/>
      <c r="RJZ2" s="88"/>
      <c r="RKA2" s="88"/>
      <c r="RKB2" s="88"/>
      <c r="RKC2" s="88"/>
      <c r="RKD2" s="88"/>
      <c r="RKE2" s="88"/>
      <c r="RKF2" s="88"/>
      <c r="RKG2" s="88"/>
      <c r="RKH2" s="88"/>
      <c r="RKI2" s="88"/>
      <c r="RKJ2" s="88"/>
      <c r="RKK2" s="88"/>
      <c r="RKL2" s="88"/>
      <c r="RKM2" s="88"/>
      <c r="RKN2" s="88"/>
      <c r="RKO2" s="88"/>
      <c r="RKP2" s="88"/>
      <c r="RKQ2" s="88"/>
      <c r="RKR2" s="88"/>
      <c r="RKS2" s="88"/>
      <c r="RKT2" s="88"/>
      <c r="RKU2" s="88"/>
      <c r="RKV2" s="88"/>
      <c r="RKW2" s="88"/>
      <c r="RKX2" s="88"/>
      <c r="RKY2" s="88"/>
      <c r="RKZ2" s="88"/>
      <c r="RLA2" s="88"/>
      <c r="RLB2" s="88"/>
      <c r="RLC2" s="88"/>
      <c r="RLD2" s="88"/>
      <c r="RLE2" s="88"/>
      <c r="RLF2" s="88"/>
      <c r="RLG2" s="88"/>
      <c r="RLH2" s="88"/>
      <c r="RLI2" s="88"/>
      <c r="RLJ2" s="88"/>
      <c r="RLK2" s="88"/>
      <c r="RLL2" s="88"/>
      <c r="RLM2" s="88"/>
      <c r="RLN2" s="88"/>
      <c r="RLO2" s="88"/>
      <c r="RLP2" s="88"/>
      <c r="RLQ2" s="88"/>
      <c r="RLR2" s="88"/>
      <c r="RLS2" s="88"/>
      <c r="RLT2" s="88"/>
      <c r="RLU2" s="88"/>
      <c r="RLV2" s="88"/>
      <c r="RLW2" s="88"/>
      <c r="RLX2" s="88"/>
      <c r="RLY2" s="88"/>
      <c r="RLZ2" s="88"/>
      <c r="RMA2" s="88"/>
      <c r="RMB2" s="88"/>
      <c r="RMC2" s="88"/>
      <c r="RMD2" s="88"/>
      <c r="RME2" s="88"/>
      <c r="RMF2" s="88"/>
      <c r="RMG2" s="88"/>
      <c r="RMH2" s="88"/>
      <c r="RMI2" s="88"/>
      <c r="RMJ2" s="88"/>
      <c r="RMK2" s="88"/>
      <c r="RML2" s="88"/>
      <c r="RMM2" s="88"/>
      <c r="RMN2" s="88"/>
      <c r="RMO2" s="88"/>
      <c r="RMP2" s="88"/>
      <c r="RMQ2" s="88"/>
      <c r="RMR2" s="88"/>
      <c r="RMS2" s="88"/>
      <c r="RMT2" s="88"/>
      <c r="RMU2" s="88"/>
      <c r="RMV2" s="88"/>
      <c r="RMW2" s="88"/>
      <c r="RMX2" s="88"/>
      <c r="RMY2" s="88"/>
      <c r="RMZ2" s="88"/>
      <c r="RNA2" s="88"/>
      <c r="RNB2" s="88"/>
      <c r="RNC2" s="88"/>
      <c r="RND2" s="88"/>
      <c r="RNE2" s="88"/>
      <c r="RNF2" s="88"/>
      <c r="RNG2" s="88"/>
      <c r="RNH2" s="88"/>
      <c r="RNI2" s="88"/>
      <c r="RNJ2" s="88"/>
      <c r="RNK2" s="88"/>
      <c r="RNL2" s="88"/>
      <c r="RNM2" s="88"/>
      <c r="RNN2" s="88"/>
      <c r="RNO2" s="88"/>
      <c r="RNP2" s="88"/>
      <c r="RNQ2" s="88"/>
      <c r="RNR2" s="88"/>
      <c r="RNS2" s="88"/>
      <c r="RNT2" s="88"/>
      <c r="RNU2" s="88"/>
      <c r="RNV2" s="88"/>
      <c r="RNW2" s="88"/>
      <c r="RNX2" s="88"/>
      <c r="RNY2" s="88"/>
      <c r="RNZ2" s="88"/>
      <c r="ROA2" s="88"/>
      <c r="ROB2" s="88"/>
      <c r="ROC2" s="88"/>
      <c r="ROD2" s="88"/>
      <c r="ROE2" s="88"/>
      <c r="ROF2" s="88"/>
      <c r="ROG2" s="88"/>
      <c r="ROH2" s="88"/>
      <c r="ROI2" s="88"/>
      <c r="ROJ2" s="88"/>
      <c r="ROK2" s="88"/>
      <c r="ROL2" s="88"/>
      <c r="ROM2" s="88"/>
      <c r="RON2" s="88"/>
      <c r="ROO2" s="88"/>
      <c r="ROP2" s="88"/>
      <c r="ROQ2" s="88"/>
      <c r="ROR2" s="88"/>
      <c r="ROS2" s="88"/>
      <c r="ROT2" s="88"/>
      <c r="ROU2" s="88"/>
      <c r="ROV2" s="88"/>
      <c r="ROW2" s="88"/>
      <c r="ROX2" s="88"/>
      <c r="ROY2" s="88"/>
      <c r="ROZ2" s="88"/>
      <c r="RPA2" s="88"/>
      <c r="RPB2" s="88"/>
      <c r="RPC2" s="88"/>
      <c r="RPD2" s="88"/>
      <c r="RPE2" s="88"/>
      <c r="RPF2" s="88"/>
      <c r="RPG2" s="88"/>
      <c r="RPH2" s="88"/>
      <c r="RPI2" s="88"/>
      <c r="RPJ2" s="88"/>
      <c r="RPK2" s="88"/>
      <c r="RPL2" s="88"/>
      <c r="RPM2" s="88"/>
      <c r="RPN2" s="88"/>
      <c r="RPO2" s="88"/>
      <c r="RPP2" s="88"/>
      <c r="RPQ2" s="88"/>
      <c r="RPR2" s="88"/>
      <c r="RPS2" s="88"/>
      <c r="RPT2" s="88"/>
      <c r="RPU2" s="88"/>
      <c r="RPV2" s="88"/>
      <c r="RPW2" s="88"/>
      <c r="RPX2" s="88"/>
      <c r="RPY2" s="88"/>
      <c r="RPZ2" s="88"/>
      <c r="RQA2" s="88"/>
      <c r="RQB2" s="88"/>
      <c r="RQC2" s="88"/>
      <c r="RQD2" s="88"/>
      <c r="RQE2" s="88"/>
      <c r="RQF2" s="88"/>
      <c r="RQG2" s="88"/>
      <c r="RQH2" s="88"/>
      <c r="RQI2" s="88"/>
      <c r="RQJ2" s="88"/>
      <c r="RQK2" s="88"/>
      <c r="RQL2" s="88"/>
      <c r="RQM2" s="88"/>
      <c r="RQN2" s="88"/>
      <c r="RQO2" s="88"/>
      <c r="RQP2" s="88"/>
      <c r="RQQ2" s="88"/>
      <c r="RQR2" s="88"/>
      <c r="RQS2" s="88"/>
      <c r="RQT2" s="88"/>
      <c r="RQU2" s="88"/>
      <c r="RQV2" s="88"/>
      <c r="RQW2" s="88"/>
      <c r="RQX2" s="88"/>
      <c r="RQY2" s="88"/>
      <c r="RQZ2" s="88"/>
      <c r="RRA2" s="88"/>
      <c r="RRB2" s="88"/>
      <c r="RRC2" s="88"/>
      <c r="RRD2" s="88"/>
      <c r="RRE2" s="88"/>
      <c r="RRF2" s="88"/>
      <c r="RRG2" s="88"/>
      <c r="RRH2" s="88"/>
      <c r="RRI2" s="88"/>
      <c r="RRJ2" s="88"/>
      <c r="RRK2" s="88"/>
      <c r="RRL2" s="88"/>
      <c r="RRM2" s="88"/>
      <c r="RRN2" s="88"/>
      <c r="RRO2" s="88"/>
      <c r="RRP2" s="88"/>
      <c r="RRQ2" s="88"/>
      <c r="RRR2" s="88"/>
      <c r="RRS2" s="88"/>
      <c r="RRT2" s="88"/>
      <c r="RRU2" s="88"/>
      <c r="RRV2" s="88"/>
      <c r="RRW2" s="88"/>
      <c r="RRX2" s="88"/>
      <c r="RRY2" s="88"/>
      <c r="RRZ2" s="88"/>
      <c r="RSA2" s="88"/>
      <c r="RSB2" s="88"/>
      <c r="RSC2" s="88"/>
      <c r="RSD2" s="88"/>
      <c r="RSE2" s="88"/>
      <c r="RSF2" s="88"/>
      <c r="RSG2" s="88"/>
      <c r="RSH2" s="88"/>
      <c r="RSI2" s="88"/>
      <c r="RSJ2" s="88"/>
      <c r="RSK2" s="88"/>
      <c r="RSL2" s="88"/>
      <c r="RSM2" s="88"/>
      <c r="RSN2" s="88"/>
      <c r="RSO2" s="88"/>
      <c r="RSP2" s="88"/>
      <c r="RSQ2" s="88"/>
      <c r="RSR2" s="88"/>
      <c r="RSS2" s="88"/>
      <c r="RST2" s="88"/>
      <c r="RSU2" s="88"/>
      <c r="RSV2" s="88"/>
      <c r="RSW2" s="88"/>
      <c r="RSX2" s="88"/>
      <c r="RSY2" s="88"/>
      <c r="RSZ2" s="88"/>
      <c r="RTA2" s="88"/>
      <c r="RTB2" s="88"/>
      <c r="RTC2" s="88"/>
      <c r="RTD2" s="88"/>
      <c r="RTE2" s="88"/>
      <c r="RTF2" s="88"/>
      <c r="RTG2" s="88"/>
      <c r="RTH2" s="88"/>
      <c r="RTI2" s="88"/>
      <c r="RTJ2" s="88"/>
      <c r="RTK2" s="88"/>
      <c r="RTL2" s="88"/>
      <c r="RTM2" s="88"/>
      <c r="RTN2" s="88"/>
      <c r="RTO2" s="88"/>
      <c r="RTP2" s="88"/>
      <c r="RTQ2" s="88"/>
      <c r="RTR2" s="88"/>
      <c r="RTS2" s="88"/>
      <c r="RTT2" s="88"/>
      <c r="RTU2" s="88"/>
      <c r="RTV2" s="88"/>
      <c r="RTW2" s="88"/>
      <c r="RTX2" s="88"/>
      <c r="RTY2" s="88"/>
      <c r="RTZ2" s="88"/>
      <c r="RUA2" s="88"/>
      <c r="RUB2" s="88"/>
      <c r="RUC2" s="88"/>
      <c r="RUD2" s="88"/>
      <c r="RUE2" s="88"/>
      <c r="RUF2" s="88"/>
      <c r="RUG2" s="88"/>
      <c r="RUH2" s="88"/>
      <c r="RUI2" s="88"/>
      <c r="RUJ2" s="88"/>
      <c r="RUK2" s="88"/>
      <c r="RUL2" s="88"/>
      <c r="RUM2" s="88"/>
      <c r="RUN2" s="88"/>
      <c r="RUO2" s="88"/>
      <c r="RUP2" s="88"/>
      <c r="RUQ2" s="88"/>
      <c r="RUR2" s="88"/>
      <c r="RUS2" s="88"/>
      <c r="RUT2" s="88"/>
      <c r="RUU2" s="88"/>
      <c r="RUV2" s="88"/>
      <c r="RUW2" s="88"/>
      <c r="RUX2" s="88"/>
      <c r="RUY2" s="88"/>
      <c r="RUZ2" s="88"/>
      <c r="RVA2" s="88"/>
      <c r="RVB2" s="88"/>
      <c r="RVC2" s="88"/>
      <c r="RVD2" s="88"/>
      <c r="RVE2" s="88"/>
      <c r="RVF2" s="88"/>
      <c r="RVG2" s="88"/>
      <c r="RVH2" s="88"/>
      <c r="RVI2" s="88"/>
      <c r="RVJ2" s="88"/>
      <c r="RVK2" s="88"/>
      <c r="RVL2" s="88"/>
      <c r="RVM2" s="88"/>
      <c r="RVN2" s="88"/>
      <c r="RVO2" s="88"/>
      <c r="RVP2" s="88"/>
      <c r="RVQ2" s="88"/>
      <c r="RVR2" s="88"/>
      <c r="RVS2" s="88"/>
      <c r="RVT2" s="88"/>
      <c r="RVU2" s="88"/>
      <c r="RVV2" s="88"/>
      <c r="RVW2" s="88"/>
      <c r="RVX2" s="88"/>
      <c r="RVY2" s="88"/>
      <c r="RVZ2" s="88"/>
      <c r="RWA2" s="88"/>
      <c r="RWB2" s="88"/>
      <c r="RWC2" s="88"/>
      <c r="RWD2" s="88"/>
      <c r="RWE2" s="88"/>
      <c r="RWF2" s="88"/>
      <c r="RWG2" s="88"/>
      <c r="RWH2" s="88"/>
      <c r="RWI2" s="88"/>
      <c r="RWJ2" s="88"/>
      <c r="RWK2" s="88"/>
      <c r="RWL2" s="88"/>
      <c r="RWM2" s="88"/>
      <c r="RWN2" s="88"/>
      <c r="RWO2" s="88"/>
      <c r="RWP2" s="88"/>
      <c r="RWQ2" s="88"/>
      <c r="RWR2" s="88"/>
      <c r="RWS2" s="88"/>
      <c r="RWT2" s="88"/>
      <c r="RWU2" s="88"/>
      <c r="RWV2" s="88"/>
      <c r="RWW2" s="88"/>
      <c r="RWX2" s="88"/>
      <c r="RWY2" s="88"/>
      <c r="RWZ2" s="88"/>
      <c r="RXA2" s="88"/>
      <c r="RXB2" s="88"/>
      <c r="RXC2" s="88"/>
      <c r="RXD2" s="88"/>
      <c r="RXE2" s="88"/>
      <c r="RXF2" s="88"/>
      <c r="RXG2" s="88"/>
      <c r="RXH2" s="88"/>
      <c r="RXI2" s="88"/>
      <c r="RXJ2" s="88"/>
      <c r="RXK2" s="88"/>
      <c r="RXL2" s="88"/>
      <c r="RXM2" s="88"/>
      <c r="RXN2" s="88"/>
      <c r="RXO2" s="88"/>
      <c r="RXP2" s="88"/>
      <c r="RXQ2" s="88"/>
      <c r="RXR2" s="88"/>
      <c r="RXS2" s="88"/>
      <c r="RXT2" s="88"/>
      <c r="RXU2" s="88"/>
      <c r="RXV2" s="88"/>
      <c r="RXW2" s="88"/>
      <c r="RXX2" s="88"/>
      <c r="RXY2" s="88"/>
      <c r="RXZ2" s="88"/>
      <c r="RYA2" s="88"/>
      <c r="RYB2" s="88"/>
      <c r="RYC2" s="88"/>
      <c r="RYD2" s="88"/>
      <c r="RYE2" s="88"/>
      <c r="RYF2" s="88"/>
      <c r="RYG2" s="88"/>
      <c r="RYH2" s="88"/>
      <c r="RYI2" s="88"/>
      <c r="RYJ2" s="88"/>
      <c r="RYK2" s="88"/>
      <c r="RYL2" s="88"/>
      <c r="RYM2" s="88"/>
      <c r="RYN2" s="88"/>
      <c r="RYO2" s="88"/>
      <c r="RYP2" s="88"/>
      <c r="RYQ2" s="88"/>
      <c r="RYR2" s="88"/>
      <c r="RYS2" s="88"/>
      <c r="RYT2" s="88"/>
      <c r="RYU2" s="88"/>
      <c r="RYV2" s="88"/>
      <c r="RYW2" s="88"/>
      <c r="RYX2" s="88"/>
      <c r="RYY2" s="88"/>
      <c r="RYZ2" s="88"/>
      <c r="RZA2" s="88"/>
      <c r="RZB2" s="88"/>
      <c r="RZC2" s="88"/>
      <c r="RZD2" s="88"/>
      <c r="RZE2" s="88"/>
      <c r="RZF2" s="88"/>
      <c r="RZG2" s="88"/>
      <c r="RZH2" s="88"/>
      <c r="RZI2" s="88"/>
      <c r="RZJ2" s="88"/>
      <c r="RZK2" s="88"/>
      <c r="RZL2" s="88"/>
      <c r="RZM2" s="88"/>
      <c r="RZN2" s="88"/>
      <c r="RZO2" s="88"/>
      <c r="RZP2" s="88"/>
      <c r="RZQ2" s="88"/>
      <c r="RZR2" s="88"/>
      <c r="RZS2" s="88"/>
      <c r="RZT2" s="88"/>
      <c r="RZU2" s="88"/>
      <c r="RZV2" s="88"/>
      <c r="RZW2" s="88"/>
      <c r="RZX2" s="88"/>
      <c r="RZY2" s="88"/>
      <c r="RZZ2" s="88"/>
      <c r="SAA2" s="88"/>
      <c r="SAB2" s="88"/>
      <c r="SAC2" s="88"/>
      <c r="SAD2" s="88"/>
      <c r="SAE2" s="88"/>
      <c r="SAF2" s="88"/>
      <c r="SAG2" s="88"/>
      <c r="SAH2" s="88"/>
      <c r="SAI2" s="88"/>
      <c r="SAJ2" s="88"/>
      <c r="SAK2" s="88"/>
      <c r="SAL2" s="88"/>
      <c r="SAM2" s="88"/>
      <c r="SAN2" s="88"/>
      <c r="SAO2" s="88"/>
      <c r="SAP2" s="88"/>
      <c r="SAQ2" s="88"/>
      <c r="SAR2" s="88"/>
      <c r="SAS2" s="88"/>
      <c r="SAT2" s="88"/>
      <c r="SAU2" s="88"/>
      <c r="SAV2" s="88"/>
      <c r="SAW2" s="88"/>
      <c r="SAX2" s="88"/>
      <c r="SAY2" s="88"/>
      <c r="SAZ2" s="88"/>
      <c r="SBA2" s="88"/>
      <c r="SBB2" s="88"/>
      <c r="SBC2" s="88"/>
      <c r="SBD2" s="88"/>
      <c r="SBE2" s="88"/>
      <c r="SBF2" s="88"/>
      <c r="SBG2" s="88"/>
      <c r="SBH2" s="88"/>
      <c r="SBI2" s="88"/>
      <c r="SBJ2" s="88"/>
      <c r="SBK2" s="88"/>
      <c r="SBL2" s="88"/>
      <c r="SBM2" s="88"/>
      <c r="SBN2" s="88"/>
      <c r="SBO2" s="88"/>
      <c r="SBP2" s="88"/>
      <c r="SBQ2" s="88"/>
      <c r="SBR2" s="88"/>
      <c r="SBS2" s="88"/>
      <c r="SBT2" s="88"/>
      <c r="SBU2" s="88"/>
      <c r="SBV2" s="88"/>
      <c r="SBW2" s="88"/>
      <c r="SBX2" s="88"/>
      <c r="SBY2" s="88"/>
      <c r="SBZ2" s="88"/>
      <c r="SCA2" s="88"/>
      <c r="SCB2" s="88"/>
      <c r="SCC2" s="88"/>
      <c r="SCD2" s="88"/>
      <c r="SCE2" s="88"/>
      <c r="SCF2" s="88"/>
      <c r="SCG2" s="88"/>
      <c r="SCH2" s="88"/>
      <c r="SCI2" s="88"/>
      <c r="SCJ2" s="88"/>
      <c r="SCK2" s="88"/>
      <c r="SCL2" s="88"/>
      <c r="SCM2" s="88"/>
      <c r="SCN2" s="88"/>
      <c r="SCO2" s="88"/>
      <c r="SCP2" s="88"/>
      <c r="SCQ2" s="88"/>
      <c r="SCR2" s="88"/>
      <c r="SCS2" s="88"/>
      <c r="SCT2" s="88"/>
      <c r="SCU2" s="88"/>
      <c r="SCV2" s="88"/>
      <c r="SCW2" s="88"/>
      <c r="SCX2" s="88"/>
      <c r="SCY2" s="88"/>
      <c r="SCZ2" s="88"/>
      <c r="SDA2" s="88"/>
      <c r="SDB2" s="88"/>
      <c r="SDC2" s="88"/>
      <c r="SDD2" s="88"/>
      <c r="SDE2" s="88"/>
      <c r="SDF2" s="88"/>
      <c r="SDG2" s="88"/>
      <c r="SDH2" s="88"/>
      <c r="SDI2" s="88"/>
      <c r="SDJ2" s="88"/>
      <c r="SDK2" s="88"/>
      <c r="SDL2" s="88"/>
      <c r="SDM2" s="88"/>
      <c r="SDN2" s="88"/>
      <c r="SDO2" s="88"/>
      <c r="SDP2" s="88"/>
      <c r="SDQ2" s="88"/>
      <c r="SDR2" s="88"/>
      <c r="SDS2" s="88"/>
      <c r="SDT2" s="88"/>
      <c r="SDU2" s="88"/>
      <c r="SDV2" s="88"/>
      <c r="SDW2" s="88"/>
      <c r="SDX2" s="88"/>
      <c r="SDY2" s="88"/>
      <c r="SDZ2" s="88"/>
      <c r="SEA2" s="88"/>
      <c r="SEB2" s="88"/>
      <c r="SEC2" s="88"/>
      <c r="SED2" s="88"/>
      <c r="SEE2" s="88"/>
      <c r="SEF2" s="88"/>
      <c r="SEG2" s="88"/>
      <c r="SEH2" s="88"/>
      <c r="SEI2" s="88"/>
      <c r="SEJ2" s="88"/>
      <c r="SEK2" s="88"/>
      <c r="SEL2" s="88"/>
      <c r="SEM2" s="88"/>
      <c r="SEN2" s="88"/>
      <c r="SEO2" s="88"/>
      <c r="SEP2" s="88"/>
      <c r="SEQ2" s="88"/>
      <c r="SER2" s="88"/>
      <c r="SES2" s="88"/>
      <c r="SET2" s="88"/>
      <c r="SEU2" s="88"/>
      <c r="SEV2" s="88"/>
      <c r="SEW2" s="88"/>
      <c r="SEX2" s="88"/>
      <c r="SEY2" s="88"/>
      <c r="SEZ2" s="88"/>
      <c r="SFA2" s="88"/>
      <c r="SFB2" s="88"/>
      <c r="SFC2" s="88"/>
      <c r="SFD2" s="88"/>
      <c r="SFE2" s="88"/>
      <c r="SFF2" s="88"/>
      <c r="SFG2" s="88"/>
      <c r="SFH2" s="88"/>
      <c r="SFI2" s="88"/>
      <c r="SFJ2" s="88"/>
      <c r="SFK2" s="88"/>
      <c r="SFL2" s="88"/>
      <c r="SFM2" s="88"/>
      <c r="SFN2" s="88"/>
      <c r="SFO2" s="88"/>
      <c r="SFP2" s="88"/>
      <c r="SFQ2" s="88"/>
      <c r="SFR2" s="88"/>
      <c r="SFS2" s="88"/>
      <c r="SFT2" s="88"/>
      <c r="SFU2" s="88"/>
      <c r="SFV2" s="88"/>
      <c r="SFW2" s="88"/>
      <c r="SFX2" s="88"/>
      <c r="SFY2" s="88"/>
      <c r="SFZ2" s="88"/>
      <c r="SGA2" s="88"/>
      <c r="SGB2" s="88"/>
      <c r="SGC2" s="88"/>
      <c r="SGD2" s="88"/>
      <c r="SGE2" s="88"/>
      <c r="SGF2" s="88"/>
      <c r="SGG2" s="88"/>
      <c r="SGH2" s="88"/>
      <c r="SGI2" s="88"/>
      <c r="SGJ2" s="88"/>
      <c r="SGK2" s="88"/>
      <c r="SGL2" s="88"/>
      <c r="SGM2" s="88"/>
      <c r="SGN2" s="88"/>
      <c r="SGO2" s="88"/>
      <c r="SGP2" s="88"/>
      <c r="SGQ2" s="88"/>
      <c r="SGR2" s="88"/>
      <c r="SGS2" s="88"/>
      <c r="SGT2" s="88"/>
      <c r="SGU2" s="88"/>
      <c r="SGV2" s="88"/>
      <c r="SGW2" s="88"/>
      <c r="SGX2" s="88"/>
      <c r="SGY2" s="88"/>
      <c r="SGZ2" s="88"/>
      <c r="SHA2" s="88"/>
      <c r="SHB2" s="88"/>
      <c r="SHC2" s="88"/>
      <c r="SHD2" s="88"/>
      <c r="SHE2" s="88"/>
      <c r="SHF2" s="88"/>
      <c r="SHG2" s="88"/>
      <c r="SHH2" s="88"/>
      <c r="SHI2" s="88"/>
      <c r="SHJ2" s="88"/>
      <c r="SHK2" s="88"/>
      <c r="SHL2" s="88"/>
      <c r="SHM2" s="88"/>
      <c r="SHN2" s="88"/>
      <c r="SHO2" s="88"/>
      <c r="SHP2" s="88"/>
      <c r="SHQ2" s="88"/>
      <c r="SHR2" s="88"/>
      <c r="SHS2" s="88"/>
      <c r="SHT2" s="88"/>
      <c r="SHU2" s="88"/>
      <c r="SHV2" s="88"/>
      <c r="SHW2" s="88"/>
      <c r="SHX2" s="88"/>
      <c r="SHY2" s="88"/>
      <c r="SHZ2" s="88"/>
      <c r="SIA2" s="88"/>
      <c r="SIB2" s="88"/>
      <c r="SIC2" s="88"/>
      <c r="SID2" s="88"/>
      <c r="SIE2" s="88"/>
      <c r="SIF2" s="88"/>
      <c r="SIG2" s="88"/>
      <c r="SIH2" s="88"/>
      <c r="SII2" s="88"/>
      <c r="SIJ2" s="88"/>
      <c r="SIK2" s="88"/>
      <c r="SIL2" s="88"/>
      <c r="SIM2" s="88"/>
      <c r="SIN2" s="88"/>
      <c r="SIO2" s="88"/>
      <c r="SIP2" s="88"/>
      <c r="SIQ2" s="88"/>
      <c r="SIR2" s="88"/>
      <c r="SIS2" s="88"/>
      <c r="SIT2" s="88"/>
      <c r="SIU2" s="88"/>
      <c r="SIV2" s="88"/>
      <c r="SIW2" s="88"/>
      <c r="SIX2" s="88"/>
      <c r="SIY2" s="88"/>
      <c r="SIZ2" s="88"/>
      <c r="SJA2" s="88"/>
      <c r="SJB2" s="88"/>
      <c r="SJC2" s="88"/>
      <c r="SJD2" s="88"/>
      <c r="SJE2" s="88"/>
      <c r="SJF2" s="88"/>
      <c r="SJG2" s="88"/>
      <c r="SJH2" s="88"/>
      <c r="SJI2" s="88"/>
      <c r="SJJ2" s="88"/>
      <c r="SJK2" s="88"/>
      <c r="SJL2" s="88"/>
      <c r="SJM2" s="88"/>
      <c r="SJN2" s="88"/>
      <c r="SJO2" s="88"/>
      <c r="SJP2" s="88"/>
      <c r="SJQ2" s="88"/>
      <c r="SJR2" s="88"/>
      <c r="SJS2" s="88"/>
      <c r="SJT2" s="88"/>
      <c r="SJU2" s="88"/>
      <c r="SJV2" s="88"/>
      <c r="SJW2" s="88"/>
      <c r="SJX2" s="88"/>
      <c r="SJY2" s="88"/>
      <c r="SJZ2" s="88"/>
      <c r="SKA2" s="88"/>
      <c r="SKB2" s="88"/>
      <c r="SKC2" s="88"/>
      <c r="SKD2" s="88"/>
      <c r="SKE2" s="88"/>
      <c r="SKF2" s="88"/>
      <c r="SKG2" s="88"/>
      <c r="SKH2" s="88"/>
      <c r="SKI2" s="88"/>
      <c r="SKJ2" s="88"/>
      <c r="SKK2" s="88"/>
      <c r="SKL2" s="88"/>
      <c r="SKM2" s="88"/>
      <c r="SKN2" s="88"/>
      <c r="SKO2" s="88"/>
      <c r="SKP2" s="88"/>
      <c r="SKQ2" s="88"/>
      <c r="SKR2" s="88"/>
      <c r="SKS2" s="88"/>
      <c r="SKT2" s="88"/>
      <c r="SKU2" s="88"/>
      <c r="SKV2" s="88"/>
      <c r="SKW2" s="88"/>
      <c r="SKX2" s="88"/>
      <c r="SKY2" s="88"/>
      <c r="SKZ2" s="88"/>
      <c r="SLA2" s="88"/>
      <c r="SLB2" s="88"/>
      <c r="SLC2" s="88"/>
      <c r="SLD2" s="88"/>
      <c r="SLE2" s="88"/>
      <c r="SLF2" s="88"/>
      <c r="SLG2" s="88"/>
      <c r="SLH2" s="88"/>
      <c r="SLI2" s="88"/>
      <c r="SLJ2" s="88"/>
      <c r="SLK2" s="88"/>
      <c r="SLL2" s="88"/>
      <c r="SLM2" s="88"/>
      <c r="SLN2" s="88"/>
      <c r="SLO2" s="88"/>
      <c r="SLP2" s="88"/>
      <c r="SLQ2" s="88"/>
      <c r="SLR2" s="88"/>
      <c r="SLS2" s="88"/>
      <c r="SLT2" s="88"/>
      <c r="SLU2" s="88"/>
      <c r="SLV2" s="88"/>
      <c r="SLW2" s="88"/>
      <c r="SLX2" s="88"/>
      <c r="SLY2" s="88"/>
      <c r="SLZ2" s="88"/>
      <c r="SMA2" s="88"/>
      <c r="SMB2" s="88"/>
      <c r="SMC2" s="88"/>
      <c r="SMD2" s="88"/>
      <c r="SME2" s="88"/>
      <c r="SMF2" s="88"/>
      <c r="SMG2" s="88"/>
      <c r="SMH2" s="88"/>
      <c r="SMI2" s="88"/>
      <c r="SMJ2" s="88"/>
      <c r="SMK2" s="88"/>
      <c r="SML2" s="88"/>
      <c r="SMM2" s="88"/>
      <c r="SMN2" s="88"/>
      <c r="SMO2" s="88"/>
      <c r="SMP2" s="88"/>
      <c r="SMQ2" s="88"/>
      <c r="SMR2" s="88"/>
      <c r="SMS2" s="88"/>
      <c r="SMT2" s="88"/>
      <c r="SMU2" s="88"/>
      <c r="SMV2" s="88"/>
      <c r="SMW2" s="88"/>
      <c r="SMX2" s="88"/>
      <c r="SMY2" s="88"/>
      <c r="SMZ2" s="88"/>
      <c r="SNA2" s="88"/>
      <c r="SNB2" s="88"/>
      <c r="SNC2" s="88"/>
      <c r="SND2" s="88"/>
      <c r="SNE2" s="88"/>
      <c r="SNF2" s="88"/>
      <c r="SNG2" s="88"/>
      <c r="SNH2" s="88"/>
      <c r="SNI2" s="88"/>
      <c r="SNJ2" s="88"/>
      <c r="SNK2" s="88"/>
      <c r="SNL2" s="88"/>
      <c r="SNM2" s="88"/>
      <c r="SNN2" s="88"/>
      <c r="SNO2" s="88"/>
      <c r="SNP2" s="88"/>
      <c r="SNQ2" s="88"/>
      <c r="SNR2" s="88"/>
      <c r="SNS2" s="88"/>
      <c r="SNT2" s="88"/>
      <c r="SNU2" s="88"/>
      <c r="SNV2" s="88"/>
      <c r="SNW2" s="88"/>
      <c r="SNX2" s="88"/>
      <c r="SNY2" s="88"/>
      <c r="SNZ2" s="88"/>
      <c r="SOA2" s="88"/>
      <c r="SOB2" s="88"/>
      <c r="SOC2" s="88"/>
      <c r="SOD2" s="88"/>
      <c r="SOE2" s="88"/>
      <c r="SOF2" s="88"/>
      <c r="SOG2" s="88"/>
      <c r="SOH2" s="88"/>
      <c r="SOI2" s="88"/>
      <c r="SOJ2" s="88"/>
      <c r="SOK2" s="88"/>
      <c r="SOL2" s="88"/>
      <c r="SOM2" s="88"/>
      <c r="SON2" s="88"/>
      <c r="SOO2" s="88"/>
      <c r="SOP2" s="88"/>
      <c r="SOQ2" s="88"/>
      <c r="SOR2" s="88"/>
      <c r="SOS2" s="88"/>
      <c r="SOT2" s="88"/>
      <c r="SOU2" s="88"/>
      <c r="SOV2" s="88"/>
      <c r="SOW2" s="88"/>
      <c r="SOX2" s="88"/>
      <c r="SOY2" s="88"/>
      <c r="SOZ2" s="88"/>
      <c r="SPA2" s="88"/>
      <c r="SPB2" s="88"/>
      <c r="SPC2" s="88"/>
      <c r="SPD2" s="88"/>
      <c r="SPE2" s="88"/>
      <c r="SPF2" s="88"/>
      <c r="SPG2" s="88"/>
      <c r="SPH2" s="88"/>
      <c r="SPI2" s="88"/>
      <c r="SPJ2" s="88"/>
      <c r="SPK2" s="88"/>
      <c r="SPL2" s="88"/>
      <c r="SPM2" s="88"/>
      <c r="SPN2" s="88"/>
      <c r="SPO2" s="88"/>
      <c r="SPP2" s="88"/>
      <c r="SPQ2" s="88"/>
      <c r="SPR2" s="88"/>
      <c r="SPS2" s="88"/>
      <c r="SPT2" s="88"/>
      <c r="SPU2" s="88"/>
      <c r="SPV2" s="88"/>
      <c r="SPW2" s="88"/>
      <c r="SPX2" s="88"/>
      <c r="SPY2" s="88"/>
      <c r="SPZ2" s="88"/>
      <c r="SQA2" s="88"/>
      <c r="SQB2" s="88"/>
      <c r="SQC2" s="88"/>
      <c r="SQD2" s="88"/>
      <c r="SQE2" s="88"/>
      <c r="SQF2" s="88"/>
      <c r="SQG2" s="88"/>
      <c r="SQH2" s="88"/>
      <c r="SQI2" s="88"/>
      <c r="SQJ2" s="88"/>
      <c r="SQK2" s="88"/>
      <c r="SQL2" s="88"/>
      <c r="SQM2" s="88"/>
      <c r="SQN2" s="88"/>
      <c r="SQO2" s="88"/>
      <c r="SQP2" s="88"/>
      <c r="SQQ2" s="88"/>
      <c r="SQR2" s="88"/>
      <c r="SQS2" s="88"/>
      <c r="SQT2" s="88"/>
      <c r="SQU2" s="88"/>
      <c r="SQV2" s="88"/>
      <c r="SQW2" s="88"/>
      <c r="SQX2" s="88"/>
      <c r="SQY2" s="88"/>
      <c r="SQZ2" s="88"/>
      <c r="SRA2" s="88"/>
      <c r="SRB2" s="88"/>
      <c r="SRC2" s="88"/>
      <c r="SRD2" s="88"/>
      <c r="SRE2" s="88"/>
      <c r="SRF2" s="88"/>
      <c r="SRG2" s="88"/>
      <c r="SRH2" s="88"/>
      <c r="SRI2" s="88"/>
      <c r="SRJ2" s="88"/>
      <c r="SRK2" s="88"/>
      <c r="SRL2" s="88"/>
      <c r="SRM2" s="88"/>
      <c r="SRN2" s="88"/>
      <c r="SRO2" s="88"/>
      <c r="SRP2" s="88"/>
      <c r="SRQ2" s="88"/>
      <c r="SRR2" s="88"/>
      <c r="SRS2" s="88"/>
      <c r="SRT2" s="88"/>
      <c r="SRU2" s="88"/>
      <c r="SRV2" s="88"/>
      <c r="SRW2" s="88"/>
      <c r="SRX2" s="88"/>
      <c r="SRY2" s="88"/>
      <c r="SRZ2" s="88"/>
      <c r="SSA2" s="88"/>
      <c r="SSB2" s="88"/>
      <c r="SSC2" s="88"/>
      <c r="SSD2" s="88"/>
      <c r="SSE2" s="88"/>
      <c r="SSF2" s="88"/>
      <c r="SSG2" s="88"/>
      <c r="SSH2" s="88"/>
      <c r="SSI2" s="88"/>
      <c r="SSJ2" s="88"/>
      <c r="SSK2" s="88"/>
      <c r="SSL2" s="88"/>
      <c r="SSM2" s="88"/>
      <c r="SSN2" s="88"/>
      <c r="SSO2" s="88"/>
      <c r="SSP2" s="88"/>
      <c r="SSQ2" s="88"/>
      <c r="SSR2" s="88"/>
      <c r="SSS2" s="88"/>
      <c r="SST2" s="88"/>
      <c r="SSU2" s="88"/>
      <c r="SSV2" s="88"/>
      <c r="SSW2" s="88"/>
      <c r="SSX2" s="88"/>
      <c r="SSY2" s="88"/>
      <c r="SSZ2" s="88"/>
      <c r="STA2" s="88"/>
      <c r="STB2" s="88"/>
      <c r="STC2" s="88"/>
      <c r="STD2" s="88"/>
      <c r="STE2" s="88"/>
      <c r="STF2" s="88"/>
      <c r="STG2" s="88"/>
      <c r="STH2" s="88"/>
      <c r="STI2" s="88"/>
      <c r="STJ2" s="88"/>
      <c r="STK2" s="88"/>
      <c r="STL2" s="88"/>
      <c r="STM2" s="88"/>
      <c r="STN2" s="88"/>
      <c r="STO2" s="88"/>
      <c r="STP2" s="88"/>
      <c r="STQ2" s="88"/>
      <c r="STR2" s="88"/>
      <c r="STS2" s="88"/>
      <c r="STT2" s="88"/>
      <c r="STU2" s="88"/>
      <c r="STV2" s="88"/>
      <c r="STW2" s="88"/>
      <c r="STX2" s="88"/>
      <c r="STY2" s="88"/>
      <c r="STZ2" s="88"/>
      <c r="SUA2" s="88"/>
      <c r="SUB2" s="88"/>
      <c r="SUC2" s="88"/>
      <c r="SUD2" s="88"/>
      <c r="SUE2" s="88"/>
      <c r="SUF2" s="88"/>
      <c r="SUG2" s="88"/>
      <c r="SUH2" s="88"/>
      <c r="SUI2" s="88"/>
      <c r="SUJ2" s="88"/>
      <c r="SUK2" s="88"/>
      <c r="SUL2" s="88"/>
      <c r="SUM2" s="88"/>
      <c r="SUN2" s="88"/>
      <c r="SUO2" s="88"/>
      <c r="SUP2" s="88"/>
      <c r="SUQ2" s="88"/>
      <c r="SUR2" s="88"/>
      <c r="SUS2" s="88"/>
      <c r="SUT2" s="88"/>
      <c r="SUU2" s="88"/>
      <c r="SUV2" s="88"/>
      <c r="SUW2" s="88"/>
      <c r="SUX2" s="88"/>
      <c r="SUY2" s="88"/>
      <c r="SUZ2" s="88"/>
      <c r="SVA2" s="88"/>
      <c r="SVB2" s="88"/>
      <c r="SVC2" s="88"/>
      <c r="SVD2" s="88"/>
      <c r="SVE2" s="88"/>
      <c r="SVF2" s="88"/>
      <c r="SVG2" s="88"/>
      <c r="SVH2" s="88"/>
      <c r="SVI2" s="88"/>
      <c r="SVJ2" s="88"/>
      <c r="SVK2" s="88"/>
      <c r="SVL2" s="88"/>
      <c r="SVM2" s="88"/>
      <c r="SVN2" s="88"/>
      <c r="SVO2" s="88"/>
      <c r="SVP2" s="88"/>
      <c r="SVQ2" s="88"/>
      <c r="SVR2" s="88"/>
      <c r="SVS2" s="88"/>
      <c r="SVT2" s="88"/>
      <c r="SVU2" s="88"/>
      <c r="SVV2" s="88"/>
      <c r="SVW2" s="88"/>
      <c r="SVX2" s="88"/>
      <c r="SVY2" s="88"/>
      <c r="SVZ2" s="88"/>
      <c r="SWA2" s="88"/>
      <c r="SWB2" s="88"/>
      <c r="SWC2" s="88"/>
      <c r="SWD2" s="88"/>
      <c r="SWE2" s="88"/>
      <c r="SWF2" s="88"/>
      <c r="SWG2" s="88"/>
      <c r="SWH2" s="88"/>
      <c r="SWI2" s="88"/>
      <c r="SWJ2" s="88"/>
      <c r="SWK2" s="88"/>
      <c r="SWL2" s="88"/>
      <c r="SWM2" s="88"/>
      <c r="SWN2" s="88"/>
      <c r="SWO2" s="88"/>
      <c r="SWP2" s="88"/>
      <c r="SWQ2" s="88"/>
      <c r="SWR2" s="88"/>
      <c r="SWS2" s="88"/>
      <c r="SWT2" s="88"/>
      <c r="SWU2" s="88"/>
      <c r="SWV2" s="88"/>
      <c r="SWW2" s="88"/>
      <c r="SWX2" s="88"/>
      <c r="SWY2" s="88"/>
      <c r="SWZ2" s="88"/>
      <c r="SXA2" s="88"/>
      <c r="SXB2" s="88"/>
      <c r="SXC2" s="88"/>
      <c r="SXD2" s="88"/>
      <c r="SXE2" s="88"/>
      <c r="SXF2" s="88"/>
      <c r="SXG2" s="88"/>
      <c r="SXH2" s="88"/>
      <c r="SXI2" s="88"/>
      <c r="SXJ2" s="88"/>
      <c r="SXK2" s="88"/>
      <c r="SXL2" s="88"/>
      <c r="SXM2" s="88"/>
      <c r="SXN2" s="88"/>
      <c r="SXO2" s="88"/>
      <c r="SXP2" s="88"/>
      <c r="SXQ2" s="88"/>
      <c r="SXR2" s="88"/>
      <c r="SXS2" s="88"/>
      <c r="SXT2" s="88"/>
      <c r="SXU2" s="88"/>
      <c r="SXV2" s="88"/>
      <c r="SXW2" s="88"/>
      <c r="SXX2" s="88"/>
      <c r="SXY2" s="88"/>
      <c r="SXZ2" s="88"/>
      <c r="SYA2" s="88"/>
      <c r="SYB2" s="88"/>
      <c r="SYC2" s="88"/>
      <c r="SYD2" s="88"/>
      <c r="SYE2" s="88"/>
      <c r="SYF2" s="88"/>
      <c r="SYG2" s="88"/>
      <c r="SYH2" s="88"/>
      <c r="SYI2" s="88"/>
      <c r="SYJ2" s="88"/>
      <c r="SYK2" s="88"/>
      <c r="SYL2" s="88"/>
      <c r="SYM2" s="88"/>
      <c r="SYN2" s="88"/>
      <c r="SYO2" s="88"/>
      <c r="SYP2" s="88"/>
      <c r="SYQ2" s="88"/>
      <c r="SYR2" s="88"/>
      <c r="SYS2" s="88"/>
      <c r="SYT2" s="88"/>
      <c r="SYU2" s="88"/>
      <c r="SYV2" s="88"/>
      <c r="SYW2" s="88"/>
      <c r="SYX2" s="88"/>
      <c r="SYY2" s="88"/>
      <c r="SYZ2" s="88"/>
      <c r="SZA2" s="88"/>
      <c r="SZB2" s="88"/>
      <c r="SZC2" s="88"/>
      <c r="SZD2" s="88"/>
      <c r="SZE2" s="88"/>
      <c r="SZF2" s="88"/>
      <c r="SZG2" s="88"/>
      <c r="SZH2" s="88"/>
      <c r="SZI2" s="88"/>
      <c r="SZJ2" s="88"/>
      <c r="SZK2" s="88"/>
      <c r="SZL2" s="88"/>
      <c r="SZM2" s="88"/>
      <c r="SZN2" s="88"/>
      <c r="SZO2" s="88"/>
      <c r="SZP2" s="88"/>
      <c r="SZQ2" s="88"/>
      <c r="SZR2" s="88"/>
      <c r="SZS2" s="88"/>
      <c r="SZT2" s="88"/>
      <c r="SZU2" s="88"/>
      <c r="SZV2" s="88"/>
      <c r="SZW2" s="88"/>
      <c r="SZX2" s="88"/>
      <c r="SZY2" s="88"/>
      <c r="SZZ2" s="88"/>
      <c r="TAA2" s="88"/>
      <c r="TAB2" s="88"/>
      <c r="TAC2" s="88"/>
      <c r="TAD2" s="88"/>
      <c r="TAE2" s="88"/>
      <c r="TAF2" s="88"/>
      <c r="TAG2" s="88"/>
      <c r="TAH2" s="88"/>
      <c r="TAI2" s="88"/>
      <c r="TAJ2" s="88"/>
      <c r="TAK2" s="88"/>
      <c r="TAL2" s="88"/>
      <c r="TAM2" s="88"/>
      <c r="TAN2" s="88"/>
      <c r="TAO2" s="88"/>
      <c r="TAP2" s="88"/>
      <c r="TAQ2" s="88"/>
      <c r="TAR2" s="88"/>
      <c r="TAS2" s="88"/>
      <c r="TAT2" s="88"/>
      <c r="TAU2" s="88"/>
      <c r="TAV2" s="88"/>
      <c r="TAW2" s="88"/>
      <c r="TAX2" s="88"/>
      <c r="TAY2" s="88"/>
      <c r="TAZ2" s="88"/>
      <c r="TBA2" s="88"/>
      <c r="TBB2" s="88"/>
      <c r="TBC2" s="88"/>
      <c r="TBD2" s="88"/>
      <c r="TBE2" s="88"/>
      <c r="TBF2" s="88"/>
      <c r="TBG2" s="88"/>
      <c r="TBH2" s="88"/>
      <c r="TBI2" s="88"/>
      <c r="TBJ2" s="88"/>
      <c r="TBK2" s="88"/>
      <c r="TBL2" s="88"/>
      <c r="TBM2" s="88"/>
      <c r="TBN2" s="88"/>
      <c r="TBO2" s="88"/>
      <c r="TBP2" s="88"/>
      <c r="TBQ2" s="88"/>
      <c r="TBR2" s="88"/>
      <c r="TBS2" s="88"/>
      <c r="TBT2" s="88"/>
      <c r="TBU2" s="88"/>
      <c r="TBV2" s="88"/>
      <c r="TBW2" s="88"/>
      <c r="TBX2" s="88"/>
      <c r="TBY2" s="88"/>
      <c r="TBZ2" s="88"/>
      <c r="TCA2" s="88"/>
      <c r="TCB2" s="88"/>
      <c r="TCC2" s="88"/>
      <c r="TCD2" s="88"/>
      <c r="TCE2" s="88"/>
      <c r="TCF2" s="88"/>
      <c r="TCG2" s="88"/>
      <c r="TCH2" s="88"/>
      <c r="TCI2" s="88"/>
      <c r="TCJ2" s="88"/>
      <c r="TCK2" s="88"/>
      <c r="TCL2" s="88"/>
      <c r="TCM2" s="88"/>
      <c r="TCN2" s="88"/>
      <c r="TCO2" s="88"/>
      <c r="TCP2" s="88"/>
      <c r="TCQ2" s="88"/>
      <c r="TCR2" s="88"/>
      <c r="TCS2" s="88"/>
      <c r="TCT2" s="88"/>
      <c r="TCU2" s="88"/>
      <c r="TCV2" s="88"/>
      <c r="TCW2" s="88"/>
      <c r="TCX2" s="88"/>
      <c r="TCY2" s="88"/>
      <c r="TCZ2" s="88"/>
      <c r="TDA2" s="88"/>
      <c r="TDB2" s="88"/>
      <c r="TDC2" s="88"/>
      <c r="TDD2" s="88"/>
      <c r="TDE2" s="88"/>
      <c r="TDF2" s="88"/>
      <c r="TDG2" s="88"/>
      <c r="TDH2" s="88"/>
      <c r="TDI2" s="88"/>
      <c r="TDJ2" s="88"/>
      <c r="TDK2" s="88"/>
      <c r="TDL2" s="88"/>
      <c r="TDM2" s="88"/>
      <c r="TDN2" s="88"/>
      <c r="TDO2" s="88"/>
      <c r="TDP2" s="88"/>
      <c r="TDQ2" s="88"/>
      <c r="TDR2" s="88"/>
      <c r="TDS2" s="88"/>
      <c r="TDT2" s="88"/>
      <c r="TDU2" s="88"/>
      <c r="TDV2" s="88"/>
      <c r="TDW2" s="88"/>
      <c r="TDX2" s="88"/>
      <c r="TDY2" s="88"/>
      <c r="TDZ2" s="88"/>
      <c r="TEA2" s="88"/>
      <c r="TEB2" s="88"/>
      <c r="TEC2" s="88"/>
      <c r="TED2" s="88"/>
      <c r="TEE2" s="88"/>
      <c r="TEF2" s="88"/>
      <c r="TEG2" s="88"/>
      <c r="TEH2" s="88"/>
      <c r="TEI2" s="88"/>
      <c r="TEJ2" s="88"/>
      <c r="TEK2" s="88"/>
      <c r="TEL2" s="88"/>
      <c r="TEM2" s="88"/>
      <c r="TEN2" s="88"/>
      <c r="TEO2" s="88"/>
      <c r="TEP2" s="88"/>
      <c r="TEQ2" s="88"/>
      <c r="TER2" s="88"/>
      <c r="TES2" s="88"/>
      <c r="TET2" s="88"/>
      <c r="TEU2" s="88"/>
      <c r="TEV2" s="88"/>
      <c r="TEW2" s="88"/>
      <c r="TEX2" s="88"/>
      <c r="TEY2" s="88"/>
      <c r="TEZ2" s="88"/>
      <c r="TFA2" s="88"/>
      <c r="TFB2" s="88"/>
      <c r="TFC2" s="88"/>
      <c r="TFD2" s="88"/>
      <c r="TFE2" s="88"/>
      <c r="TFF2" s="88"/>
      <c r="TFG2" s="88"/>
      <c r="TFH2" s="88"/>
      <c r="TFI2" s="88"/>
      <c r="TFJ2" s="88"/>
      <c r="TFK2" s="88"/>
      <c r="TFL2" s="88"/>
      <c r="TFM2" s="88"/>
      <c r="TFN2" s="88"/>
      <c r="TFO2" s="88"/>
      <c r="TFP2" s="88"/>
      <c r="TFQ2" s="88"/>
      <c r="TFR2" s="88"/>
      <c r="TFS2" s="88"/>
      <c r="TFT2" s="88"/>
      <c r="TFU2" s="88"/>
      <c r="TFV2" s="88"/>
      <c r="TFW2" s="88"/>
      <c r="TFX2" s="88"/>
      <c r="TFY2" s="88"/>
      <c r="TFZ2" s="88"/>
      <c r="TGA2" s="88"/>
      <c r="TGB2" s="88"/>
      <c r="TGC2" s="88"/>
      <c r="TGD2" s="88"/>
      <c r="TGE2" s="88"/>
      <c r="TGF2" s="88"/>
      <c r="TGG2" s="88"/>
      <c r="TGH2" s="88"/>
      <c r="TGI2" s="88"/>
      <c r="TGJ2" s="88"/>
      <c r="TGK2" s="88"/>
      <c r="TGL2" s="88"/>
      <c r="TGM2" s="88"/>
      <c r="TGN2" s="88"/>
      <c r="TGO2" s="88"/>
      <c r="TGP2" s="88"/>
      <c r="TGQ2" s="88"/>
      <c r="TGR2" s="88"/>
      <c r="TGS2" s="88"/>
      <c r="TGT2" s="88"/>
      <c r="TGU2" s="88"/>
      <c r="TGV2" s="88"/>
      <c r="TGW2" s="88"/>
      <c r="TGX2" s="88"/>
      <c r="TGY2" s="88"/>
      <c r="TGZ2" s="88"/>
      <c r="THA2" s="88"/>
      <c r="THB2" s="88"/>
      <c r="THC2" s="88"/>
      <c r="THD2" s="88"/>
      <c r="THE2" s="88"/>
      <c r="THF2" s="88"/>
      <c r="THG2" s="88"/>
      <c r="THH2" s="88"/>
      <c r="THI2" s="88"/>
      <c r="THJ2" s="88"/>
      <c r="THK2" s="88"/>
      <c r="THL2" s="88"/>
      <c r="THM2" s="88"/>
      <c r="THN2" s="88"/>
      <c r="THO2" s="88"/>
      <c r="THP2" s="88"/>
      <c r="THQ2" s="88"/>
      <c r="THR2" s="88"/>
      <c r="THS2" s="88"/>
      <c r="THT2" s="88"/>
      <c r="THU2" s="88"/>
      <c r="THV2" s="88"/>
      <c r="THW2" s="88"/>
      <c r="THX2" s="88"/>
      <c r="THY2" s="88"/>
      <c r="THZ2" s="88"/>
      <c r="TIA2" s="88"/>
      <c r="TIB2" s="88"/>
      <c r="TIC2" s="88"/>
      <c r="TID2" s="88"/>
      <c r="TIE2" s="88"/>
      <c r="TIF2" s="88"/>
      <c r="TIG2" s="88"/>
      <c r="TIH2" s="88"/>
      <c r="TII2" s="88"/>
      <c r="TIJ2" s="88"/>
      <c r="TIK2" s="88"/>
      <c r="TIL2" s="88"/>
      <c r="TIM2" s="88"/>
      <c r="TIN2" s="88"/>
      <c r="TIO2" s="88"/>
      <c r="TIP2" s="88"/>
      <c r="TIQ2" s="88"/>
      <c r="TIR2" s="88"/>
      <c r="TIS2" s="88"/>
      <c r="TIT2" s="88"/>
      <c r="TIU2" s="88"/>
      <c r="TIV2" s="88"/>
      <c r="TIW2" s="88"/>
      <c r="TIX2" s="88"/>
      <c r="TIY2" s="88"/>
      <c r="TIZ2" s="88"/>
      <c r="TJA2" s="88"/>
      <c r="TJB2" s="88"/>
      <c r="TJC2" s="88"/>
      <c r="TJD2" s="88"/>
      <c r="TJE2" s="88"/>
      <c r="TJF2" s="88"/>
      <c r="TJG2" s="88"/>
      <c r="TJH2" s="88"/>
      <c r="TJI2" s="88"/>
      <c r="TJJ2" s="88"/>
      <c r="TJK2" s="88"/>
      <c r="TJL2" s="88"/>
      <c r="TJM2" s="88"/>
      <c r="TJN2" s="88"/>
      <c r="TJO2" s="88"/>
      <c r="TJP2" s="88"/>
      <c r="TJQ2" s="88"/>
      <c r="TJR2" s="88"/>
      <c r="TJS2" s="88"/>
      <c r="TJT2" s="88"/>
      <c r="TJU2" s="88"/>
      <c r="TJV2" s="88"/>
      <c r="TJW2" s="88"/>
      <c r="TJX2" s="88"/>
      <c r="TJY2" s="88"/>
      <c r="TJZ2" s="88"/>
      <c r="TKA2" s="88"/>
      <c r="TKB2" s="88"/>
      <c r="TKC2" s="88"/>
      <c r="TKD2" s="88"/>
      <c r="TKE2" s="88"/>
      <c r="TKF2" s="88"/>
      <c r="TKG2" s="88"/>
      <c r="TKH2" s="88"/>
      <c r="TKI2" s="88"/>
      <c r="TKJ2" s="88"/>
      <c r="TKK2" s="88"/>
      <c r="TKL2" s="88"/>
      <c r="TKM2" s="88"/>
      <c r="TKN2" s="88"/>
      <c r="TKO2" s="88"/>
      <c r="TKP2" s="88"/>
      <c r="TKQ2" s="88"/>
      <c r="TKR2" s="88"/>
      <c r="TKS2" s="88"/>
      <c r="TKT2" s="88"/>
      <c r="TKU2" s="88"/>
      <c r="TKV2" s="88"/>
      <c r="TKW2" s="88"/>
      <c r="TKX2" s="88"/>
      <c r="TKY2" s="88"/>
      <c r="TKZ2" s="88"/>
      <c r="TLA2" s="88"/>
      <c r="TLB2" s="88"/>
      <c r="TLC2" s="88"/>
      <c r="TLD2" s="88"/>
      <c r="TLE2" s="88"/>
      <c r="TLF2" s="88"/>
      <c r="TLG2" s="88"/>
      <c r="TLH2" s="88"/>
      <c r="TLI2" s="88"/>
      <c r="TLJ2" s="88"/>
      <c r="TLK2" s="88"/>
      <c r="TLL2" s="88"/>
      <c r="TLM2" s="88"/>
      <c r="TLN2" s="88"/>
      <c r="TLO2" s="88"/>
      <c r="TLP2" s="88"/>
      <c r="TLQ2" s="88"/>
      <c r="TLR2" s="88"/>
      <c r="TLS2" s="88"/>
      <c r="TLT2" s="88"/>
      <c r="TLU2" s="88"/>
      <c r="TLV2" s="88"/>
      <c r="TLW2" s="88"/>
      <c r="TLX2" s="88"/>
      <c r="TLY2" s="88"/>
      <c r="TLZ2" s="88"/>
      <c r="TMA2" s="88"/>
      <c r="TMB2" s="88"/>
      <c r="TMC2" s="88"/>
      <c r="TMD2" s="88"/>
      <c r="TME2" s="88"/>
      <c r="TMF2" s="88"/>
      <c r="TMG2" s="88"/>
      <c r="TMH2" s="88"/>
      <c r="TMI2" s="88"/>
      <c r="TMJ2" s="88"/>
      <c r="TMK2" s="88"/>
      <c r="TML2" s="88"/>
      <c r="TMM2" s="88"/>
      <c r="TMN2" s="88"/>
      <c r="TMO2" s="88"/>
      <c r="TMP2" s="88"/>
      <c r="TMQ2" s="88"/>
      <c r="TMR2" s="88"/>
      <c r="TMS2" s="88"/>
      <c r="TMT2" s="88"/>
      <c r="TMU2" s="88"/>
      <c r="TMV2" s="88"/>
      <c r="TMW2" s="88"/>
      <c r="TMX2" s="88"/>
      <c r="TMY2" s="88"/>
      <c r="TMZ2" s="88"/>
      <c r="TNA2" s="88"/>
      <c r="TNB2" s="88"/>
      <c r="TNC2" s="88"/>
      <c r="TND2" s="88"/>
      <c r="TNE2" s="88"/>
      <c r="TNF2" s="88"/>
      <c r="TNG2" s="88"/>
      <c r="TNH2" s="88"/>
      <c r="TNI2" s="88"/>
      <c r="TNJ2" s="88"/>
      <c r="TNK2" s="88"/>
      <c r="TNL2" s="88"/>
      <c r="TNM2" s="88"/>
      <c r="TNN2" s="88"/>
      <c r="TNO2" s="88"/>
      <c r="TNP2" s="88"/>
      <c r="TNQ2" s="88"/>
      <c r="TNR2" s="88"/>
      <c r="TNS2" s="88"/>
      <c r="TNT2" s="88"/>
      <c r="TNU2" s="88"/>
      <c r="TNV2" s="88"/>
      <c r="TNW2" s="88"/>
      <c r="TNX2" s="88"/>
      <c r="TNY2" s="88"/>
      <c r="TNZ2" s="88"/>
      <c r="TOA2" s="88"/>
      <c r="TOB2" s="88"/>
      <c r="TOC2" s="88"/>
      <c r="TOD2" s="88"/>
      <c r="TOE2" s="88"/>
      <c r="TOF2" s="88"/>
      <c r="TOG2" s="88"/>
      <c r="TOH2" s="88"/>
      <c r="TOI2" s="88"/>
      <c r="TOJ2" s="88"/>
      <c r="TOK2" s="88"/>
      <c r="TOL2" s="88"/>
      <c r="TOM2" s="88"/>
      <c r="TON2" s="88"/>
      <c r="TOO2" s="88"/>
      <c r="TOP2" s="88"/>
      <c r="TOQ2" s="88"/>
      <c r="TOR2" s="88"/>
      <c r="TOS2" s="88"/>
      <c r="TOT2" s="88"/>
      <c r="TOU2" s="88"/>
      <c r="TOV2" s="88"/>
      <c r="TOW2" s="88"/>
      <c r="TOX2" s="88"/>
      <c r="TOY2" s="88"/>
      <c r="TOZ2" s="88"/>
      <c r="TPA2" s="88"/>
      <c r="TPB2" s="88"/>
      <c r="TPC2" s="88"/>
      <c r="TPD2" s="88"/>
      <c r="TPE2" s="88"/>
      <c r="TPF2" s="88"/>
      <c r="TPG2" s="88"/>
      <c r="TPH2" s="88"/>
      <c r="TPI2" s="88"/>
      <c r="TPJ2" s="88"/>
      <c r="TPK2" s="88"/>
      <c r="TPL2" s="88"/>
      <c r="TPM2" s="88"/>
      <c r="TPN2" s="88"/>
      <c r="TPO2" s="88"/>
      <c r="TPP2" s="88"/>
      <c r="TPQ2" s="88"/>
      <c r="TPR2" s="88"/>
      <c r="TPS2" s="88"/>
      <c r="TPT2" s="88"/>
      <c r="TPU2" s="88"/>
      <c r="TPV2" s="88"/>
      <c r="TPW2" s="88"/>
      <c r="TPX2" s="88"/>
      <c r="TPY2" s="88"/>
      <c r="TPZ2" s="88"/>
      <c r="TQA2" s="88"/>
      <c r="TQB2" s="88"/>
      <c r="TQC2" s="88"/>
      <c r="TQD2" s="88"/>
      <c r="TQE2" s="88"/>
      <c r="TQF2" s="88"/>
      <c r="TQG2" s="88"/>
      <c r="TQH2" s="88"/>
      <c r="TQI2" s="88"/>
      <c r="TQJ2" s="88"/>
      <c r="TQK2" s="88"/>
      <c r="TQL2" s="88"/>
      <c r="TQM2" s="88"/>
      <c r="TQN2" s="88"/>
      <c r="TQO2" s="88"/>
      <c r="TQP2" s="88"/>
      <c r="TQQ2" s="88"/>
      <c r="TQR2" s="88"/>
      <c r="TQS2" s="88"/>
      <c r="TQT2" s="88"/>
      <c r="TQU2" s="88"/>
      <c r="TQV2" s="88"/>
      <c r="TQW2" s="88"/>
      <c r="TQX2" s="88"/>
      <c r="TQY2" s="88"/>
      <c r="TQZ2" s="88"/>
      <c r="TRA2" s="88"/>
      <c r="TRB2" s="88"/>
      <c r="TRC2" s="88"/>
      <c r="TRD2" s="88"/>
      <c r="TRE2" s="88"/>
      <c r="TRF2" s="88"/>
      <c r="TRG2" s="88"/>
      <c r="TRH2" s="88"/>
      <c r="TRI2" s="88"/>
      <c r="TRJ2" s="88"/>
      <c r="TRK2" s="88"/>
      <c r="TRL2" s="88"/>
      <c r="TRM2" s="88"/>
      <c r="TRN2" s="88"/>
      <c r="TRO2" s="88"/>
      <c r="TRP2" s="88"/>
      <c r="TRQ2" s="88"/>
      <c r="TRR2" s="88"/>
      <c r="TRS2" s="88"/>
      <c r="TRT2" s="88"/>
      <c r="TRU2" s="88"/>
      <c r="TRV2" s="88"/>
      <c r="TRW2" s="88"/>
      <c r="TRX2" s="88"/>
      <c r="TRY2" s="88"/>
      <c r="TRZ2" s="88"/>
      <c r="TSA2" s="88"/>
      <c r="TSB2" s="88"/>
      <c r="TSC2" s="88"/>
      <c r="TSD2" s="88"/>
      <c r="TSE2" s="88"/>
      <c r="TSF2" s="88"/>
      <c r="TSG2" s="88"/>
      <c r="TSH2" s="88"/>
      <c r="TSI2" s="88"/>
      <c r="TSJ2" s="88"/>
      <c r="TSK2" s="88"/>
      <c r="TSL2" s="88"/>
      <c r="TSM2" s="88"/>
      <c r="TSN2" s="88"/>
      <c r="TSO2" s="88"/>
      <c r="TSP2" s="88"/>
      <c r="TSQ2" s="88"/>
      <c r="TSR2" s="88"/>
      <c r="TSS2" s="88"/>
      <c r="TST2" s="88"/>
      <c r="TSU2" s="88"/>
      <c r="TSV2" s="88"/>
      <c r="TSW2" s="88"/>
      <c r="TSX2" s="88"/>
      <c r="TSY2" s="88"/>
      <c r="TSZ2" s="88"/>
      <c r="TTA2" s="88"/>
      <c r="TTB2" s="88"/>
      <c r="TTC2" s="88"/>
      <c r="TTD2" s="88"/>
      <c r="TTE2" s="88"/>
      <c r="TTF2" s="88"/>
      <c r="TTG2" s="88"/>
      <c r="TTH2" s="88"/>
      <c r="TTI2" s="88"/>
      <c r="TTJ2" s="88"/>
      <c r="TTK2" s="88"/>
      <c r="TTL2" s="88"/>
      <c r="TTM2" s="88"/>
      <c r="TTN2" s="88"/>
      <c r="TTO2" s="88"/>
      <c r="TTP2" s="88"/>
      <c r="TTQ2" s="88"/>
      <c r="TTR2" s="88"/>
      <c r="TTS2" s="88"/>
      <c r="TTT2" s="88"/>
      <c r="TTU2" s="88"/>
      <c r="TTV2" s="88"/>
      <c r="TTW2" s="88"/>
      <c r="TTX2" s="88"/>
      <c r="TTY2" s="88"/>
      <c r="TTZ2" s="88"/>
      <c r="TUA2" s="88"/>
      <c r="TUB2" s="88"/>
      <c r="TUC2" s="88"/>
      <c r="TUD2" s="88"/>
      <c r="TUE2" s="88"/>
      <c r="TUF2" s="88"/>
      <c r="TUG2" s="88"/>
      <c r="TUH2" s="88"/>
      <c r="TUI2" s="88"/>
      <c r="TUJ2" s="88"/>
      <c r="TUK2" s="88"/>
      <c r="TUL2" s="88"/>
      <c r="TUM2" s="88"/>
      <c r="TUN2" s="88"/>
      <c r="TUO2" s="88"/>
      <c r="TUP2" s="88"/>
      <c r="TUQ2" s="88"/>
      <c r="TUR2" s="88"/>
      <c r="TUS2" s="88"/>
      <c r="TUT2" s="88"/>
      <c r="TUU2" s="88"/>
      <c r="TUV2" s="88"/>
      <c r="TUW2" s="88"/>
      <c r="TUX2" s="88"/>
      <c r="TUY2" s="88"/>
      <c r="TUZ2" s="88"/>
      <c r="TVA2" s="88"/>
      <c r="TVB2" s="88"/>
      <c r="TVC2" s="88"/>
      <c r="TVD2" s="88"/>
      <c r="TVE2" s="88"/>
      <c r="TVF2" s="88"/>
      <c r="TVG2" s="88"/>
      <c r="TVH2" s="88"/>
      <c r="TVI2" s="88"/>
      <c r="TVJ2" s="88"/>
      <c r="TVK2" s="88"/>
      <c r="TVL2" s="88"/>
      <c r="TVM2" s="88"/>
      <c r="TVN2" s="88"/>
      <c r="TVO2" s="88"/>
      <c r="TVP2" s="88"/>
      <c r="TVQ2" s="88"/>
      <c r="TVR2" s="88"/>
      <c r="TVS2" s="88"/>
      <c r="TVT2" s="88"/>
      <c r="TVU2" s="88"/>
      <c r="TVV2" s="88"/>
      <c r="TVW2" s="88"/>
      <c r="TVX2" s="88"/>
      <c r="TVY2" s="88"/>
      <c r="TVZ2" s="88"/>
      <c r="TWA2" s="88"/>
      <c r="TWB2" s="88"/>
      <c r="TWC2" s="88"/>
      <c r="TWD2" s="88"/>
      <c r="TWE2" s="88"/>
      <c r="TWF2" s="88"/>
      <c r="TWG2" s="88"/>
      <c r="TWH2" s="88"/>
      <c r="TWI2" s="88"/>
      <c r="TWJ2" s="88"/>
      <c r="TWK2" s="88"/>
      <c r="TWL2" s="88"/>
      <c r="TWM2" s="88"/>
      <c r="TWN2" s="88"/>
      <c r="TWO2" s="88"/>
      <c r="TWP2" s="88"/>
      <c r="TWQ2" s="88"/>
      <c r="TWR2" s="88"/>
      <c r="TWS2" s="88"/>
      <c r="TWT2" s="88"/>
      <c r="TWU2" s="88"/>
      <c r="TWV2" s="88"/>
      <c r="TWW2" s="88"/>
      <c r="TWX2" s="88"/>
      <c r="TWY2" s="88"/>
      <c r="TWZ2" s="88"/>
      <c r="TXA2" s="88"/>
      <c r="TXB2" s="88"/>
      <c r="TXC2" s="88"/>
      <c r="TXD2" s="88"/>
      <c r="TXE2" s="88"/>
      <c r="TXF2" s="88"/>
      <c r="TXG2" s="88"/>
      <c r="TXH2" s="88"/>
      <c r="TXI2" s="88"/>
      <c r="TXJ2" s="88"/>
      <c r="TXK2" s="88"/>
      <c r="TXL2" s="88"/>
      <c r="TXM2" s="88"/>
      <c r="TXN2" s="88"/>
      <c r="TXO2" s="88"/>
      <c r="TXP2" s="88"/>
      <c r="TXQ2" s="88"/>
      <c r="TXR2" s="88"/>
      <c r="TXS2" s="88"/>
      <c r="TXT2" s="88"/>
      <c r="TXU2" s="88"/>
      <c r="TXV2" s="88"/>
      <c r="TXW2" s="88"/>
      <c r="TXX2" s="88"/>
      <c r="TXY2" s="88"/>
      <c r="TXZ2" s="88"/>
      <c r="TYA2" s="88"/>
      <c r="TYB2" s="88"/>
      <c r="TYC2" s="88"/>
      <c r="TYD2" s="88"/>
      <c r="TYE2" s="88"/>
      <c r="TYF2" s="88"/>
      <c r="TYG2" s="88"/>
      <c r="TYH2" s="88"/>
      <c r="TYI2" s="88"/>
      <c r="TYJ2" s="88"/>
      <c r="TYK2" s="88"/>
      <c r="TYL2" s="88"/>
      <c r="TYM2" s="88"/>
      <c r="TYN2" s="88"/>
      <c r="TYO2" s="88"/>
      <c r="TYP2" s="88"/>
      <c r="TYQ2" s="88"/>
      <c r="TYR2" s="88"/>
      <c r="TYS2" s="88"/>
      <c r="TYT2" s="88"/>
      <c r="TYU2" s="88"/>
      <c r="TYV2" s="88"/>
      <c r="TYW2" s="88"/>
      <c r="TYX2" s="88"/>
      <c r="TYY2" s="88"/>
      <c r="TYZ2" s="88"/>
      <c r="TZA2" s="88"/>
      <c r="TZB2" s="88"/>
      <c r="TZC2" s="88"/>
      <c r="TZD2" s="88"/>
      <c r="TZE2" s="88"/>
      <c r="TZF2" s="88"/>
      <c r="TZG2" s="88"/>
      <c r="TZH2" s="88"/>
      <c r="TZI2" s="88"/>
      <c r="TZJ2" s="88"/>
      <c r="TZK2" s="88"/>
      <c r="TZL2" s="88"/>
      <c r="TZM2" s="88"/>
      <c r="TZN2" s="88"/>
      <c r="TZO2" s="88"/>
      <c r="TZP2" s="88"/>
      <c r="TZQ2" s="88"/>
      <c r="TZR2" s="88"/>
      <c r="TZS2" s="88"/>
      <c r="TZT2" s="88"/>
      <c r="TZU2" s="88"/>
      <c r="TZV2" s="88"/>
      <c r="TZW2" s="88"/>
      <c r="TZX2" s="88"/>
      <c r="TZY2" s="88"/>
      <c r="TZZ2" s="88"/>
      <c r="UAA2" s="88"/>
      <c r="UAB2" s="88"/>
      <c r="UAC2" s="88"/>
      <c r="UAD2" s="88"/>
      <c r="UAE2" s="88"/>
      <c r="UAF2" s="88"/>
      <c r="UAG2" s="88"/>
      <c r="UAH2" s="88"/>
      <c r="UAI2" s="88"/>
      <c r="UAJ2" s="88"/>
      <c r="UAK2" s="88"/>
      <c r="UAL2" s="88"/>
      <c r="UAM2" s="88"/>
      <c r="UAN2" s="88"/>
      <c r="UAO2" s="88"/>
      <c r="UAP2" s="88"/>
      <c r="UAQ2" s="88"/>
      <c r="UAR2" s="88"/>
      <c r="UAS2" s="88"/>
      <c r="UAT2" s="88"/>
      <c r="UAU2" s="88"/>
      <c r="UAV2" s="88"/>
      <c r="UAW2" s="88"/>
      <c r="UAX2" s="88"/>
      <c r="UAY2" s="88"/>
      <c r="UAZ2" s="88"/>
      <c r="UBA2" s="88"/>
      <c r="UBB2" s="88"/>
      <c r="UBC2" s="88"/>
      <c r="UBD2" s="88"/>
      <c r="UBE2" s="88"/>
      <c r="UBF2" s="88"/>
      <c r="UBG2" s="88"/>
      <c r="UBH2" s="88"/>
      <c r="UBI2" s="88"/>
      <c r="UBJ2" s="88"/>
      <c r="UBK2" s="88"/>
      <c r="UBL2" s="88"/>
      <c r="UBM2" s="88"/>
      <c r="UBN2" s="88"/>
      <c r="UBO2" s="88"/>
      <c r="UBP2" s="88"/>
      <c r="UBQ2" s="88"/>
      <c r="UBR2" s="88"/>
      <c r="UBS2" s="88"/>
      <c r="UBT2" s="88"/>
      <c r="UBU2" s="88"/>
      <c r="UBV2" s="88"/>
      <c r="UBW2" s="88"/>
      <c r="UBX2" s="88"/>
      <c r="UBY2" s="88"/>
      <c r="UBZ2" s="88"/>
      <c r="UCA2" s="88"/>
      <c r="UCB2" s="88"/>
      <c r="UCC2" s="88"/>
      <c r="UCD2" s="88"/>
      <c r="UCE2" s="88"/>
      <c r="UCF2" s="88"/>
      <c r="UCG2" s="88"/>
      <c r="UCH2" s="88"/>
      <c r="UCI2" s="88"/>
      <c r="UCJ2" s="88"/>
      <c r="UCK2" s="88"/>
      <c r="UCL2" s="88"/>
      <c r="UCM2" s="88"/>
      <c r="UCN2" s="88"/>
      <c r="UCO2" s="88"/>
      <c r="UCP2" s="88"/>
      <c r="UCQ2" s="88"/>
      <c r="UCR2" s="88"/>
      <c r="UCS2" s="88"/>
      <c r="UCT2" s="88"/>
      <c r="UCU2" s="88"/>
      <c r="UCV2" s="88"/>
      <c r="UCW2" s="88"/>
      <c r="UCX2" s="88"/>
      <c r="UCY2" s="88"/>
      <c r="UCZ2" s="88"/>
      <c r="UDA2" s="88"/>
      <c r="UDB2" s="88"/>
      <c r="UDC2" s="88"/>
      <c r="UDD2" s="88"/>
      <c r="UDE2" s="88"/>
      <c r="UDF2" s="88"/>
      <c r="UDG2" s="88"/>
      <c r="UDH2" s="88"/>
      <c r="UDI2" s="88"/>
      <c r="UDJ2" s="88"/>
      <c r="UDK2" s="88"/>
      <c r="UDL2" s="88"/>
      <c r="UDM2" s="88"/>
      <c r="UDN2" s="88"/>
      <c r="UDO2" s="88"/>
      <c r="UDP2" s="88"/>
      <c r="UDQ2" s="88"/>
      <c r="UDR2" s="88"/>
      <c r="UDS2" s="88"/>
      <c r="UDT2" s="88"/>
      <c r="UDU2" s="88"/>
      <c r="UDV2" s="88"/>
      <c r="UDW2" s="88"/>
      <c r="UDX2" s="88"/>
      <c r="UDY2" s="88"/>
      <c r="UDZ2" s="88"/>
      <c r="UEA2" s="88"/>
      <c r="UEB2" s="88"/>
      <c r="UEC2" s="88"/>
      <c r="UED2" s="88"/>
      <c r="UEE2" s="88"/>
      <c r="UEF2" s="88"/>
      <c r="UEG2" s="88"/>
      <c r="UEH2" s="88"/>
      <c r="UEI2" s="88"/>
      <c r="UEJ2" s="88"/>
      <c r="UEK2" s="88"/>
      <c r="UEL2" s="88"/>
      <c r="UEM2" s="88"/>
      <c r="UEN2" s="88"/>
      <c r="UEO2" s="88"/>
      <c r="UEP2" s="88"/>
      <c r="UEQ2" s="88"/>
      <c r="UER2" s="88"/>
      <c r="UES2" s="88"/>
      <c r="UET2" s="88"/>
      <c r="UEU2" s="88"/>
      <c r="UEV2" s="88"/>
      <c r="UEW2" s="88"/>
      <c r="UEX2" s="88"/>
      <c r="UEY2" s="88"/>
      <c r="UEZ2" s="88"/>
      <c r="UFA2" s="88"/>
      <c r="UFB2" s="88"/>
      <c r="UFC2" s="88"/>
      <c r="UFD2" s="88"/>
      <c r="UFE2" s="88"/>
      <c r="UFF2" s="88"/>
      <c r="UFG2" s="88"/>
      <c r="UFH2" s="88"/>
      <c r="UFI2" s="88"/>
      <c r="UFJ2" s="88"/>
      <c r="UFK2" s="88"/>
      <c r="UFL2" s="88"/>
      <c r="UFM2" s="88"/>
      <c r="UFN2" s="88"/>
      <c r="UFO2" s="88"/>
      <c r="UFP2" s="88"/>
      <c r="UFQ2" s="88"/>
      <c r="UFR2" s="88"/>
      <c r="UFS2" s="88"/>
      <c r="UFT2" s="88"/>
      <c r="UFU2" s="88"/>
      <c r="UFV2" s="88"/>
      <c r="UFW2" s="88"/>
      <c r="UFX2" s="88"/>
      <c r="UFY2" s="88"/>
      <c r="UFZ2" s="88"/>
      <c r="UGA2" s="88"/>
      <c r="UGB2" s="88"/>
      <c r="UGC2" s="88"/>
      <c r="UGD2" s="88"/>
      <c r="UGE2" s="88"/>
      <c r="UGF2" s="88"/>
      <c r="UGG2" s="88"/>
      <c r="UGH2" s="88"/>
      <c r="UGI2" s="88"/>
      <c r="UGJ2" s="88"/>
      <c r="UGK2" s="88"/>
      <c r="UGL2" s="88"/>
      <c r="UGM2" s="88"/>
      <c r="UGN2" s="88"/>
      <c r="UGO2" s="88"/>
      <c r="UGP2" s="88"/>
      <c r="UGQ2" s="88"/>
      <c r="UGR2" s="88"/>
      <c r="UGS2" s="88"/>
      <c r="UGT2" s="88"/>
      <c r="UGU2" s="88"/>
      <c r="UGV2" s="88"/>
      <c r="UGW2" s="88"/>
      <c r="UGX2" s="88"/>
      <c r="UGY2" s="88"/>
      <c r="UGZ2" s="88"/>
      <c r="UHA2" s="88"/>
      <c r="UHB2" s="88"/>
      <c r="UHC2" s="88"/>
      <c r="UHD2" s="88"/>
      <c r="UHE2" s="88"/>
      <c r="UHF2" s="88"/>
      <c r="UHG2" s="88"/>
      <c r="UHH2" s="88"/>
      <c r="UHI2" s="88"/>
      <c r="UHJ2" s="88"/>
      <c r="UHK2" s="88"/>
      <c r="UHL2" s="88"/>
      <c r="UHM2" s="88"/>
      <c r="UHN2" s="88"/>
      <c r="UHO2" s="88"/>
      <c r="UHP2" s="88"/>
      <c r="UHQ2" s="88"/>
      <c r="UHR2" s="88"/>
      <c r="UHS2" s="88"/>
      <c r="UHT2" s="88"/>
      <c r="UHU2" s="88"/>
      <c r="UHV2" s="88"/>
      <c r="UHW2" s="88"/>
      <c r="UHX2" s="88"/>
      <c r="UHY2" s="88"/>
      <c r="UHZ2" s="88"/>
      <c r="UIA2" s="88"/>
      <c r="UIB2" s="88"/>
      <c r="UIC2" s="88"/>
      <c r="UID2" s="88"/>
      <c r="UIE2" s="88"/>
      <c r="UIF2" s="88"/>
      <c r="UIG2" s="88"/>
      <c r="UIH2" s="88"/>
      <c r="UII2" s="88"/>
      <c r="UIJ2" s="88"/>
      <c r="UIK2" s="88"/>
      <c r="UIL2" s="88"/>
      <c r="UIM2" s="88"/>
      <c r="UIN2" s="88"/>
      <c r="UIO2" s="88"/>
      <c r="UIP2" s="88"/>
      <c r="UIQ2" s="88"/>
      <c r="UIR2" s="88"/>
      <c r="UIS2" s="88"/>
      <c r="UIT2" s="88"/>
      <c r="UIU2" s="88"/>
      <c r="UIV2" s="88"/>
      <c r="UIW2" s="88"/>
      <c r="UIX2" s="88"/>
      <c r="UIY2" s="88"/>
      <c r="UIZ2" s="88"/>
      <c r="UJA2" s="88"/>
      <c r="UJB2" s="88"/>
      <c r="UJC2" s="88"/>
      <c r="UJD2" s="88"/>
      <c r="UJE2" s="88"/>
      <c r="UJF2" s="88"/>
      <c r="UJG2" s="88"/>
      <c r="UJH2" s="88"/>
      <c r="UJI2" s="88"/>
      <c r="UJJ2" s="88"/>
      <c r="UJK2" s="88"/>
      <c r="UJL2" s="88"/>
      <c r="UJM2" s="88"/>
      <c r="UJN2" s="88"/>
      <c r="UJO2" s="88"/>
      <c r="UJP2" s="88"/>
      <c r="UJQ2" s="88"/>
      <c r="UJR2" s="88"/>
      <c r="UJS2" s="88"/>
      <c r="UJT2" s="88"/>
      <c r="UJU2" s="88"/>
      <c r="UJV2" s="88"/>
      <c r="UJW2" s="88"/>
      <c r="UJX2" s="88"/>
      <c r="UJY2" s="88"/>
      <c r="UJZ2" s="88"/>
      <c r="UKA2" s="88"/>
      <c r="UKB2" s="88"/>
      <c r="UKC2" s="88"/>
      <c r="UKD2" s="88"/>
      <c r="UKE2" s="88"/>
      <c r="UKF2" s="88"/>
      <c r="UKG2" s="88"/>
      <c r="UKH2" s="88"/>
      <c r="UKI2" s="88"/>
      <c r="UKJ2" s="88"/>
      <c r="UKK2" s="88"/>
      <c r="UKL2" s="88"/>
      <c r="UKM2" s="88"/>
      <c r="UKN2" s="88"/>
      <c r="UKO2" s="88"/>
      <c r="UKP2" s="88"/>
      <c r="UKQ2" s="88"/>
      <c r="UKR2" s="88"/>
      <c r="UKS2" s="88"/>
      <c r="UKT2" s="88"/>
      <c r="UKU2" s="88"/>
      <c r="UKV2" s="88"/>
      <c r="UKW2" s="88"/>
      <c r="UKX2" s="88"/>
      <c r="UKY2" s="88"/>
      <c r="UKZ2" s="88"/>
      <c r="ULA2" s="88"/>
      <c r="ULB2" s="88"/>
      <c r="ULC2" s="88"/>
      <c r="ULD2" s="88"/>
      <c r="ULE2" s="88"/>
      <c r="ULF2" s="88"/>
      <c r="ULG2" s="88"/>
      <c r="ULH2" s="88"/>
      <c r="ULI2" s="88"/>
      <c r="ULJ2" s="88"/>
      <c r="ULK2" s="88"/>
      <c r="ULL2" s="88"/>
      <c r="ULM2" s="88"/>
      <c r="ULN2" s="88"/>
      <c r="ULO2" s="88"/>
      <c r="ULP2" s="88"/>
      <c r="ULQ2" s="88"/>
      <c r="ULR2" s="88"/>
      <c r="ULS2" s="88"/>
      <c r="ULT2" s="88"/>
      <c r="ULU2" s="88"/>
      <c r="ULV2" s="88"/>
      <c r="ULW2" s="88"/>
      <c r="ULX2" s="88"/>
      <c r="ULY2" s="88"/>
      <c r="ULZ2" s="88"/>
      <c r="UMA2" s="88"/>
      <c r="UMB2" s="88"/>
      <c r="UMC2" s="88"/>
      <c r="UMD2" s="88"/>
      <c r="UME2" s="88"/>
      <c r="UMF2" s="88"/>
      <c r="UMG2" s="88"/>
      <c r="UMH2" s="88"/>
      <c r="UMI2" s="88"/>
      <c r="UMJ2" s="88"/>
      <c r="UMK2" s="88"/>
      <c r="UML2" s="88"/>
      <c r="UMM2" s="88"/>
      <c r="UMN2" s="88"/>
      <c r="UMO2" s="88"/>
      <c r="UMP2" s="88"/>
      <c r="UMQ2" s="88"/>
      <c r="UMR2" s="88"/>
      <c r="UMS2" s="88"/>
      <c r="UMT2" s="88"/>
      <c r="UMU2" s="88"/>
      <c r="UMV2" s="88"/>
      <c r="UMW2" s="88"/>
      <c r="UMX2" s="88"/>
      <c r="UMY2" s="88"/>
      <c r="UMZ2" s="88"/>
      <c r="UNA2" s="88"/>
      <c r="UNB2" s="88"/>
      <c r="UNC2" s="88"/>
      <c r="UND2" s="88"/>
      <c r="UNE2" s="88"/>
      <c r="UNF2" s="88"/>
      <c r="UNG2" s="88"/>
      <c r="UNH2" s="88"/>
      <c r="UNI2" s="88"/>
      <c r="UNJ2" s="88"/>
      <c r="UNK2" s="88"/>
      <c r="UNL2" s="88"/>
      <c r="UNM2" s="88"/>
      <c r="UNN2" s="88"/>
      <c r="UNO2" s="88"/>
      <c r="UNP2" s="88"/>
      <c r="UNQ2" s="88"/>
      <c r="UNR2" s="88"/>
      <c r="UNS2" s="88"/>
      <c r="UNT2" s="88"/>
      <c r="UNU2" s="88"/>
      <c r="UNV2" s="88"/>
      <c r="UNW2" s="88"/>
      <c r="UNX2" s="88"/>
      <c r="UNY2" s="88"/>
      <c r="UNZ2" s="88"/>
      <c r="UOA2" s="88"/>
      <c r="UOB2" s="88"/>
      <c r="UOC2" s="88"/>
      <c r="UOD2" s="88"/>
      <c r="UOE2" s="88"/>
      <c r="UOF2" s="88"/>
      <c r="UOG2" s="88"/>
      <c r="UOH2" s="88"/>
      <c r="UOI2" s="88"/>
      <c r="UOJ2" s="88"/>
      <c r="UOK2" s="88"/>
      <c r="UOL2" s="88"/>
      <c r="UOM2" s="88"/>
      <c r="UON2" s="88"/>
      <c r="UOO2" s="88"/>
      <c r="UOP2" s="88"/>
      <c r="UOQ2" s="88"/>
      <c r="UOR2" s="88"/>
      <c r="UOS2" s="88"/>
      <c r="UOT2" s="88"/>
      <c r="UOU2" s="88"/>
      <c r="UOV2" s="88"/>
      <c r="UOW2" s="88"/>
      <c r="UOX2" s="88"/>
      <c r="UOY2" s="88"/>
      <c r="UOZ2" s="88"/>
      <c r="UPA2" s="88"/>
      <c r="UPB2" s="88"/>
      <c r="UPC2" s="88"/>
      <c r="UPD2" s="88"/>
      <c r="UPE2" s="88"/>
      <c r="UPF2" s="88"/>
      <c r="UPG2" s="88"/>
      <c r="UPH2" s="88"/>
      <c r="UPI2" s="88"/>
      <c r="UPJ2" s="88"/>
      <c r="UPK2" s="88"/>
      <c r="UPL2" s="88"/>
      <c r="UPM2" s="88"/>
      <c r="UPN2" s="88"/>
      <c r="UPO2" s="88"/>
      <c r="UPP2" s="88"/>
      <c r="UPQ2" s="88"/>
      <c r="UPR2" s="88"/>
      <c r="UPS2" s="88"/>
      <c r="UPT2" s="88"/>
      <c r="UPU2" s="88"/>
      <c r="UPV2" s="88"/>
      <c r="UPW2" s="88"/>
      <c r="UPX2" s="88"/>
      <c r="UPY2" s="88"/>
      <c r="UPZ2" s="88"/>
      <c r="UQA2" s="88"/>
      <c r="UQB2" s="88"/>
      <c r="UQC2" s="88"/>
      <c r="UQD2" s="88"/>
      <c r="UQE2" s="88"/>
      <c r="UQF2" s="88"/>
      <c r="UQG2" s="88"/>
      <c r="UQH2" s="88"/>
      <c r="UQI2" s="88"/>
      <c r="UQJ2" s="88"/>
      <c r="UQK2" s="88"/>
      <c r="UQL2" s="88"/>
      <c r="UQM2" s="88"/>
      <c r="UQN2" s="88"/>
      <c r="UQO2" s="88"/>
      <c r="UQP2" s="88"/>
      <c r="UQQ2" s="88"/>
      <c r="UQR2" s="88"/>
      <c r="UQS2" s="88"/>
      <c r="UQT2" s="88"/>
      <c r="UQU2" s="88"/>
      <c r="UQV2" s="88"/>
      <c r="UQW2" s="88"/>
      <c r="UQX2" s="88"/>
      <c r="UQY2" s="88"/>
      <c r="UQZ2" s="88"/>
      <c r="URA2" s="88"/>
      <c r="URB2" s="88"/>
      <c r="URC2" s="88"/>
      <c r="URD2" s="88"/>
      <c r="URE2" s="88"/>
      <c r="URF2" s="88"/>
      <c r="URG2" s="88"/>
      <c r="URH2" s="88"/>
      <c r="URI2" s="88"/>
      <c r="URJ2" s="88"/>
      <c r="URK2" s="88"/>
      <c r="URL2" s="88"/>
      <c r="URM2" s="88"/>
      <c r="URN2" s="88"/>
      <c r="URO2" s="88"/>
      <c r="URP2" s="88"/>
      <c r="URQ2" s="88"/>
      <c r="URR2" s="88"/>
      <c r="URS2" s="88"/>
      <c r="URT2" s="88"/>
      <c r="URU2" s="88"/>
      <c r="URV2" s="88"/>
      <c r="URW2" s="88"/>
      <c r="URX2" s="88"/>
      <c r="URY2" s="88"/>
      <c r="URZ2" s="88"/>
      <c r="USA2" s="88"/>
      <c r="USB2" s="88"/>
      <c r="USC2" s="88"/>
      <c r="USD2" s="88"/>
      <c r="USE2" s="88"/>
      <c r="USF2" s="88"/>
      <c r="USG2" s="88"/>
      <c r="USH2" s="88"/>
      <c r="USI2" s="88"/>
      <c r="USJ2" s="88"/>
      <c r="USK2" s="88"/>
      <c r="USL2" s="88"/>
      <c r="USM2" s="88"/>
      <c r="USN2" s="88"/>
      <c r="USO2" s="88"/>
      <c r="USP2" s="88"/>
      <c r="USQ2" s="88"/>
      <c r="USR2" s="88"/>
      <c r="USS2" s="88"/>
      <c r="UST2" s="88"/>
      <c r="USU2" s="88"/>
      <c r="USV2" s="88"/>
      <c r="USW2" s="88"/>
      <c r="USX2" s="88"/>
      <c r="USY2" s="88"/>
      <c r="USZ2" s="88"/>
      <c r="UTA2" s="88"/>
      <c r="UTB2" s="88"/>
      <c r="UTC2" s="88"/>
      <c r="UTD2" s="88"/>
      <c r="UTE2" s="88"/>
      <c r="UTF2" s="88"/>
      <c r="UTG2" s="88"/>
      <c r="UTH2" s="88"/>
      <c r="UTI2" s="88"/>
      <c r="UTJ2" s="88"/>
      <c r="UTK2" s="88"/>
      <c r="UTL2" s="88"/>
      <c r="UTM2" s="88"/>
      <c r="UTN2" s="88"/>
      <c r="UTO2" s="88"/>
      <c r="UTP2" s="88"/>
      <c r="UTQ2" s="88"/>
      <c r="UTR2" s="88"/>
      <c r="UTS2" s="88"/>
      <c r="UTT2" s="88"/>
      <c r="UTU2" s="88"/>
      <c r="UTV2" s="88"/>
      <c r="UTW2" s="88"/>
      <c r="UTX2" s="88"/>
      <c r="UTY2" s="88"/>
      <c r="UTZ2" s="88"/>
      <c r="UUA2" s="88"/>
      <c r="UUB2" s="88"/>
      <c r="UUC2" s="88"/>
      <c r="UUD2" s="88"/>
      <c r="UUE2" s="88"/>
      <c r="UUF2" s="88"/>
      <c r="UUG2" s="88"/>
      <c r="UUH2" s="88"/>
      <c r="UUI2" s="88"/>
      <c r="UUJ2" s="88"/>
      <c r="UUK2" s="88"/>
      <c r="UUL2" s="88"/>
      <c r="UUM2" s="88"/>
      <c r="UUN2" s="88"/>
      <c r="UUO2" s="88"/>
      <c r="UUP2" s="88"/>
      <c r="UUQ2" s="88"/>
      <c r="UUR2" s="88"/>
      <c r="UUS2" s="88"/>
      <c r="UUT2" s="88"/>
      <c r="UUU2" s="88"/>
      <c r="UUV2" s="88"/>
      <c r="UUW2" s="88"/>
      <c r="UUX2" s="88"/>
      <c r="UUY2" s="88"/>
      <c r="UUZ2" s="88"/>
      <c r="UVA2" s="88"/>
      <c r="UVB2" s="88"/>
      <c r="UVC2" s="88"/>
      <c r="UVD2" s="88"/>
      <c r="UVE2" s="88"/>
      <c r="UVF2" s="88"/>
      <c r="UVG2" s="88"/>
      <c r="UVH2" s="88"/>
      <c r="UVI2" s="88"/>
      <c r="UVJ2" s="88"/>
      <c r="UVK2" s="88"/>
      <c r="UVL2" s="88"/>
      <c r="UVM2" s="88"/>
      <c r="UVN2" s="88"/>
      <c r="UVO2" s="88"/>
      <c r="UVP2" s="88"/>
      <c r="UVQ2" s="88"/>
      <c r="UVR2" s="88"/>
      <c r="UVS2" s="88"/>
      <c r="UVT2" s="88"/>
      <c r="UVU2" s="88"/>
      <c r="UVV2" s="88"/>
      <c r="UVW2" s="88"/>
      <c r="UVX2" s="88"/>
      <c r="UVY2" s="88"/>
      <c r="UVZ2" s="88"/>
      <c r="UWA2" s="88"/>
      <c r="UWB2" s="88"/>
      <c r="UWC2" s="88"/>
      <c r="UWD2" s="88"/>
      <c r="UWE2" s="88"/>
      <c r="UWF2" s="88"/>
      <c r="UWG2" s="88"/>
      <c r="UWH2" s="88"/>
      <c r="UWI2" s="88"/>
      <c r="UWJ2" s="88"/>
      <c r="UWK2" s="88"/>
      <c r="UWL2" s="88"/>
      <c r="UWM2" s="88"/>
      <c r="UWN2" s="88"/>
      <c r="UWO2" s="88"/>
      <c r="UWP2" s="88"/>
      <c r="UWQ2" s="88"/>
      <c r="UWR2" s="88"/>
      <c r="UWS2" s="88"/>
      <c r="UWT2" s="88"/>
      <c r="UWU2" s="88"/>
      <c r="UWV2" s="88"/>
      <c r="UWW2" s="88"/>
      <c r="UWX2" s="88"/>
      <c r="UWY2" s="88"/>
      <c r="UWZ2" s="88"/>
      <c r="UXA2" s="88"/>
      <c r="UXB2" s="88"/>
      <c r="UXC2" s="88"/>
      <c r="UXD2" s="88"/>
      <c r="UXE2" s="88"/>
      <c r="UXF2" s="88"/>
      <c r="UXG2" s="88"/>
      <c r="UXH2" s="88"/>
      <c r="UXI2" s="88"/>
      <c r="UXJ2" s="88"/>
      <c r="UXK2" s="88"/>
      <c r="UXL2" s="88"/>
      <c r="UXM2" s="88"/>
      <c r="UXN2" s="88"/>
      <c r="UXO2" s="88"/>
      <c r="UXP2" s="88"/>
      <c r="UXQ2" s="88"/>
      <c r="UXR2" s="88"/>
      <c r="UXS2" s="88"/>
      <c r="UXT2" s="88"/>
      <c r="UXU2" s="88"/>
      <c r="UXV2" s="88"/>
      <c r="UXW2" s="88"/>
      <c r="UXX2" s="88"/>
      <c r="UXY2" s="88"/>
      <c r="UXZ2" s="88"/>
      <c r="UYA2" s="88"/>
      <c r="UYB2" s="88"/>
      <c r="UYC2" s="88"/>
      <c r="UYD2" s="88"/>
      <c r="UYE2" s="88"/>
      <c r="UYF2" s="88"/>
      <c r="UYG2" s="88"/>
      <c r="UYH2" s="88"/>
      <c r="UYI2" s="88"/>
      <c r="UYJ2" s="88"/>
      <c r="UYK2" s="88"/>
      <c r="UYL2" s="88"/>
      <c r="UYM2" s="88"/>
      <c r="UYN2" s="88"/>
      <c r="UYO2" s="88"/>
      <c r="UYP2" s="88"/>
      <c r="UYQ2" s="88"/>
      <c r="UYR2" s="88"/>
      <c r="UYS2" s="88"/>
      <c r="UYT2" s="88"/>
      <c r="UYU2" s="88"/>
      <c r="UYV2" s="88"/>
      <c r="UYW2" s="88"/>
      <c r="UYX2" s="88"/>
      <c r="UYY2" s="88"/>
      <c r="UYZ2" s="88"/>
      <c r="UZA2" s="88"/>
      <c r="UZB2" s="88"/>
      <c r="UZC2" s="88"/>
      <c r="UZD2" s="88"/>
      <c r="UZE2" s="88"/>
      <c r="UZF2" s="88"/>
      <c r="UZG2" s="88"/>
      <c r="UZH2" s="88"/>
      <c r="UZI2" s="88"/>
      <c r="UZJ2" s="88"/>
      <c r="UZK2" s="88"/>
      <c r="UZL2" s="88"/>
      <c r="UZM2" s="88"/>
      <c r="UZN2" s="88"/>
      <c r="UZO2" s="88"/>
      <c r="UZP2" s="88"/>
      <c r="UZQ2" s="88"/>
      <c r="UZR2" s="88"/>
      <c r="UZS2" s="88"/>
      <c r="UZT2" s="88"/>
      <c r="UZU2" s="88"/>
      <c r="UZV2" s="88"/>
      <c r="UZW2" s="88"/>
      <c r="UZX2" s="88"/>
      <c r="UZY2" s="88"/>
      <c r="UZZ2" s="88"/>
      <c r="VAA2" s="88"/>
      <c r="VAB2" s="88"/>
      <c r="VAC2" s="88"/>
      <c r="VAD2" s="88"/>
      <c r="VAE2" s="88"/>
      <c r="VAF2" s="88"/>
      <c r="VAG2" s="88"/>
      <c r="VAH2" s="88"/>
      <c r="VAI2" s="88"/>
      <c r="VAJ2" s="88"/>
      <c r="VAK2" s="88"/>
      <c r="VAL2" s="88"/>
      <c r="VAM2" s="88"/>
      <c r="VAN2" s="88"/>
      <c r="VAO2" s="88"/>
      <c r="VAP2" s="88"/>
      <c r="VAQ2" s="88"/>
      <c r="VAR2" s="88"/>
      <c r="VAS2" s="88"/>
      <c r="VAT2" s="88"/>
      <c r="VAU2" s="88"/>
      <c r="VAV2" s="88"/>
      <c r="VAW2" s="88"/>
      <c r="VAX2" s="88"/>
      <c r="VAY2" s="88"/>
      <c r="VAZ2" s="88"/>
      <c r="VBA2" s="88"/>
      <c r="VBB2" s="88"/>
      <c r="VBC2" s="88"/>
      <c r="VBD2" s="88"/>
      <c r="VBE2" s="88"/>
      <c r="VBF2" s="88"/>
      <c r="VBG2" s="88"/>
      <c r="VBH2" s="88"/>
      <c r="VBI2" s="88"/>
      <c r="VBJ2" s="88"/>
      <c r="VBK2" s="88"/>
      <c r="VBL2" s="88"/>
      <c r="VBM2" s="88"/>
      <c r="VBN2" s="88"/>
      <c r="VBO2" s="88"/>
      <c r="VBP2" s="88"/>
      <c r="VBQ2" s="88"/>
      <c r="VBR2" s="88"/>
      <c r="VBS2" s="88"/>
      <c r="VBT2" s="88"/>
      <c r="VBU2" s="88"/>
      <c r="VBV2" s="88"/>
      <c r="VBW2" s="88"/>
      <c r="VBX2" s="88"/>
      <c r="VBY2" s="88"/>
      <c r="VBZ2" s="88"/>
      <c r="VCA2" s="88"/>
      <c r="VCB2" s="88"/>
      <c r="VCC2" s="88"/>
      <c r="VCD2" s="88"/>
      <c r="VCE2" s="88"/>
      <c r="VCF2" s="88"/>
      <c r="VCG2" s="88"/>
      <c r="VCH2" s="88"/>
      <c r="VCI2" s="88"/>
      <c r="VCJ2" s="88"/>
      <c r="VCK2" s="88"/>
      <c r="VCL2" s="88"/>
      <c r="VCM2" s="88"/>
      <c r="VCN2" s="88"/>
      <c r="VCO2" s="88"/>
      <c r="VCP2" s="88"/>
      <c r="VCQ2" s="88"/>
      <c r="VCR2" s="88"/>
      <c r="VCS2" s="88"/>
      <c r="VCT2" s="88"/>
      <c r="VCU2" s="88"/>
      <c r="VCV2" s="88"/>
      <c r="VCW2" s="88"/>
      <c r="VCX2" s="88"/>
      <c r="VCY2" s="88"/>
      <c r="VCZ2" s="88"/>
      <c r="VDA2" s="88"/>
      <c r="VDB2" s="88"/>
      <c r="VDC2" s="88"/>
      <c r="VDD2" s="88"/>
      <c r="VDE2" s="88"/>
      <c r="VDF2" s="88"/>
      <c r="VDG2" s="88"/>
      <c r="VDH2" s="88"/>
      <c r="VDI2" s="88"/>
      <c r="VDJ2" s="88"/>
      <c r="VDK2" s="88"/>
      <c r="VDL2" s="88"/>
      <c r="VDM2" s="88"/>
      <c r="VDN2" s="88"/>
      <c r="VDO2" s="88"/>
      <c r="VDP2" s="88"/>
      <c r="VDQ2" s="88"/>
      <c r="VDR2" s="88"/>
      <c r="VDS2" s="88"/>
      <c r="VDT2" s="88"/>
      <c r="VDU2" s="88"/>
      <c r="VDV2" s="88"/>
      <c r="VDW2" s="88"/>
      <c r="VDX2" s="88"/>
      <c r="VDY2" s="88"/>
      <c r="VDZ2" s="88"/>
      <c r="VEA2" s="88"/>
      <c r="VEB2" s="88"/>
      <c r="VEC2" s="88"/>
      <c r="VED2" s="88"/>
      <c r="VEE2" s="88"/>
      <c r="VEF2" s="88"/>
      <c r="VEG2" s="88"/>
      <c r="VEH2" s="88"/>
      <c r="VEI2" s="88"/>
      <c r="VEJ2" s="88"/>
      <c r="VEK2" s="88"/>
      <c r="VEL2" s="88"/>
      <c r="VEM2" s="88"/>
      <c r="VEN2" s="88"/>
      <c r="VEO2" s="88"/>
      <c r="VEP2" s="88"/>
      <c r="VEQ2" s="88"/>
      <c r="VER2" s="88"/>
      <c r="VES2" s="88"/>
      <c r="VET2" s="88"/>
      <c r="VEU2" s="88"/>
      <c r="VEV2" s="88"/>
      <c r="VEW2" s="88"/>
      <c r="VEX2" s="88"/>
      <c r="VEY2" s="88"/>
      <c r="VEZ2" s="88"/>
      <c r="VFA2" s="88"/>
      <c r="VFB2" s="88"/>
      <c r="VFC2" s="88"/>
      <c r="VFD2" s="88"/>
      <c r="VFE2" s="88"/>
      <c r="VFF2" s="88"/>
      <c r="VFG2" s="88"/>
      <c r="VFH2" s="88"/>
      <c r="VFI2" s="88"/>
      <c r="VFJ2" s="88"/>
      <c r="VFK2" s="88"/>
      <c r="VFL2" s="88"/>
      <c r="VFM2" s="88"/>
      <c r="VFN2" s="88"/>
      <c r="VFO2" s="88"/>
      <c r="VFP2" s="88"/>
      <c r="VFQ2" s="88"/>
      <c r="VFR2" s="88"/>
      <c r="VFS2" s="88"/>
      <c r="VFT2" s="88"/>
      <c r="VFU2" s="88"/>
      <c r="VFV2" s="88"/>
      <c r="VFW2" s="88"/>
      <c r="VFX2" s="88"/>
      <c r="VFY2" s="88"/>
      <c r="VFZ2" s="88"/>
      <c r="VGA2" s="88"/>
      <c r="VGB2" s="88"/>
      <c r="VGC2" s="88"/>
      <c r="VGD2" s="88"/>
      <c r="VGE2" s="88"/>
      <c r="VGF2" s="88"/>
      <c r="VGG2" s="88"/>
      <c r="VGH2" s="88"/>
      <c r="VGI2" s="88"/>
      <c r="VGJ2" s="88"/>
      <c r="VGK2" s="88"/>
      <c r="VGL2" s="88"/>
      <c r="VGM2" s="88"/>
      <c r="VGN2" s="88"/>
      <c r="VGO2" s="88"/>
      <c r="VGP2" s="88"/>
      <c r="VGQ2" s="88"/>
      <c r="VGR2" s="88"/>
      <c r="VGS2" s="88"/>
      <c r="VGT2" s="88"/>
      <c r="VGU2" s="88"/>
      <c r="VGV2" s="88"/>
      <c r="VGW2" s="88"/>
      <c r="VGX2" s="88"/>
      <c r="VGY2" s="88"/>
      <c r="VGZ2" s="88"/>
      <c r="VHA2" s="88"/>
      <c r="VHB2" s="88"/>
      <c r="VHC2" s="88"/>
      <c r="VHD2" s="88"/>
      <c r="VHE2" s="88"/>
      <c r="VHF2" s="88"/>
      <c r="VHG2" s="88"/>
      <c r="VHH2" s="88"/>
      <c r="VHI2" s="88"/>
      <c r="VHJ2" s="88"/>
      <c r="VHK2" s="88"/>
      <c r="VHL2" s="88"/>
      <c r="VHM2" s="88"/>
      <c r="VHN2" s="88"/>
      <c r="VHO2" s="88"/>
      <c r="VHP2" s="88"/>
      <c r="VHQ2" s="88"/>
      <c r="VHR2" s="88"/>
      <c r="VHS2" s="88"/>
      <c r="VHT2" s="88"/>
      <c r="VHU2" s="88"/>
      <c r="VHV2" s="88"/>
      <c r="VHW2" s="88"/>
      <c r="VHX2" s="88"/>
      <c r="VHY2" s="88"/>
      <c r="VHZ2" s="88"/>
      <c r="VIA2" s="88"/>
      <c r="VIB2" s="88"/>
      <c r="VIC2" s="88"/>
      <c r="VID2" s="88"/>
      <c r="VIE2" s="88"/>
      <c r="VIF2" s="88"/>
      <c r="VIG2" s="88"/>
      <c r="VIH2" s="88"/>
      <c r="VII2" s="88"/>
      <c r="VIJ2" s="88"/>
      <c r="VIK2" s="88"/>
      <c r="VIL2" s="88"/>
      <c r="VIM2" s="88"/>
      <c r="VIN2" s="88"/>
      <c r="VIO2" s="88"/>
      <c r="VIP2" s="88"/>
      <c r="VIQ2" s="88"/>
      <c r="VIR2" s="88"/>
      <c r="VIS2" s="88"/>
      <c r="VIT2" s="88"/>
      <c r="VIU2" s="88"/>
      <c r="VIV2" s="88"/>
      <c r="VIW2" s="88"/>
      <c r="VIX2" s="88"/>
      <c r="VIY2" s="88"/>
      <c r="VIZ2" s="88"/>
      <c r="VJA2" s="88"/>
      <c r="VJB2" s="88"/>
      <c r="VJC2" s="88"/>
      <c r="VJD2" s="88"/>
      <c r="VJE2" s="88"/>
      <c r="VJF2" s="88"/>
      <c r="VJG2" s="88"/>
      <c r="VJH2" s="88"/>
      <c r="VJI2" s="88"/>
      <c r="VJJ2" s="88"/>
      <c r="VJK2" s="88"/>
      <c r="VJL2" s="88"/>
      <c r="VJM2" s="88"/>
      <c r="VJN2" s="88"/>
      <c r="VJO2" s="88"/>
      <c r="VJP2" s="88"/>
      <c r="VJQ2" s="88"/>
      <c r="VJR2" s="88"/>
      <c r="VJS2" s="88"/>
      <c r="VJT2" s="88"/>
      <c r="VJU2" s="88"/>
      <c r="VJV2" s="88"/>
      <c r="VJW2" s="88"/>
      <c r="VJX2" s="88"/>
      <c r="VJY2" s="88"/>
      <c r="VJZ2" s="88"/>
      <c r="VKA2" s="88"/>
      <c r="VKB2" s="88"/>
      <c r="VKC2" s="88"/>
      <c r="VKD2" s="88"/>
      <c r="VKE2" s="88"/>
      <c r="VKF2" s="88"/>
      <c r="VKG2" s="88"/>
      <c r="VKH2" s="88"/>
      <c r="VKI2" s="88"/>
      <c r="VKJ2" s="88"/>
      <c r="VKK2" s="88"/>
      <c r="VKL2" s="88"/>
      <c r="VKM2" s="88"/>
      <c r="VKN2" s="88"/>
      <c r="VKO2" s="88"/>
      <c r="VKP2" s="88"/>
      <c r="VKQ2" s="88"/>
      <c r="VKR2" s="88"/>
      <c r="VKS2" s="88"/>
      <c r="VKT2" s="88"/>
      <c r="VKU2" s="88"/>
      <c r="VKV2" s="88"/>
      <c r="VKW2" s="88"/>
      <c r="VKX2" s="88"/>
      <c r="VKY2" s="88"/>
      <c r="VKZ2" s="88"/>
      <c r="VLA2" s="88"/>
      <c r="VLB2" s="88"/>
      <c r="VLC2" s="88"/>
      <c r="VLD2" s="88"/>
      <c r="VLE2" s="88"/>
      <c r="VLF2" s="88"/>
      <c r="VLG2" s="88"/>
      <c r="VLH2" s="88"/>
      <c r="VLI2" s="88"/>
      <c r="VLJ2" s="88"/>
      <c r="VLK2" s="88"/>
      <c r="VLL2" s="88"/>
      <c r="VLM2" s="88"/>
      <c r="VLN2" s="88"/>
      <c r="VLO2" s="88"/>
      <c r="VLP2" s="88"/>
      <c r="VLQ2" s="88"/>
      <c r="VLR2" s="88"/>
      <c r="VLS2" s="88"/>
      <c r="VLT2" s="88"/>
      <c r="VLU2" s="88"/>
      <c r="VLV2" s="88"/>
      <c r="VLW2" s="88"/>
      <c r="VLX2" s="88"/>
      <c r="VLY2" s="88"/>
      <c r="VLZ2" s="88"/>
      <c r="VMA2" s="88"/>
      <c r="VMB2" s="88"/>
      <c r="VMC2" s="88"/>
      <c r="VMD2" s="88"/>
      <c r="VME2" s="88"/>
      <c r="VMF2" s="88"/>
      <c r="VMG2" s="88"/>
      <c r="VMH2" s="88"/>
      <c r="VMI2" s="88"/>
      <c r="VMJ2" s="88"/>
      <c r="VMK2" s="88"/>
      <c r="VML2" s="88"/>
      <c r="VMM2" s="88"/>
      <c r="VMN2" s="88"/>
      <c r="VMO2" s="88"/>
      <c r="VMP2" s="88"/>
      <c r="VMQ2" s="88"/>
      <c r="VMR2" s="88"/>
      <c r="VMS2" s="88"/>
      <c r="VMT2" s="88"/>
      <c r="VMU2" s="88"/>
      <c r="VMV2" s="88"/>
      <c r="VMW2" s="88"/>
      <c r="VMX2" s="88"/>
      <c r="VMY2" s="88"/>
      <c r="VMZ2" s="88"/>
      <c r="VNA2" s="88"/>
      <c r="VNB2" s="88"/>
      <c r="VNC2" s="88"/>
      <c r="VND2" s="88"/>
      <c r="VNE2" s="88"/>
      <c r="VNF2" s="88"/>
      <c r="VNG2" s="88"/>
      <c r="VNH2" s="88"/>
      <c r="VNI2" s="88"/>
      <c r="VNJ2" s="88"/>
      <c r="VNK2" s="88"/>
      <c r="VNL2" s="88"/>
      <c r="VNM2" s="88"/>
      <c r="VNN2" s="88"/>
      <c r="VNO2" s="88"/>
      <c r="VNP2" s="88"/>
      <c r="VNQ2" s="88"/>
      <c r="VNR2" s="88"/>
      <c r="VNS2" s="88"/>
      <c r="VNT2" s="88"/>
      <c r="VNU2" s="88"/>
      <c r="VNV2" s="88"/>
      <c r="VNW2" s="88"/>
      <c r="VNX2" s="88"/>
      <c r="VNY2" s="88"/>
      <c r="VNZ2" s="88"/>
      <c r="VOA2" s="88"/>
      <c r="VOB2" s="88"/>
      <c r="VOC2" s="88"/>
      <c r="VOD2" s="88"/>
      <c r="VOE2" s="88"/>
      <c r="VOF2" s="88"/>
      <c r="VOG2" s="88"/>
      <c r="VOH2" s="88"/>
      <c r="VOI2" s="88"/>
      <c r="VOJ2" s="88"/>
      <c r="VOK2" s="88"/>
      <c r="VOL2" s="88"/>
      <c r="VOM2" s="88"/>
      <c r="VON2" s="88"/>
      <c r="VOO2" s="88"/>
      <c r="VOP2" s="88"/>
      <c r="VOQ2" s="88"/>
      <c r="VOR2" s="88"/>
      <c r="VOS2" s="88"/>
      <c r="VOT2" s="88"/>
      <c r="VOU2" s="88"/>
      <c r="VOV2" s="88"/>
      <c r="VOW2" s="88"/>
      <c r="VOX2" s="88"/>
      <c r="VOY2" s="88"/>
      <c r="VOZ2" s="88"/>
      <c r="VPA2" s="88"/>
      <c r="VPB2" s="88"/>
      <c r="VPC2" s="88"/>
      <c r="VPD2" s="88"/>
      <c r="VPE2" s="88"/>
      <c r="VPF2" s="88"/>
      <c r="VPG2" s="88"/>
      <c r="VPH2" s="88"/>
      <c r="VPI2" s="88"/>
      <c r="VPJ2" s="88"/>
      <c r="VPK2" s="88"/>
      <c r="VPL2" s="88"/>
      <c r="VPM2" s="88"/>
      <c r="VPN2" s="88"/>
      <c r="VPO2" s="88"/>
      <c r="VPP2" s="88"/>
      <c r="VPQ2" s="88"/>
      <c r="VPR2" s="88"/>
      <c r="VPS2" s="88"/>
      <c r="VPT2" s="88"/>
      <c r="VPU2" s="88"/>
      <c r="VPV2" s="88"/>
      <c r="VPW2" s="88"/>
      <c r="VPX2" s="88"/>
      <c r="VPY2" s="88"/>
      <c r="VPZ2" s="88"/>
      <c r="VQA2" s="88"/>
      <c r="VQB2" s="88"/>
      <c r="VQC2" s="88"/>
      <c r="VQD2" s="88"/>
      <c r="VQE2" s="88"/>
      <c r="VQF2" s="88"/>
      <c r="VQG2" s="88"/>
      <c r="VQH2" s="88"/>
      <c r="VQI2" s="88"/>
      <c r="VQJ2" s="88"/>
      <c r="VQK2" s="88"/>
      <c r="VQL2" s="88"/>
      <c r="VQM2" s="88"/>
      <c r="VQN2" s="88"/>
      <c r="VQO2" s="88"/>
      <c r="VQP2" s="88"/>
      <c r="VQQ2" s="88"/>
      <c r="VQR2" s="88"/>
      <c r="VQS2" s="88"/>
      <c r="VQT2" s="88"/>
      <c r="VQU2" s="88"/>
      <c r="VQV2" s="88"/>
      <c r="VQW2" s="88"/>
      <c r="VQX2" s="88"/>
      <c r="VQY2" s="88"/>
      <c r="VQZ2" s="88"/>
      <c r="VRA2" s="88"/>
      <c r="VRB2" s="88"/>
      <c r="VRC2" s="88"/>
      <c r="VRD2" s="88"/>
      <c r="VRE2" s="88"/>
      <c r="VRF2" s="88"/>
      <c r="VRG2" s="88"/>
      <c r="VRH2" s="88"/>
      <c r="VRI2" s="88"/>
      <c r="VRJ2" s="88"/>
      <c r="VRK2" s="88"/>
      <c r="VRL2" s="88"/>
      <c r="VRM2" s="88"/>
      <c r="VRN2" s="88"/>
      <c r="VRO2" s="88"/>
      <c r="VRP2" s="88"/>
      <c r="VRQ2" s="88"/>
      <c r="VRR2" s="88"/>
      <c r="VRS2" s="88"/>
      <c r="VRT2" s="88"/>
      <c r="VRU2" s="88"/>
      <c r="VRV2" s="88"/>
      <c r="VRW2" s="88"/>
      <c r="VRX2" s="88"/>
      <c r="VRY2" s="88"/>
      <c r="VRZ2" s="88"/>
      <c r="VSA2" s="88"/>
      <c r="VSB2" s="88"/>
      <c r="VSC2" s="88"/>
      <c r="VSD2" s="88"/>
      <c r="VSE2" s="88"/>
      <c r="VSF2" s="88"/>
      <c r="VSG2" s="88"/>
      <c r="VSH2" s="88"/>
      <c r="VSI2" s="88"/>
      <c r="VSJ2" s="88"/>
      <c r="VSK2" s="88"/>
      <c r="VSL2" s="88"/>
      <c r="VSM2" s="88"/>
      <c r="VSN2" s="88"/>
      <c r="VSO2" s="88"/>
      <c r="VSP2" s="88"/>
      <c r="VSQ2" s="88"/>
      <c r="VSR2" s="88"/>
      <c r="VSS2" s="88"/>
      <c r="VST2" s="88"/>
      <c r="VSU2" s="88"/>
      <c r="VSV2" s="88"/>
      <c r="VSW2" s="88"/>
      <c r="VSX2" s="88"/>
      <c r="VSY2" s="88"/>
      <c r="VSZ2" s="88"/>
      <c r="VTA2" s="88"/>
      <c r="VTB2" s="88"/>
      <c r="VTC2" s="88"/>
      <c r="VTD2" s="88"/>
      <c r="VTE2" s="88"/>
      <c r="VTF2" s="88"/>
      <c r="VTG2" s="88"/>
      <c r="VTH2" s="88"/>
      <c r="VTI2" s="88"/>
      <c r="VTJ2" s="88"/>
      <c r="VTK2" s="88"/>
      <c r="VTL2" s="88"/>
      <c r="VTM2" s="88"/>
      <c r="VTN2" s="88"/>
      <c r="VTO2" s="88"/>
      <c r="VTP2" s="88"/>
      <c r="VTQ2" s="88"/>
      <c r="VTR2" s="88"/>
      <c r="VTS2" s="88"/>
      <c r="VTT2" s="88"/>
      <c r="VTU2" s="88"/>
      <c r="VTV2" s="88"/>
      <c r="VTW2" s="88"/>
      <c r="VTX2" s="88"/>
      <c r="VTY2" s="88"/>
      <c r="VTZ2" s="88"/>
      <c r="VUA2" s="88"/>
      <c r="VUB2" s="88"/>
      <c r="VUC2" s="88"/>
      <c r="VUD2" s="88"/>
      <c r="VUE2" s="88"/>
      <c r="VUF2" s="88"/>
      <c r="VUG2" s="88"/>
      <c r="VUH2" s="88"/>
      <c r="VUI2" s="88"/>
      <c r="VUJ2" s="88"/>
      <c r="VUK2" s="88"/>
      <c r="VUL2" s="88"/>
      <c r="VUM2" s="88"/>
      <c r="VUN2" s="88"/>
      <c r="VUO2" s="88"/>
      <c r="VUP2" s="88"/>
      <c r="VUQ2" s="88"/>
      <c r="VUR2" s="88"/>
      <c r="VUS2" s="88"/>
      <c r="VUT2" s="88"/>
      <c r="VUU2" s="88"/>
      <c r="VUV2" s="88"/>
      <c r="VUW2" s="88"/>
      <c r="VUX2" s="88"/>
      <c r="VUY2" s="88"/>
      <c r="VUZ2" s="88"/>
      <c r="VVA2" s="88"/>
      <c r="VVB2" s="88"/>
      <c r="VVC2" s="88"/>
      <c r="VVD2" s="88"/>
      <c r="VVE2" s="88"/>
      <c r="VVF2" s="88"/>
      <c r="VVG2" s="88"/>
      <c r="VVH2" s="88"/>
      <c r="VVI2" s="88"/>
      <c r="VVJ2" s="88"/>
      <c r="VVK2" s="88"/>
      <c r="VVL2" s="88"/>
      <c r="VVM2" s="88"/>
      <c r="VVN2" s="88"/>
      <c r="VVO2" s="88"/>
      <c r="VVP2" s="88"/>
      <c r="VVQ2" s="88"/>
      <c r="VVR2" s="88"/>
      <c r="VVS2" s="88"/>
      <c r="VVT2" s="88"/>
      <c r="VVU2" s="88"/>
      <c r="VVV2" s="88"/>
      <c r="VVW2" s="88"/>
      <c r="VVX2" s="88"/>
      <c r="VVY2" s="88"/>
      <c r="VVZ2" s="88"/>
      <c r="VWA2" s="88"/>
      <c r="VWB2" s="88"/>
      <c r="VWC2" s="88"/>
      <c r="VWD2" s="88"/>
      <c r="VWE2" s="88"/>
      <c r="VWF2" s="88"/>
      <c r="VWG2" s="88"/>
      <c r="VWH2" s="88"/>
      <c r="VWI2" s="88"/>
      <c r="VWJ2" s="88"/>
      <c r="VWK2" s="88"/>
      <c r="VWL2" s="88"/>
      <c r="VWM2" s="88"/>
      <c r="VWN2" s="88"/>
      <c r="VWO2" s="88"/>
      <c r="VWP2" s="88"/>
      <c r="VWQ2" s="88"/>
      <c r="VWR2" s="88"/>
      <c r="VWS2" s="88"/>
      <c r="VWT2" s="88"/>
      <c r="VWU2" s="88"/>
      <c r="VWV2" s="88"/>
      <c r="VWW2" s="88"/>
      <c r="VWX2" s="88"/>
      <c r="VWY2" s="88"/>
      <c r="VWZ2" s="88"/>
      <c r="VXA2" s="88"/>
      <c r="VXB2" s="88"/>
      <c r="VXC2" s="88"/>
      <c r="VXD2" s="88"/>
      <c r="VXE2" s="88"/>
      <c r="VXF2" s="88"/>
      <c r="VXG2" s="88"/>
      <c r="VXH2" s="88"/>
      <c r="VXI2" s="88"/>
      <c r="VXJ2" s="88"/>
      <c r="VXK2" s="88"/>
      <c r="VXL2" s="88"/>
      <c r="VXM2" s="88"/>
      <c r="VXN2" s="88"/>
      <c r="VXO2" s="88"/>
      <c r="VXP2" s="88"/>
      <c r="VXQ2" s="88"/>
      <c r="VXR2" s="88"/>
      <c r="VXS2" s="88"/>
      <c r="VXT2" s="88"/>
      <c r="VXU2" s="88"/>
      <c r="VXV2" s="88"/>
      <c r="VXW2" s="88"/>
      <c r="VXX2" s="88"/>
      <c r="VXY2" s="88"/>
      <c r="VXZ2" s="88"/>
      <c r="VYA2" s="88"/>
      <c r="VYB2" s="88"/>
      <c r="VYC2" s="88"/>
      <c r="VYD2" s="88"/>
      <c r="VYE2" s="88"/>
      <c r="VYF2" s="88"/>
      <c r="VYG2" s="88"/>
      <c r="VYH2" s="88"/>
      <c r="VYI2" s="88"/>
      <c r="VYJ2" s="88"/>
      <c r="VYK2" s="88"/>
      <c r="VYL2" s="88"/>
      <c r="VYM2" s="88"/>
      <c r="VYN2" s="88"/>
      <c r="VYO2" s="88"/>
      <c r="VYP2" s="88"/>
      <c r="VYQ2" s="88"/>
      <c r="VYR2" s="88"/>
      <c r="VYS2" s="88"/>
      <c r="VYT2" s="88"/>
      <c r="VYU2" s="88"/>
      <c r="VYV2" s="88"/>
      <c r="VYW2" s="88"/>
      <c r="VYX2" s="88"/>
      <c r="VYY2" s="88"/>
      <c r="VYZ2" s="88"/>
      <c r="VZA2" s="88"/>
      <c r="VZB2" s="88"/>
      <c r="VZC2" s="88"/>
      <c r="VZD2" s="88"/>
      <c r="VZE2" s="88"/>
      <c r="VZF2" s="88"/>
      <c r="VZG2" s="88"/>
      <c r="VZH2" s="88"/>
      <c r="VZI2" s="88"/>
      <c r="VZJ2" s="88"/>
      <c r="VZK2" s="88"/>
      <c r="VZL2" s="88"/>
      <c r="VZM2" s="88"/>
      <c r="VZN2" s="88"/>
      <c r="VZO2" s="88"/>
      <c r="VZP2" s="88"/>
      <c r="VZQ2" s="88"/>
      <c r="VZR2" s="88"/>
      <c r="VZS2" s="88"/>
      <c r="VZT2" s="88"/>
      <c r="VZU2" s="88"/>
      <c r="VZV2" s="88"/>
      <c r="VZW2" s="88"/>
      <c r="VZX2" s="88"/>
      <c r="VZY2" s="88"/>
      <c r="VZZ2" s="88"/>
      <c r="WAA2" s="88"/>
      <c r="WAB2" s="88"/>
      <c r="WAC2" s="88"/>
      <c r="WAD2" s="88"/>
      <c r="WAE2" s="88"/>
      <c r="WAF2" s="88"/>
      <c r="WAG2" s="88"/>
      <c r="WAH2" s="88"/>
      <c r="WAI2" s="88"/>
      <c r="WAJ2" s="88"/>
      <c r="WAK2" s="88"/>
      <c r="WAL2" s="88"/>
      <c r="WAM2" s="88"/>
      <c r="WAN2" s="88"/>
      <c r="WAO2" s="88"/>
      <c r="WAP2" s="88"/>
      <c r="WAQ2" s="88"/>
      <c r="WAR2" s="88"/>
      <c r="WAS2" s="88"/>
      <c r="WAT2" s="88"/>
      <c r="WAU2" s="88"/>
      <c r="WAV2" s="88"/>
      <c r="WAW2" s="88"/>
      <c r="WAX2" s="88"/>
      <c r="WAY2" s="88"/>
      <c r="WAZ2" s="88"/>
      <c r="WBA2" s="88"/>
      <c r="WBB2" s="88"/>
      <c r="WBC2" s="88"/>
      <c r="WBD2" s="88"/>
      <c r="WBE2" s="88"/>
      <c r="WBF2" s="88"/>
      <c r="WBG2" s="88"/>
      <c r="WBH2" s="88"/>
      <c r="WBI2" s="88"/>
      <c r="WBJ2" s="88"/>
      <c r="WBK2" s="88"/>
      <c r="WBL2" s="88"/>
      <c r="WBM2" s="88"/>
      <c r="WBN2" s="88"/>
      <c r="WBO2" s="88"/>
      <c r="WBP2" s="88"/>
      <c r="WBQ2" s="88"/>
      <c r="WBR2" s="88"/>
      <c r="WBS2" s="88"/>
      <c r="WBT2" s="88"/>
      <c r="WBU2" s="88"/>
      <c r="WBV2" s="88"/>
      <c r="WBW2" s="88"/>
      <c r="WBX2" s="88"/>
      <c r="WBY2" s="88"/>
      <c r="WBZ2" s="88"/>
      <c r="WCA2" s="88"/>
      <c r="WCB2" s="88"/>
      <c r="WCC2" s="88"/>
      <c r="WCD2" s="88"/>
      <c r="WCE2" s="88"/>
      <c r="WCF2" s="88"/>
      <c r="WCG2" s="88"/>
      <c r="WCH2" s="88"/>
      <c r="WCI2" s="88"/>
      <c r="WCJ2" s="88"/>
      <c r="WCK2" s="88"/>
      <c r="WCL2" s="88"/>
      <c r="WCM2" s="88"/>
      <c r="WCN2" s="88"/>
      <c r="WCO2" s="88"/>
      <c r="WCP2" s="88"/>
      <c r="WCQ2" s="88"/>
      <c r="WCR2" s="88"/>
      <c r="WCS2" s="88"/>
      <c r="WCT2" s="88"/>
      <c r="WCU2" s="88"/>
      <c r="WCV2" s="88"/>
      <c r="WCW2" s="88"/>
      <c r="WCX2" s="88"/>
      <c r="WCY2" s="88"/>
      <c r="WCZ2" s="88"/>
      <c r="WDA2" s="88"/>
      <c r="WDB2" s="88"/>
      <c r="WDC2" s="88"/>
      <c r="WDD2" s="88"/>
      <c r="WDE2" s="88"/>
      <c r="WDF2" s="88"/>
      <c r="WDG2" s="88"/>
      <c r="WDH2" s="88"/>
      <c r="WDI2" s="88"/>
      <c r="WDJ2" s="88"/>
      <c r="WDK2" s="88"/>
      <c r="WDL2" s="88"/>
      <c r="WDM2" s="88"/>
      <c r="WDN2" s="88"/>
      <c r="WDO2" s="88"/>
      <c r="WDP2" s="88"/>
      <c r="WDQ2" s="88"/>
      <c r="WDR2" s="88"/>
      <c r="WDS2" s="88"/>
      <c r="WDT2" s="88"/>
      <c r="WDU2" s="88"/>
      <c r="WDV2" s="88"/>
      <c r="WDW2" s="88"/>
      <c r="WDX2" s="88"/>
      <c r="WDY2" s="88"/>
      <c r="WDZ2" s="88"/>
      <c r="WEA2" s="88"/>
      <c r="WEB2" s="88"/>
      <c r="WEC2" s="88"/>
      <c r="WED2" s="88"/>
      <c r="WEE2" s="88"/>
      <c r="WEF2" s="88"/>
      <c r="WEG2" s="88"/>
      <c r="WEH2" s="88"/>
      <c r="WEI2" s="88"/>
      <c r="WEJ2" s="88"/>
      <c r="WEK2" s="88"/>
      <c r="WEL2" s="88"/>
      <c r="WEM2" s="88"/>
      <c r="WEN2" s="88"/>
      <c r="WEO2" s="88"/>
      <c r="WEP2" s="88"/>
      <c r="WEQ2" s="88"/>
      <c r="WER2" s="88"/>
      <c r="WES2" s="88"/>
      <c r="WET2" s="88"/>
      <c r="WEU2" s="88"/>
      <c r="WEV2" s="88"/>
      <c r="WEW2" s="88"/>
      <c r="WEX2" s="88"/>
      <c r="WEY2" s="88"/>
      <c r="WEZ2" s="88"/>
      <c r="WFA2" s="88"/>
      <c r="WFB2" s="88"/>
      <c r="WFC2" s="88"/>
      <c r="WFD2" s="88"/>
      <c r="WFE2" s="88"/>
      <c r="WFF2" s="88"/>
      <c r="WFG2" s="88"/>
      <c r="WFH2" s="88"/>
      <c r="WFI2" s="88"/>
      <c r="WFJ2" s="88"/>
      <c r="WFK2" s="88"/>
      <c r="WFL2" s="88"/>
      <c r="WFM2" s="88"/>
      <c r="WFN2" s="88"/>
      <c r="WFO2" s="88"/>
      <c r="WFP2" s="88"/>
      <c r="WFQ2" s="88"/>
      <c r="WFR2" s="88"/>
      <c r="WFS2" s="88"/>
      <c r="WFT2" s="88"/>
      <c r="WFU2" s="88"/>
      <c r="WFV2" s="88"/>
      <c r="WFW2" s="88"/>
      <c r="WFX2" s="88"/>
      <c r="WFY2" s="88"/>
      <c r="WFZ2" s="88"/>
      <c r="WGA2" s="88"/>
      <c r="WGB2" s="88"/>
      <c r="WGC2" s="88"/>
      <c r="WGD2" s="88"/>
      <c r="WGE2" s="88"/>
      <c r="WGF2" s="88"/>
      <c r="WGG2" s="88"/>
      <c r="WGH2" s="88"/>
      <c r="WGI2" s="88"/>
      <c r="WGJ2" s="88"/>
      <c r="WGK2" s="88"/>
      <c r="WGL2" s="88"/>
      <c r="WGM2" s="88"/>
      <c r="WGN2" s="88"/>
      <c r="WGO2" s="88"/>
      <c r="WGP2" s="88"/>
      <c r="WGQ2" s="88"/>
      <c r="WGR2" s="88"/>
      <c r="WGS2" s="88"/>
      <c r="WGT2" s="88"/>
      <c r="WGU2" s="88"/>
      <c r="WGV2" s="88"/>
      <c r="WGW2" s="88"/>
      <c r="WGX2" s="88"/>
      <c r="WGY2" s="88"/>
      <c r="WGZ2" s="88"/>
      <c r="WHA2" s="88"/>
      <c r="WHB2" s="88"/>
      <c r="WHC2" s="88"/>
      <c r="WHD2" s="88"/>
      <c r="WHE2" s="88"/>
      <c r="WHF2" s="88"/>
      <c r="WHG2" s="88"/>
      <c r="WHH2" s="88"/>
      <c r="WHI2" s="88"/>
      <c r="WHJ2" s="88"/>
      <c r="WHK2" s="88"/>
      <c r="WHL2" s="88"/>
      <c r="WHM2" s="88"/>
      <c r="WHN2" s="88"/>
      <c r="WHO2" s="88"/>
      <c r="WHP2" s="88"/>
      <c r="WHQ2" s="88"/>
      <c r="WHR2" s="88"/>
      <c r="WHS2" s="88"/>
      <c r="WHT2" s="88"/>
      <c r="WHU2" s="88"/>
      <c r="WHV2" s="88"/>
      <c r="WHW2" s="88"/>
      <c r="WHX2" s="88"/>
      <c r="WHY2" s="88"/>
      <c r="WHZ2" s="88"/>
      <c r="WIA2" s="88"/>
      <c r="WIB2" s="88"/>
      <c r="WIC2" s="88"/>
      <c r="WID2" s="88"/>
      <c r="WIE2" s="88"/>
      <c r="WIF2" s="88"/>
      <c r="WIG2" s="88"/>
      <c r="WIH2" s="88"/>
      <c r="WII2" s="88"/>
      <c r="WIJ2" s="88"/>
      <c r="WIK2" s="88"/>
      <c r="WIL2" s="88"/>
      <c r="WIM2" s="88"/>
      <c r="WIN2" s="88"/>
      <c r="WIO2" s="88"/>
      <c r="WIP2" s="88"/>
      <c r="WIQ2" s="88"/>
      <c r="WIR2" s="88"/>
      <c r="WIS2" s="88"/>
      <c r="WIT2" s="88"/>
      <c r="WIU2" s="88"/>
      <c r="WIV2" s="88"/>
      <c r="WIW2" s="88"/>
      <c r="WIX2" s="88"/>
      <c r="WIY2" s="88"/>
      <c r="WIZ2" s="88"/>
      <c r="WJA2" s="88"/>
      <c r="WJB2" s="88"/>
      <c r="WJC2" s="88"/>
      <c r="WJD2" s="88"/>
      <c r="WJE2" s="88"/>
      <c r="WJF2" s="88"/>
      <c r="WJG2" s="88"/>
      <c r="WJH2" s="88"/>
      <c r="WJI2" s="88"/>
      <c r="WJJ2" s="88"/>
      <c r="WJK2" s="88"/>
      <c r="WJL2" s="88"/>
      <c r="WJM2" s="88"/>
      <c r="WJN2" s="88"/>
      <c r="WJO2" s="88"/>
      <c r="WJP2" s="88"/>
      <c r="WJQ2" s="88"/>
      <c r="WJR2" s="88"/>
      <c r="WJS2" s="88"/>
      <c r="WJT2" s="88"/>
      <c r="WJU2" s="88"/>
      <c r="WJV2" s="88"/>
      <c r="WJW2" s="88"/>
      <c r="WJX2" s="88"/>
      <c r="WJY2" s="88"/>
      <c r="WJZ2" s="88"/>
      <c r="WKA2" s="88"/>
      <c r="WKB2" s="88"/>
      <c r="WKC2" s="88"/>
      <c r="WKD2" s="88"/>
      <c r="WKE2" s="88"/>
      <c r="WKF2" s="88"/>
      <c r="WKG2" s="88"/>
      <c r="WKH2" s="88"/>
      <c r="WKI2" s="88"/>
      <c r="WKJ2" s="88"/>
      <c r="WKK2" s="88"/>
      <c r="WKL2" s="88"/>
      <c r="WKM2" s="88"/>
      <c r="WKN2" s="88"/>
      <c r="WKO2" s="88"/>
      <c r="WKP2" s="88"/>
      <c r="WKQ2" s="88"/>
      <c r="WKR2" s="88"/>
      <c r="WKS2" s="88"/>
      <c r="WKT2" s="88"/>
      <c r="WKU2" s="88"/>
      <c r="WKV2" s="88"/>
      <c r="WKW2" s="88"/>
      <c r="WKX2" s="88"/>
      <c r="WKY2" s="88"/>
      <c r="WKZ2" s="88"/>
      <c r="WLA2" s="88"/>
      <c r="WLB2" s="88"/>
      <c r="WLC2" s="88"/>
      <c r="WLD2" s="88"/>
      <c r="WLE2" s="88"/>
      <c r="WLF2" s="88"/>
      <c r="WLG2" s="88"/>
      <c r="WLH2" s="88"/>
      <c r="WLI2" s="88"/>
      <c r="WLJ2" s="88"/>
      <c r="WLK2" s="88"/>
      <c r="WLL2" s="88"/>
      <c r="WLM2" s="88"/>
      <c r="WLN2" s="88"/>
      <c r="WLO2" s="88"/>
      <c r="WLP2" s="88"/>
      <c r="WLQ2" s="88"/>
      <c r="WLR2" s="88"/>
      <c r="WLS2" s="88"/>
      <c r="WLT2" s="88"/>
      <c r="WLU2" s="88"/>
      <c r="WLV2" s="88"/>
      <c r="WLW2" s="88"/>
      <c r="WLX2" s="88"/>
      <c r="WLY2" s="88"/>
      <c r="WLZ2" s="88"/>
      <c r="WMA2" s="88"/>
      <c r="WMB2" s="88"/>
      <c r="WMC2" s="88"/>
      <c r="WMD2" s="88"/>
      <c r="WME2" s="88"/>
      <c r="WMF2" s="88"/>
      <c r="WMG2" s="88"/>
      <c r="WMH2" s="88"/>
      <c r="WMI2" s="88"/>
      <c r="WMJ2" s="88"/>
      <c r="WMK2" s="88"/>
      <c r="WML2" s="88"/>
      <c r="WMM2" s="88"/>
      <c r="WMN2" s="88"/>
      <c r="WMO2" s="88"/>
      <c r="WMP2" s="88"/>
      <c r="WMQ2" s="88"/>
      <c r="WMR2" s="88"/>
      <c r="WMS2" s="88"/>
      <c r="WMT2" s="88"/>
      <c r="WMU2" s="88"/>
      <c r="WMV2" s="88"/>
      <c r="WMW2" s="88"/>
      <c r="WMX2" s="88"/>
      <c r="WMY2" s="88"/>
      <c r="WMZ2" s="88"/>
      <c r="WNA2" s="88"/>
      <c r="WNB2" s="88"/>
      <c r="WNC2" s="88"/>
      <c r="WND2" s="88"/>
      <c r="WNE2" s="88"/>
      <c r="WNF2" s="88"/>
      <c r="WNG2" s="88"/>
      <c r="WNH2" s="88"/>
      <c r="WNI2" s="88"/>
      <c r="WNJ2" s="88"/>
      <c r="WNK2" s="88"/>
      <c r="WNL2" s="88"/>
      <c r="WNM2" s="88"/>
      <c r="WNN2" s="88"/>
      <c r="WNO2" s="88"/>
      <c r="WNP2" s="88"/>
      <c r="WNQ2" s="88"/>
      <c r="WNR2" s="88"/>
      <c r="WNS2" s="88"/>
      <c r="WNT2" s="88"/>
      <c r="WNU2" s="88"/>
      <c r="WNV2" s="88"/>
      <c r="WNW2" s="88"/>
      <c r="WNX2" s="88"/>
      <c r="WNY2" s="88"/>
      <c r="WNZ2" s="88"/>
      <c r="WOA2" s="88"/>
      <c r="WOB2" s="88"/>
      <c r="WOC2" s="88"/>
      <c r="WOD2" s="88"/>
      <c r="WOE2" s="88"/>
      <c r="WOF2" s="88"/>
      <c r="WOG2" s="88"/>
      <c r="WOH2" s="88"/>
      <c r="WOI2" s="88"/>
      <c r="WOJ2" s="88"/>
      <c r="WOK2" s="88"/>
      <c r="WOL2" s="88"/>
      <c r="WOM2" s="88"/>
      <c r="WON2" s="88"/>
      <c r="WOO2" s="88"/>
      <c r="WOP2" s="88"/>
      <c r="WOQ2" s="88"/>
      <c r="WOR2" s="88"/>
      <c r="WOS2" s="88"/>
      <c r="WOT2" s="88"/>
      <c r="WOU2" s="88"/>
      <c r="WOV2" s="88"/>
      <c r="WOW2" s="88"/>
      <c r="WOX2" s="88"/>
      <c r="WOY2" s="88"/>
      <c r="WOZ2" s="88"/>
      <c r="WPA2" s="88"/>
      <c r="WPB2" s="88"/>
      <c r="WPC2" s="88"/>
      <c r="WPD2" s="88"/>
      <c r="WPE2" s="88"/>
      <c r="WPF2" s="88"/>
      <c r="WPG2" s="88"/>
      <c r="WPH2" s="88"/>
      <c r="WPI2" s="88"/>
      <c r="WPJ2" s="88"/>
      <c r="WPK2" s="88"/>
      <c r="WPL2" s="88"/>
      <c r="WPM2" s="88"/>
      <c r="WPN2" s="88"/>
      <c r="WPO2" s="88"/>
      <c r="WPP2" s="88"/>
      <c r="WPQ2" s="88"/>
      <c r="WPR2" s="88"/>
      <c r="WPS2" s="88"/>
      <c r="WPT2" s="88"/>
      <c r="WPU2" s="88"/>
      <c r="WPV2" s="88"/>
      <c r="WPW2" s="88"/>
      <c r="WPX2" s="88"/>
      <c r="WPY2" s="88"/>
      <c r="WPZ2" s="88"/>
      <c r="WQA2" s="88"/>
      <c r="WQB2" s="88"/>
      <c r="WQC2" s="88"/>
      <c r="WQD2" s="88"/>
      <c r="WQE2" s="88"/>
      <c r="WQF2" s="88"/>
      <c r="WQG2" s="88"/>
      <c r="WQH2" s="88"/>
      <c r="WQI2" s="88"/>
      <c r="WQJ2" s="88"/>
      <c r="WQK2" s="88"/>
      <c r="WQL2" s="88"/>
      <c r="WQM2" s="88"/>
      <c r="WQN2" s="88"/>
      <c r="WQO2" s="88"/>
      <c r="WQP2" s="88"/>
      <c r="WQQ2" s="88"/>
      <c r="WQR2" s="88"/>
      <c r="WQS2" s="88"/>
      <c r="WQT2" s="88"/>
      <c r="WQU2" s="88"/>
      <c r="WQV2" s="88"/>
      <c r="WQW2" s="88"/>
      <c r="WQX2" s="88"/>
      <c r="WQY2" s="88"/>
      <c r="WQZ2" s="88"/>
      <c r="WRA2" s="88"/>
      <c r="WRB2" s="88"/>
      <c r="WRC2" s="88"/>
      <c r="WRD2" s="88"/>
      <c r="WRE2" s="88"/>
      <c r="WRF2" s="88"/>
      <c r="WRG2" s="88"/>
      <c r="WRH2" s="88"/>
      <c r="WRI2" s="88"/>
      <c r="WRJ2" s="88"/>
      <c r="WRK2" s="88"/>
      <c r="WRL2" s="88"/>
      <c r="WRM2" s="88"/>
      <c r="WRN2" s="88"/>
      <c r="WRO2" s="88"/>
      <c r="WRP2" s="88"/>
      <c r="WRQ2" s="88"/>
      <c r="WRR2" s="88"/>
      <c r="WRS2" s="88"/>
      <c r="WRT2" s="88"/>
      <c r="WRU2" s="88"/>
      <c r="WRV2" s="88"/>
      <c r="WRW2" s="88"/>
      <c r="WRX2" s="88"/>
      <c r="WRY2" s="88"/>
      <c r="WRZ2" s="88"/>
      <c r="WSA2" s="88"/>
      <c r="WSB2" s="88"/>
      <c r="WSC2" s="88"/>
      <c r="WSD2" s="88"/>
      <c r="WSE2" s="88"/>
      <c r="WSF2" s="88"/>
      <c r="WSG2" s="88"/>
      <c r="WSH2" s="88"/>
      <c r="WSI2" s="88"/>
      <c r="WSJ2" s="88"/>
      <c r="WSK2" s="88"/>
      <c r="WSL2" s="88"/>
      <c r="WSM2" s="88"/>
      <c r="WSN2" s="88"/>
      <c r="WSO2" s="88"/>
      <c r="WSP2" s="88"/>
      <c r="WSQ2" s="88"/>
      <c r="WSR2" s="88"/>
      <c r="WSS2" s="88"/>
      <c r="WST2" s="88"/>
      <c r="WSU2" s="88"/>
      <c r="WSV2" s="88"/>
      <c r="WSW2" s="88"/>
      <c r="WSX2" s="88"/>
      <c r="WSY2" s="88"/>
      <c r="WSZ2" s="88"/>
      <c r="WTA2" s="88"/>
      <c r="WTB2" s="88"/>
      <c r="WTC2" s="88"/>
      <c r="WTD2" s="88"/>
      <c r="WTE2" s="88"/>
      <c r="WTF2" s="88"/>
      <c r="WTG2" s="88"/>
      <c r="WTH2" s="88"/>
      <c r="WTI2" s="88"/>
      <c r="WTJ2" s="88"/>
      <c r="WTK2" s="88"/>
      <c r="WTL2" s="88"/>
      <c r="WTM2" s="88"/>
      <c r="WTN2" s="88"/>
      <c r="WTO2" s="88"/>
      <c r="WTP2" s="88"/>
      <c r="WTQ2" s="88"/>
      <c r="WTR2" s="88"/>
      <c r="WTS2" s="88"/>
      <c r="WTT2" s="88"/>
      <c r="WTU2" s="88"/>
      <c r="WTV2" s="88"/>
      <c r="WTW2" s="88"/>
      <c r="WTX2" s="88"/>
      <c r="WTY2" s="88"/>
      <c r="WTZ2" s="88"/>
      <c r="WUA2" s="88"/>
      <c r="WUB2" s="88"/>
      <c r="WUC2" s="88"/>
      <c r="WUD2" s="88"/>
      <c r="WUE2" s="88"/>
      <c r="WUF2" s="88"/>
      <c r="WUG2" s="88"/>
      <c r="WUH2" s="88"/>
      <c r="WUI2" s="88"/>
      <c r="WUJ2" s="88"/>
      <c r="WUK2" s="88"/>
      <c r="WUL2" s="88"/>
      <c r="WUM2" s="88"/>
      <c r="WUN2" s="88"/>
      <c r="WUO2" s="88"/>
      <c r="WUP2" s="88"/>
      <c r="WUQ2" s="88"/>
      <c r="WUR2" s="88"/>
      <c r="WUS2" s="88"/>
      <c r="WUT2" s="88"/>
      <c r="WUU2" s="88"/>
      <c r="WUV2" s="88"/>
      <c r="WUW2" s="88"/>
      <c r="WUX2" s="88"/>
      <c r="WUY2" s="88"/>
      <c r="WUZ2" s="88"/>
      <c r="WVA2" s="88"/>
      <c r="WVB2" s="88"/>
      <c r="WVC2" s="88"/>
      <c r="WVD2" s="88"/>
      <c r="WVE2" s="88"/>
      <c r="WVF2" s="88"/>
      <c r="WVG2" s="88"/>
      <c r="WVH2" s="88"/>
      <c r="WVI2" s="88"/>
      <c r="WVJ2" s="88"/>
      <c r="WVK2" s="88"/>
      <c r="WVL2" s="88"/>
      <c r="WVM2" s="88"/>
      <c r="WVN2" s="88"/>
      <c r="WVO2" s="88"/>
      <c r="WVP2" s="88"/>
      <c r="WVQ2" s="88"/>
      <c r="WVR2" s="88"/>
      <c r="WVS2" s="88"/>
      <c r="WVT2" s="88"/>
      <c r="WVU2" s="88"/>
      <c r="WVV2" s="88"/>
      <c r="WVW2" s="88"/>
      <c r="WVX2" s="88"/>
      <c r="WVY2" s="88"/>
      <c r="WVZ2" s="88"/>
      <c r="WWA2" s="88"/>
      <c r="WWB2" s="88"/>
      <c r="WWC2" s="88"/>
      <c r="WWD2" s="88"/>
      <c r="WWE2" s="88"/>
      <c r="WWF2" s="88"/>
      <c r="WWG2" s="88"/>
      <c r="WWH2" s="88"/>
      <c r="WWI2" s="88"/>
      <c r="WWJ2" s="88"/>
      <c r="WWK2" s="88"/>
      <c r="WWL2" s="88"/>
      <c r="WWM2" s="88"/>
      <c r="WWN2" s="88"/>
      <c r="WWO2" s="88"/>
      <c r="WWP2" s="88"/>
      <c r="WWQ2" s="88"/>
      <c r="WWR2" s="88"/>
      <c r="WWS2" s="88"/>
      <c r="WWT2" s="88"/>
      <c r="WWU2" s="88"/>
      <c r="WWV2" s="88"/>
      <c r="WWW2" s="88"/>
      <c r="WWX2" s="88"/>
      <c r="WWY2" s="88"/>
      <c r="WWZ2" s="88"/>
      <c r="WXA2" s="88"/>
      <c r="WXB2" s="88"/>
      <c r="WXC2" s="88"/>
      <c r="WXD2" s="88"/>
      <c r="WXE2" s="88"/>
      <c r="WXF2" s="88"/>
      <c r="WXG2" s="88"/>
      <c r="WXH2" s="88"/>
      <c r="WXI2" s="88"/>
      <c r="WXJ2" s="88"/>
      <c r="WXK2" s="88"/>
      <c r="WXL2" s="88"/>
      <c r="WXM2" s="88"/>
      <c r="WXN2" s="88"/>
      <c r="WXO2" s="88"/>
      <c r="WXP2" s="88"/>
      <c r="WXQ2" s="88"/>
      <c r="WXR2" s="88"/>
      <c r="WXS2" s="88"/>
      <c r="WXT2" s="88"/>
      <c r="WXU2" s="88"/>
      <c r="WXV2" s="88"/>
      <c r="WXW2" s="88"/>
      <c r="WXX2" s="88"/>
      <c r="WXY2" s="88"/>
      <c r="WXZ2" s="88"/>
      <c r="WYA2" s="88"/>
      <c r="WYB2" s="88"/>
      <c r="WYC2" s="88"/>
      <c r="WYD2" s="88"/>
      <c r="WYE2" s="88"/>
      <c r="WYF2" s="88"/>
      <c r="WYG2" s="88"/>
      <c r="WYH2" s="88"/>
      <c r="WYI2" s="88"/>
      <c r="WYJ2" s="88"/>
      <c r="WYK2" s="88"/>
      <c r="WYL2" s="88"/>
      <c r="WYM2" s="88"/>
      <c r="WYN2" s="88"/>
      <c r="WYO2" s="88"/>
      <c r="WYP2" s="88"/>
      <c r="WYQ2" s="88"/>
      <c r="WYR2" s="88"/>
      <c r="WYS2" s="88"/>
      <c r="WYT2" s="88"/>
      <c r="WYU2" s="88"/>
      <c r="WYV2" s="88"/>
      <c r="WYW2" s="88"/>
      <c r="WYX2" s="88"/>
      <c r="WYY2" s="88"/>
      <c r="WYZ2" s="88"/>
      <c r="WZA2" s="88"/>
      <c r="WZB2" s="88"/>
      <c r="WZC2" s="88"/>
      <c r="WZD2" s="88"/>
      <c r="WZE2" s="88"/>
      <c r="WZF2" s="88"/>
      <c r="WZG2" s="88"/>
      <c r="WZH2" s="88"/>
      <c r="WZI2" s="88"/>
      <c r="WZJ2" s="88"/>
      <c r="WZK2" s="88"/>
      <c r="WZL2" s="88"/>
      <c r="WZM2" s="88"/>
      <c r="WZN2" s="88"/>
      <c r="WZO2" s="88"/>
      <c r="WZP2" s="88"/>
      <c r="WZQ2" s="88"/>
      <c r="WZR2" s="88"/>
      <c r="WZS2" s="88"/>
      <c r="WZT2" s="88"/>
      <c r="WZU2" s="88"/>
      <c r="WZV2" s="88"/>
      <c r="WZW2" s="88"/>
      <c r="WZX2" s="88"/>
      <c r="WZY2" s="88"/>
      <c r="WZZ2" s="88"/>
      <c r="XAA2" s="88"/>
      <c r="XAB2" s="88"/>
      <c r="XAC2" s="88"/>
      <c r="XAD2" s="88"/>
      <c r="XAE2" s="88"/>
      <c r="XAF2" s="88"/>
      <c r="XAG2" s="88"/>
      <c r="XAH2" s="88"/>
      <c r="XAI2" s="88"/>
      <c r="XAJ2" s="88"/>
      <c r="XAK2" s="88"/>
      <c r="XAL2" s="88"/>
      <c r="XAM2" s="88"/>
      <c r="XAN2" s="88"/>
      <c r="XAO2" s="88"/>
      <c r="XAP2" s="88"/>
      <c r="XAQ2" s="88"/>
      <c r="XAR2" s="88"/>
      <c r="XAS2" s="88"/>
      <c r="XAT2" s="88"/>
      <c r="XAU2" s="88"/>
      <c r="XAV2" s="88"/>
      <c r="XAW2" s="88"/>
      <c r="XAX2" s="88"/>
      <c r="XAY2" s="88"/>
      <c r="XAZ2" s="88"/>
      <c r="XBA2" s="88"/>
      <c r="XBB2" s="88"/>
      <c r="XBC2" s="88"/>
      <c r="XBD2" s="88"/>
      <c r="XBE2" s="88"/>
      <c r="XBF2" s="88"/>
      <c r="XBG2" s="88"/>
      <c r="XBH2" s="88"/>
      <c r="XBI2" s="88"/>
      <c r="XBJ2" s="88"/>
      <c r="XBK2" s="88"/>
      <c r="XBL2" s="88"/>
      <c r="XBM2" s="88"/>
      <c r="XBN2" s="88"/>
      <c r="XBO2" s="88"/>
      <c r="XBP2" s="88"/>
      <c r="XBQ2" s="88"/>
      <c r="XBR2" s="88"/>
      <c r="XBS2" s="88"/>
      <c r="XBT2" s="88"/>
      <c r="XBU2" s="88"/>
      <c r="XBV2" s="88"/>
      <c r="XBW2" s="88"/>
      <c r="XBX2" s="88"/>
      <c r="XBY2" s="88"/>
      <c r="XBZ2" s="88"/>
      <c r="XCA2" s="88"/>
      <c r="XCB2" s="88"/>
      <c r="XCC2" s="88"/>
      <c r="XCD2" s="88"/>
      <c r="XCE2" s="88"/>
      <c r="XCF2" s="88"/>
      <c r="XCG2" s="88"/>
      <c r="XCH2" s="88"/>
      <c r="XCI2" s="88"/>
      <c r="XCJ2" s="88"/>
      <c r="XCK2" s="88"/>
      <c r="XCL2" s="88"/>
      <c r="XCM2" s="88"/>
      <c r="XCN2" s="88"/>
      <c r="XCO2" s="88"/>
      <c r="XCP2" s="88"/>
      <c r="XCQ2" s="88"/>
      <c r="XCR2" s="88"/>
      <c r="XCS2" s="88"/>
      <c r="XCT2" s="88"/>
      <c r="XCU2" s="88"/>
      <c r="XCV2" s="88"/>
      <c r="XCW2" s="88"/>
      <c r="XCX2" s="88"/>
      <c r="XCY2" s="88"/>
      <c r="XCZ2" s="88"/>
      <c r="XDA2" s="88"/>
      <c r="XDB2" s="88"/>
      <c r="XDC2" s="88"/>
      <c r="XDD2" s="88"/>
      <c r="XDE2" s="88"/>
      <c r="XDF2" s="88"/>
      <c r="XDG2" s="88"/>
      <c r="XDH2" s="88"/>
      <c r="XDI2" s="88"/>
      <c r="XDJ2" s="88"/>
      <c r="XDK2" s="88"/>
      <c r="XDL2" s="88"/>
      <c r="XDM2" s="88"/>
      <c r="XDN2" s="88"/>
      <c r="XDO2" s="88"/>
      <c r="XDP2" s="88"/>
      <c r="XDQ2" s="88"/>
      <c r="XDR2" s="88"/>
      <c r="XDS2" s="88"/>
      <c r="XDT2" s="88"/>
      <c r="XDU2" s="88"/>
      <c r="XDV2" s="88"/>
      <c r="XDW2" s="88"/>
      <c r="XDX2" s="88"/>
      <c r="XDY2" s="88"/>
      <c r="XDZ2" s="88"/>
      <c r="XEA2" s="88"/>
      <c r="XEB2" s="88"/>
      <c r="XEC2" s="88"/>
      <c r="XED2" s="88"/>
      <c r="XEE2" s="88"/>
      <c r="XEF2" s="88"/>
      <c r="XEG2" s="88"/>
      <c r="XEH2" s="88"/>
      <c r="XEI2" s="88"/>
      <c r="XEJ2" s="88"/>
      <c r="XEK2" s="88"/>
      <c r="XEL2" s="88"/>
      <c r="XEM2" s="88"/>
      <c r="XEN2" s="88"/>
      <c r="XEO2" s="88"/>
      <c r="XEP2" s="88"/>
      <c r="XEQ2" s="88"/>
      <c r="XER2" s="88"/>
    </row>
    <row r="3" spans="1:16374" x14ac:dyDescent="0.3">
      <c r="A3" s="107"/>
      <c r="B3" s="107"/>
      <c r="C3" s="107"/>
      <c r="D3" s="109"/>
      <c r="E3" s="109"/>
      <c r="F3" s="109"/>
      <c r="G3" s="109"/>
      <c r="H3" s="109"/>
      <c r="I3" s="109"/>
      <c r="J3" s="109"/>
      <c r="K3" s="109"/>
      <c r="L3" s="109"/>
      <c r="M3" s="109"/>
      <c r="N3" s="109"/>
      <c r="O3" s="88"/>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8"/>
      <c r="AT3" s="88"/>
      <c r="AU3" s="88"/>
      <c r="AV3" s="88"/>
      <c r="AW3" s="88"/>
      <c r="AX3" s="88"/>
      <c r="AY3" s="88"/>
      <c r="AZ3" s="88"/>
      <c r="BA3" s="88"/>
      <c r="BB3" s="88"/>
      <c r="BC3" s="88"/>
      <c r="BD3" s="88"/>
      <c r="BE3" s="88"/>
      <c r="BF3" s="88"/>
      <c r="BG3" s="88"/>
      <c r="BH3" s="88"/>
      <c r="BI3" s="88"/>
      <c r="BJ3" s="88"/>
      <c r="BK3" s="88"/>
      <c r="BL3" s="88"/>
      <c r="BM3" s="88"/>
      <c r="BN3" s="88"/>
      <c r="BO3" s="88"/>
      <c r="BP3" s="88"/>
      <c r="BQ3" s="88"/>
      <c r="BR3" s="88"/>
      <c r="BS3" s="88"/>
      <c r="BT3" s="88"/>
      <c r="BU3" s="88"/>
      <c r="BV3" s="88"/>
      <c r="BW3" s="88"/>
      <c r="BX3" s="88"/>
      <c r="BY3" s="88"/>
      <c r="BZ3" s="88"/>
      <c r="CA3" s="88"/>
      <c r="CB3" s="88"/>
      <c r="CC3" s="88"/>
      <c r="CD3" s="88"/>
      <c r="CE3" s="88"/>
      <c r="CF3" s="88"/>
      <c r="CG3" s="88"/>
      <c r="CH3" s="88"/>
      <c r="CI3" s="88"/>
      <c r="CJ3" s="88"/>
      <c r="CK3" s="88"/>
      <c r="CL3" s="88"/>
      <c r="CM3" s="88"/>
      <c r="CN3" s="88"/>
      <c r="CO3" s="88"/>
      <c r="CP3" s="88"/>
      <c r="CQ3" s="88"/>
      <c r="CR3" s="88"/>
      <c r="CS3" s="88"/>
      <c r="CT3" s="88"/>
      <c r="CU3" s="88"/>
      <c r="CV3" s="88"/>
      <c r="CW3" s="88"/>
      <c r="CX3" s="88"/>
      <c r="CY3" s="88"/>
      <c r="CZ3" s="88"/>
      <c r="DA3" s="88"/>
      <c r="DB3" s="88"/>
      <c r="DC3" s="88"/>
      <c r="DD3" s="88"/>
      <c r="DE3" s="88"/>
      <c r="DF3" s="88"/>
      <c r="DG3" s="88"/>
      <c r="DH3" s="88"/>
      <c r="DI3" s="88"/>
      <c r="DJ3" s="88"/>
      <c r="DK3" s="88"/>
      <c r="DL3" s="88"/>
      <c r="DM3" s="88"/>
      <c r="DN3" s="88"/>
      <c r="DO3" s="88"/>
      <c r="DP3" s="88"/>
      <c r="DQ3" s="88"/>
      <c r="DR3" s="88"/>
      <c r="DS3" s="88"/>
      <c r="DT3" s="88"/>
      <c r="DU3" s="88"/>
      <c r="DV3" s="88"/>
      <c r="DW3" s="88"/>
      <c r="DX3" s="88"/>
      <c r="DY3" s="88"/>
      <c r="DZ3" s="88"/>
      <c r="EA3" s="88"/>
      <c r="EB3" s="88"/>
      <c r="EC3" s="88"/>
      <c r="ED3" s="88"/>
      <c r="EE3" s="88"/>
      <c r="EF3" s="88"/>
      <c r="EG3" s="88"/>
      <c r="EH3" s="88"/>
      <c r="EI3" s="88"/>
      <c r="EJ3" s="88"/>
      <c r="EK3" s="88"/>
      <c r="EL3" s="88"/>
      <c r="EM3" s="88"/>
      <c r="EN3" s="88"/>
      <c r="EO3" s="88"/>
      <c r="EP3" s="88"/>
      <c r="EQ3" s="88"/>
      <c r="ER3" s="88"/>
      <c r="ES3" s="88"/>
      <c r="ET3" s="88"/>
      <c r="EU3" s="88"/>
      <c r="EV3" s="88"/>
      <c r="EW3" s="88"/>
      <c r="EX3" s="88"/>
      <c r="EY3" s="88"/>
      <c r="EZ3" s="88"/>
      <c r="FA3" s="88"/>
      <c r="FB3" s="88"/>
      <c r="FC3" s="88"/>
      <c r="FD3" s="88"/>
      <c r="FE3" s="88"/>
      <c r="FF3" s="88"/>
      <c r="FG3" s="88"/>
      <c r="FH3" s="88"/>
      <c r="FI3" s="88"/>
      <c r="FJ3" s="88"/>
      <c r="FK3" s="88"/>
      <c r="FL3" s="88"/>
      <c r="FM3" s="88"/>
      <c r="FN3" s="88"/>
      <c r="FO3" s="88"/>
      <c r="FP3" s="88"/>
      <c r="FQ3" s="88"/>
      <c r="FR3" s="88"/>
      <c r="FS3" s="88"/>
      <c r="FT3" s="88"/>
      <c r="FU3" s="88"/>
      <c r="FV3" s="88"/>
      <c r="FW3" s="88"/>
      <c r="FX3" s="88"/>
      <c r="FY3" s="88"/>
      <c r="FZ3" s="88"/>
      <c r="GA3" s="88"/>
      <c r="GB3" s="88"/>
      <c r="GC3" s="88"/>
      <c r="GD3" s="88"/>
      <c r="GE3" s="88"/>
      <c r="GF3" s="88"/>
      <c r="GG3" s="88"/>
      <c r="GH3" s="88"/>
      <c r="GI3" s="88"/>
      <c r="GJ3" s="88"/>
      <c r="GK3" s="88"/>
      <c r="GL3" s="88"/>
      <c r="GM3" s="88"/>
      <c r="GN3" s="88"/>
      <c r="GO3" s="88"/>
      <c r="GP3" s="88"/>
      <c r="GQ3" s="88"/>
      <c r="GR3" s="88"/>
      <c r="GS3" s="88"/>
      <c r="GT3" s="88"/>
      <c r="GU3" s="88"/>
      <c r="GV3" s="88"/>
      <c r="GW3" s="88"/>
      <c r="GX3" s="88"/>
      <c r="GY3" s="88"/>
      <c r="GZ3" s="88"/>
      <c r="HA3" s="88"/>
      <c r="HB3" s="88"/>
      <c r="HC3" s="88"/>
      <c r="HD3" s="88"/>
      <c r="HE3" s="88"/>
      <c r="HF3" s="88"/>
      <c r="HG3" s="88"/>
      <c r="HH3" s="88"/>
      <c r="HI3" s="88"/>
      <c r="HJ3" s="88"/>
      <c r="HK3" s="88"/>
      <c r="HL3" s="88"/>
      <c r="HM3" s="88"/>
      <c r="HN3" s="88"/>
      <c r="HO3" s="88"/>
      <c r="HP3" s="88"/>
      <c r="HQ3" s="88"/>
      <c r="HR3" s="88"/>
      <c r="HS3" s="88"/>
      <c r="HT3" s="88"/>
      <c r="HU3" s="88"/>
      <c r="HV3" s="88"/>
      <c r="HW3" s="88"/>
      <c r="HX3" s="88"/>
      <c r="HY3" s="88"/>
      <c r="HZ3" s="88"/>
      <c r="IA3" s="88"/>
      <c r="IB3" s="88"/>
      <c r="IC3" s="88"/>
      <c r="ID3" s="88"/>
      <c r="IE3" s="88"/>
      <c r="IF3" s="88"/>
      <c r="IG3" s="88"/>
      <c r="IH3" s="88"/>
      <c r="II3" s="88"/>
      <c r="IJ3" s="88"/>
      <c r="IK3" s="88"/>
      <c r="IL3" s="88"/>
      <c r="IM3" s="88"/>
      <c r="IN3" s="88"/>
      <c r="IO3" s="88"/>
      <c r="IP3" s="88"/>
      <c r="IQ3" s="88"/>
      <c r="IR3" s="88"/>
      <c r="IS3" s="88"/>
      <c r="IT3" s="88"/>
      <c r="IU3" s="88"/>
      <c r="IV3" s="88"/>
      <c r="IW3" s="88"/>
      <c r="IX3" s="88"/>
      <c r="IY3" s="88"/>
      <c r="IZ3" s="88"/>
      <c r="JA3" s="88"/>
      <c r="JB3" s="88"/>
      <c r="JC3" s="88"/>
      <c r="JD3" s="88"/>
      <c r="JE3" s="88"/>
      <c r="JF3" s="88"/>
      <c r="JG3" s="88"/>
      <c r="JH3" s="88"/>
      <c r="JI3" s="88"/>
      <c r="JJ3" s="88"/>
      <c r="JK3" s="88"/>
      <c r="JL3" s="88"/>
      <c r="JM3" s="88"/>
      <c r="JN3" s="88"/>
      <c r="JO3" s="88"/>
      <c r="JP3" s="88"/>
      <c r="JQ3" s="88"/>
      <c r="JR3" s="88"/>
      <c r="JS3" s="88"/>
      <c r="JT3" s="88"/>
      <c r="JU3" s="88"/>
      <c r="JV3" s="88"/>
      <c r="JW3" s="88"/>
      <c r="JX3" s="88"/>
      <c r="JY3" s="88"/>
      <c r="JZ3" s="88"/>
      <c r="KA3" s="88"/>
      <c r="KB3" s="88"/>
      <c r="KC3" s="88"/>
      <c r="KD3" s="88"/>
      <c r="KE3" s="88"/>
      <c r="KF3" s="88"/>
      <c r="KG3" s="88"/>
      <c r="KH3" s="88"/>
      <c r="KI3" s="88"/>
      <c r="KJ3" s="88"/>
      <c r="KK3" s="88"/>
      <c r="KL3" s="88"/>
      <c r="KM3" s="88"/>
      <c r="KN3" s="88"/>
      <c r="KO3" s="88"/>
      <c r="KP3" s="88"/>
      <c r="KQ3" s="88"/>
      <c r="KR3" s="88"/>
      <c r="KS3" s="88"/>
      <c r="KT3" s="88"/>
      <c r="KU3" s="88"/>
      <c r="KV3" s="88"/>
      <c r="KW3" s="88"/>
      <c r="KX3" s="88"/>
      <c r="KY3" s="88"/>
      <c r="KZ3" s="88"/>
      <c r="LA3" s="88"/>
      <c r="LB3" s="88"/>
      <c r="LC3" s="88"/>
      <c r="LD3" s="88"/>
      <c r="LE3" s="88"/>
      <c r="LF3" s="88"/>
      <c r="LG3" s="88"/>
      <c r="LH3" s="88"/>
      <c r="LI3" s="88"/>
      <c r="LJ3" s="88"/>
      <c r="LK3" s="88"/>
      <c r="LL3" s="88"/>
      <c r="LM3" s="88"/>
      <c r="LN3" s="88"/>
      <c r="LO3" s="88"/>
      <c r="LP3" s="88"/>
      <c r="LQ3" s="88"/>
      <c r="LR3" s="88"/>
      <c r="LS3" s="88"/>
      <c r="LT3" s="88"/>
      <c r="LU3" s="88"/>
      <c r="LV3" s="88"/>
      <c r="LW3" s="88"/>
      <c r="LX3" s="88"/>
      <c r="LY3" s="88"/>
      <c r="LZ3" s="88"/>
      <c r="MA3" s="88"/>
      <c r="MB3" s="88"/>
      <c r="MC3" s="88"/>
      <c r="MD3" s="88"/>
      <c r="ME3" s="88"/>
      <c r="MF3" s="88"/>
      <c r="MG3" s="88"/>
      <c r="MH3" s="88"/>
      <c r="MI3" s="88"/>
      <c r="MJ3" s="88"/>
      <c r="MK3" s="88"/>
      <c r="ML3" s="88"/>
      <c r="MM3" s="88"/>
      <c r="MN3" s="88"/>
      <c r="MO3" s="88"/>
      <c r="MP3" s="88"/>
      <c r="MQ3" s="88"/>
      <c r="MR3" s="88"/>
      <c r="MS3" s="88"/>
      <c r="MT3" s="88"/>
      <c r="MU3" s="88"/>
      <c r="MV3" s="88"/>
      <c r="MW3" s="88"/>
      <c r="MX3" s="88"/>
      <c r="MY3" s="88"/>
      <c r="MZ3" s="88"/>
      <c r="NA3" s="88"/>
      <c r="NB3" s="88"/>
      <c r="NC3" s="88"/>
      <c r="ND3" s="88"/>
      <c r="NE3" s="88"/>
      <c r="NF3" s="88"/>
      <c r="NG3" s="88"/>
      <c r="NH3" s="88"/>
      <c r="NI3" s="88"/>
      <c r="NJ3" s="88"/>
      <c r="NK3" s="88"/>
      <c r="NL3" s="88"/>
      <c r="NM3" s="88"/>
      <c r="NN3" s="88"/>
      <c r="NO3" s="88"/>
      <c r="NP3" s="88"/>
      <c r="NQ3" s="88"/>
      <c r="NR3" s="88"/>
      <c r="NS3" s="88"/>
      <c r="NT3" s="88"/>
      <c r="NU3" s="88"/>
      <c r="NV3" s="88"/>
      <c r="NW3" s="88"/>
      <c r="NX3" s="88"/>
      <c r="NY3" s="88"/>
      <c r="NZ3" s="88"/>
      <c r="OA3" s="88"/>
      <c r="OB3" s="88"/>
      <c r="OC3" s="88"/>
      <c r="OD3" s="88"/>
      <c r="OE3" s="88"/>
      <c r="OF3" s="88"/>
      <c r="OG3" s="88"/>
      <c r="OH3" s="88"/>
      <c r="OI3" s="88"/>
      <c r="OJ3" s="88"/>
      <c r="OK3" s="88"/>
      <c r="OL3" s="88"/>
      <c r="OM3" s="88"/>
      <c r="ON3" s="88"/>
      <c r="OO3" s="88"/>
      <c r="OP3" s="88"/>
      <c r="OQ3" s="88"/>
      <c r="OR3" s="88"/>
      <c r="OS3" s="88"/>
      <c r="OT3" s="88"/>
      <c r="OU3" s="88"/>
      <c r="OV3" s="88"/>
      <c r="OW3" s="88"/>
      <c r="OX3" s="88"/>
      <c r="OY3" s="88"/>
      <c r="OZ3" s="88"/>
      <c r="PA3" s="88"/>
      <c r="PB3" s="88"/>
      <c r="PC3" s="88"/>
      <c r="PD3" s="88"/>
      <c r="PE3" s="88"/>
      <c r="PF3" s="88"/>
      <c r="PG3" s="88"/>
      <c r="PH3" s="88"/>
      <c r="PI3" s="88"/>
      <c r="PJ3" s="88"/>
      <c r="PK3" s="88"/>
      <c r="PL3" s="88"/>
      <c r="PM3" s="88"/>
      <c r="PN3" s="88"/>
      <c r="PO3" s="88"/>
      <c r="PP3" s="88"/>
      <c r="PQ3" s="88"/>
      <c r="PR3" s="88"/>
      <c r="PS3" s="88"/>
      <c r="PT3" s="88"/>
      <c r="PU3" s="88"/>
      <c r="PV3" s="88"/>
      <c r="PW3" s="88"/>
      <c r="PX3" s="88"/>
      <c r="PY3" s="88"/>
      <c r="PZ3" s="88"/>
      <c r="QA3" s="88"/>
      <c r="QB3" s="88"/>
      <c r="QC3" s="88"/>
      <c r="QD3" s="88"/>
      <c r="QE3" s="88"/>
      <c r="QF3" s="88"/>
      <c r="QG3" s="88"/>
      <c r="QH3" s="88"/>
      <c r="QI3" s="88"/>
      <c r="QJ3" s="88"/>
      <c r="QK3" s="88"/>
      <c r="QL3" s="88"/>
      <c r="QM3" s="88"/>
      <c r="QN3" s="88"/>
      <c r="QO3" s="88"/>
      <c r="QP3" s="88"/>
      <c r="QQ3" s="88"/>
      <c r="QR3" s="88"/>
      <c r="QS3" s="88"/>
      <c r="QT3" s="88"/>
      <c r="QU3" s="88"/>
      <c r="QV3" s="88"/>
      <c r="QW3" s="88"/>
      <c r="QX3" s="88"/>
      <c r="QY3" s="88"/>
      <c r="QZ3" s="88"/>
      <c r="RA3" s="88"/>
      <c r="RB3" s="88"/>
      <c r="RC3" s="88"/>
      <c r="RD3" s="88"/>
      <c r="RE3" s="88"/>
      <c r="RF3" s="88"/>
      <c r="RG3" s="88"/>
      <c r="RH3" s="88"/>
      <c r="RI3" s="88"/>
      <c r="RJ3" s="88"/>
      <c r="RK3" s="88"/>
      <c r="RL3" s="88"/>
      <c r="RM3" s="88"/>
      <c r="RN3" s="88"/>
      <c r="RO3" s="88"/>
      <c r="RP3" s="88"/>
      <c r="RQ3" s="88"/>
      <c r="RR3" s="88"/>
      <c r="RS3" s="88"/>
      <c r="RT3" s="88"/>
      <c r="RU3" s="88"/>
      <c r="RV3" s="88"/>
      <c r="RW3" s="88"/>
      <c r="RX3" s="88"/>
      <c r="RY3" s="88"/>
      <c r="RZ3" s="88"/>
      <c r="SA3" s="88"/>
      <c r="SB3" s="88"/>
      <c r="SC3" s="88"/>
      <c r="SD3" s="88"/>
      <c r="SE3" s="88"/>
      <c r="SF3" s="88"/>
      <c r="SG3" s="88"/>
      <c r="SH3" s="88"/>
      <c r="SI3" s="88"/>
      <c r="SJ3" s="88"/>
      <c r="SK3" s="88"/>
      <c r="SL3" s="88"/>
      <c r="SM3" s="88"/>
      <c r="SN3" s="88"/>
      <c r="SO3" s="88"/>
      <c r="SP3" s="88"/>
      <c r="SQ3" s="88"/>
      <c r="SR3" s="88"/>
      <c r="SS3" s="88"/>
      <c r="ST3" s="88"/>
      <c r="SU3" s="88"/>
      <c r="SV3" s="88"/>
      <c r="SW3" s="88"/>
      <c r="SX3" s="88"/>
      <c r="SY3" s="88"/>
      <c r="SZ3" s="88"/>
      <c r="TA3" s="88"/>
      <c r="TB3" s="88"/>
      <c r="TC3" s="88"/>
      <c r="TD3" s="88"/>
      <c r="TE3" s="88"/>
      <c r="TF3" s="88"/>
      <c r="TG3" s="88"/>
      <c r="TH3" s="88"/>
      <c r="TI3" s="88"/>
      <c r="TJ3" s="88"/>
      <c r="TK3" s="88"/>
      <c r="TL3" s="88"/>
      <c r="TM3" s="88"/>
      <c r="TN3" s="88"/>
      <c r="TO3" s="88"/>
      <c r="TP3" s="88"/>
      <c r="TQ3" s="88"/>
      <c r="TR3" s="88"/>
      <c r="TS3" s="88"/>
      <c r="TT3" s="88"/>
      <c r="TU3" s="88"/>
      <c r="TV3" s="88"/>
      <c r="TW3" s="88"/>
      <c r="TX3" s="88"/>
      <c r="TY3" s="88"/>
      <c r="TZ3" s="88"/>
      <c r="UA3" s="88"/>
      <c r="UB3" s="88"/>
      <c r="UC3" s="88"/>
      <c r="UD3" s="88"/>
      <c r="UE3" s="88"/>
      <c r="UF3" s="88"/>
      <c r="UG3" s="88"/>
      <c r="UH3" s="88"/>
      <c r="UI3" s="88"/>
      <c r="UJ3" s="88"/>
      <c r="UK3" s="88"/>
      <c r="UL3" s="88"/>
      <c r="UM3" s="88"/>
      <c r="UN3" s="88"/>
      <c r="UO3" s="88"/>
      <c r="UP3" s="88"/>
      <c r="UQ3" s="88"/>
      <c r="UR3" s="88"/>
      <c r="US3" s="88"/>
      <c r="UT3" s="88"/>
      <c r="UU3" s="88"/>
      <c r="UV3" s="88"/>
      <c r="UW3" s="88"/>
      <c r="UX3" s="88"/>
      <c r="UY3" s="88"/>
      <c r="UZ3" s="88"/>
      <c r="VA3" s="88"/>
      <c r="VB3" s="88"/>
      <c r="VC3" s="88"/>
      <c r="VD3" s="88"/>
      <c r="VE3" s="88"/>
      <c r="VF3" s="88"/>
      <c r="VG3" s="88"/>
      <c r="VH3" s="88"/>
      <c r="VI3" s="88"/>
      <c r="VJ3" s="88"/>
      <c r="VK3" s="88"/>
      <c r="VL3" s="88"/>
      <c r="VM3" s="88"/>
      <c r="VN3" s="88"/>
      <c r="VO3" s="88"/>
      <c r="VP3" s="88"/>
      <c r="VQ3" s="88"/>
      <c r="VR3" s="88"/>
      <c r="VS3" s="88"/>
      <c r="VT3" s="88"/>
      <c r="VU3" s="88"/>
      <c r="VV3" s="88"/>
      <c r="VW3" s="88"/>
      <c r="VX3" s="88"/>
      <c r="VY3" s="88"/>
      <c r="VZ3" s="88"/>
      <c r="WA3" s="88"/>
      <c r="WB3" s="88"/>
      <c r="WC3" s="88"/>
      <c r="WD3" s="88"/>
      <c r="WE3" s="88"/>
      <c r="WF3" s="88"/>
      <c r="WG3" s="88"/>
      <c r="WH3" s="88"/>
      <c r="WI3" s="88"/>
      <c r="WJ3" s="88"/>
      <c r="WK3" s="88"/>
      <c r="WL3" s="88"/>
      <c r="WM3" s="88"/>
      <c r="WN3" s="88"/>
      <c r="WO3" s="88"/>
      <c r="WP3" s="88"/>
      <c r="WQ3" s="88"/>
      <c r="WR3" s="88"/>
      <c r="WS3" s="88"/>
      <c r="WT3" s="88"/>
      <c r="WU3" s="88"/>
      <c r="WV3" s="88"/>
      <c r="WW3" s="88"/>
      <c r="WX3" s="88"/>
      <c r="WY3" s="88"/>
      <c r="WZ3" s="88"/>
      <c r="XA3" s="88"/>
      <c r="XB3" s="88"/>
      <c r="XC3" s="88"/>
      <c r="XD3" s="88"/>
      <c r="XE3" s="88"/>
      <c r="XF3" s="88"/>
      <c r="XG3" s="88"/>
      <c r="XH3" s="88"/>
      <c r="XI3" s="88"/>
      <c r="XJ3" s="88"/>
      <c r="XK3" s="88"/>
      <c r="XL3" s="88"/>
      <c r="XM3" s="88"/>
      <c r="XN3" s="88"/>
      <c r="XO3" s="88"/>
      <c r="XP3" s="88"/>
      <c r="XQ3" s="88"/>
      <c r="XR3" s="88"/>
      <c r="XS3" s="88"/>
      <c r="XT3" s="88"/>
      <c r="XU3" s="88"/>
      <c r="XV3" s="88"/>
      <c r="XW3" s="88"/>
      <c r="XX3" s="88"/>
      <c r="XY3" s="88"/>
      <c r="XZ3" s="88"/>
      <c r="YA3" s="88"/>
      <c r="YB3" s="88"/>
      <c r="YC3" s="88"/>
      <c r="YD3" s="88"/>
      <c r="YE3" s="88"/>
      <c r="YF3" s="88"/>
      <c r="YG3" s="88"/>
      <c r="YH3" s="88"/>
      <c r="YI3" s="88"/>
      <c r="YJ3" s="88"/>
      <c r="YK3" s="88"/>
      <c r="YL3" s="88"/>
      <c r="YM3" s="88"/>
      <c r="YN3" s="88"/>
      <c r="YO3" s="88"/>
      <c r="YP3" s="88"/>
      <c r="YQ3" s="88"/>
      <c r="YR3" s="88"/>
      <c r="YS3" s="88"/>
      <c r="YT3" s="88"/>
      <c r="YU3" s="88"/>
      <c r="YV3" s="88"/>
      <c r="YW3" s="88"/>
      <c r="YX3" s="88"/>
      <c r="YY3" s="88"/>
      <c r="YZ3" s="88"/>
      <c r="ZA3" s="88"/>
      <c r="ZB3" s="88"/>
      <c r="ZC3" s="88"/>
      <c r="ZD3" s="88"/>
      <c r="ZE3" s="88"/>
      <c r="ZF3" s="88"/>
      <c r="ZG3" s="88"/>
      <c r="ZH3" s="88"/>
      <c r="ZI3" s="88"/>
      <c r="ZJ3" s="88"/>
      <c r="ZK3" s="88"/>
      <c r="ZL3" s="88"/>
      <c r="ZM3" s="88"/>
      <c r="ZN3" s="88"/>
      <c r="ZO3" s="88"/>
      <c r="ZP3" s="88"/>
      <c r="ZQ3" s="88"/>
      <c r="ZR3" s="88"/>
      <c r="ZS3" s="88"/>
      <c r="ZT3" s="88"/>
      <c r="ZU3" s="88"/>
      <c r="ZV3" s="88"/>
      <c r="ZW3" s="88"/>
      <c r="ZX3" s="88"/>
      <c r="ZY3" s="88"/>
      <c r="ZZ3" s="88"/>
      <c r="AAA3" s="88"/>
      <c r="AAB3" s="88"/>
      <c r="AAC3" s="88"/>
      <c r="AAD3" s="88"/>
      <c r="AAE3" s="88"/>
      <c r="AAF3" s="88"/>
      <c r="AAG3" s="88"/>
      <c r="AAH3" s="88"/>
      <c r="AAI3" s="88"/>
      <c r="AAJ3" s="88"/>
      <c r="AAK3" s="88"/>
      <c r="AAL3" s="88"/>
      <c r="AAM3" s="88"/>
      <c r="AAN3" s="88"/>
      <c r="AAO3" s="88"/>
      <c r="AAP3" s="88"/>
      <c r="AAQ3" s="88"/>
      <c r="AAR3" s="88"/>
      <c r="AAS3" s="88"/>
      <c r="AAT3" s="88"/>
      <c r="AAU3" s="88"/>
      <c r="AAV3" s="88"/>
      <c r="AAW3" s="88"/>
      <c r="AAX3" s="88"/>
      <c r="AAY3" s="88"/>
      <c r="AAZ3" s="88"/>
      <c r="ABA3" s="88"/>
      <c r="ABB3" s="88"/>
      <c r="ABC3" s="88"/>
      <c r="ABD3" s="88"/>
      <c r="ABE3" s="88"/>
      <c r="ABF3" s="88"/>
      <c r="ABG3" s="88"/>
      <c r="ABH3" s="88"/>
      <c r="ABI3" s="88"/>
      <c r="ABJ3" s="88"/>
      <c r="ABK3" s="88"/>
      <c r="ABL3" s="88"/>
      <c r="ABM3" s="88"/>
      <c r="ABN3" s="88"/>
      <c r="ABO3" s="88"/>
      <c r="ABP3" s="88"/>
      <c r="ABQ3" s="88"/>
      <c r="ABR3" s="88"/>
      <c r="ABS3" s="88"/>
      <c r="ABT3" s="88"/>
      <c r="ABU3" s="88"/>
      <c r="ABV3" s="88"/>
      <c r="ABW3" s="88"/>
      <c r="ABX3" s="88"/>
      <c r="ABY3" s="88"/>
      <c r="ABZ3" s="88"/>
      <c r="ACA3" s="88"/>
      <c r="ACB3" s="88"/>
      <c r="ACC3" s="88"/>
      <c r="ACD3" s="88"/>
      <c r="ACE3" s="88"/>
      <c r="ACF3" s="88"/>
      <c r="ACG3" s="88"/>
      <c r="ACH3" s="88"/>
      <c r="ACI3" s="88"/>
      <c r="ACJ3" s="88"/>
      <c r="ACK3" s="88"/>
      <c r="ACL3" s="88"/>
      <c r="ACM3" s="88"/>
      <c r="ACN3" s="88"/>
      <c r="ACO3" s="88"/>
      <c r="ACP3" s="88"/>
      <c r="ACQ3" s="88"/>
      <c r="ACR3" s="88"/>
      <c r="ACS3" s="88"/>
      <c r="ACT3" s="88"/>
      <c r="ACU3" s="88"/>
      <c r="ACV3" s="88"/>
      <c r="ACW3" s="88"/>
      <c r="ACX3" s="88"/>
      <c r="ACY3" s="88"/>
      <c r="ACZ3" s="88"/>
      <c r="ADA3" s="88"/>
      <c r="ADB3" s="88"/>
      <c r="ADC3" s="88"/>
      <c r="ADD3" s="88"/>
      <c r="ADE3" s="88"/>
      <c r="ADF3" s="88"/>
      <c r="ADG3" s="88"/>
      <c r="ADH3" s="88"/>
      <c r="ADI3" s="88"/>
      <c r="ADJ3" s="88"/>
      <c r="ADK3" s="88"/>
      <c r="ADL3" s="88"/>
      <c r="ADM3" s="88"/>
      <c r="ADN3" s="88"/>
      <c r="ADO3" s="88"/>
      <c r="ADP3" s="88"/>
      <c r="ADQ3" s="88"/>
      <c r="ADR3" s="88"/>
      <c r="ADS3" s="88"/>
      <c r="ADT3" s="88"/>
      <c r="ADU3" s="88"/>
      <c r="ADV3" s="88"/>
      <c r="ADW3" s="88"/>
      <c r="ADX3" s="88"/>
      <c r="ADY3" s="88"/>
      <c r="ADZ3" s="88"/>
      <c r="AEA3" s="88"/>
      <c r="AEB3" s="88"/>
      <c r="AEC3" s="88"/>
      <c r="AED3" s="88"/>
      <c r="AEE3" s="88"/>
      <c r="AEF3" s="88"/>
      <c r="AEG3" s="88"/>
      <c r="AEH3" s="88"/>
      <c r="AEI3" s="88"/>
      <c r="AEJ3" s="88"/>
      <c r="AEK3" s="88"/>
      <c r="AEL3" s="88"/>
      <c r="AEM3" s="88"/>
      <c r="AEN3" s="88"/>
      <c r="AEO3" s="88"/>
      <c r="AEP3" s="88"/>
      <c r="AEQ3" s="88"/>
      <c r="AER3" s="88"/>
      <c r="AES3" s="88"/>
      <c r="AET3" s="88"/>
      <c r="AEU3" s="88"/>
      <c r="AEV3" s="88"/>
      <c r="AEW3" s="88"/>
      <c r="AEX3" s="88"/>
      <c r="AEY3" s="88"/>
      <c r="AEZ3" s="88"/>
      <c r="AFA3" s="88"/>
      <c r="AFB3" s="88"/>
      <c r="AFC3" s="88"/>
      <c r="AFD3" s="88"/>
      <c r="AFE3" s="88"/>
      <c r="AFF3" s="88"/>
      <c r="AFG3" s="88"/>
      <c r="AFH3" s="88"/>
      <c r="AFI3" s="88"/>
      <c r="AFJ3" s="88"/>
      <c r="AFK3" s="88"/>
      <c r="AFL3" s="88"/>
      <c r="AFM3" s="88"/>
      <c r="AFN3" s="88"/>
      <c r="AFO3" s="88"/>
      <c r="AFP3" s="88"/>
      <c r="AFQ3" s="88"/>
      <c r="AFR3" s="88"/>
      <c r="AFS3" s="88"/>
      <c r="AFT3" s="88"/>
      <c r="AFU3" s="88"/>
      <c r="AFV3" s="88"/>
      <c r="AFW3" s="88"/>
      <c r="AFX3" s="88"/>
      <c r="AFY3" s="88"/>
      <c r="AFZ3" s="88"/>
      <c r="AGA3" s="88"/>
      <c r="AGB3" s="88"/>
      <c r="AGC3" s="88"/>
      <c r="AGD3" s="88"/>
      <c r="AGE3" s="88"/>
      <c r="AGF3" s="88"/>
      <c r="AGG3" s="88"/>
      <c r="AGH3" s="88"/>
      <c r="AGI3" s="88"/>
      <c r="AGJ3" s="88"/>
      <c r="AGK3" s="88"/>
      <c r="AGL3" s="88"/>
      <c r="AGM3" s="88"/>
      <c r="AGN3" s="88"/>
      <c r="AGO3" s="88"/>
      <c r="AGP3" s="88"/>
      <c r="AGQ3" s="88"/>
      <c r="AGR3" s="88"/>
      <c r="AGS3" s="88"/>
      <c r="AGT3" s="88"/>
      <c r="AGU3" s="88"/>
      <c r="AGV3" s="88"/>
      <c r="AGW3" s="88"/>
      <c r="AGX3" s="88"/>
      <c r="AGY3" s="88"/>
      <c r="AGZ3" s="88"/>
      <c r="AHA3" s="88"/>
      <c r="AHB3" s="88"/>
      <c r="AHC3" s="88"/>
      <c r="AHD3" s="88"/>
      <c r="AHE3" s="88"/>
      <c r="AHF3" s="88"/>
      <c r="AHG3" s="88"/>
      <c r="AHH3" s="88"/>
      <c r="AHI3" s="88"/>
      <c r="AHJ3" s="88"/>
      <c r="AHK3" s="88"/>
      <c r="AHL3" s="88"/>
      <c r="AHM3" s="88"/>
      <c r="AHN3" s="88"/>
      <c r="AHO3" s="88"/>
      <c r="AHP3" s="88"/>
      <c r="AHQ3" s="88"/>
      <c r="AHR3" s="88"/>
      <c r="AHS3" s="88"/>
      <c r="AHT3" s="88"/>
      <c r="AHU3" s="88"/>
      <c r="AHV3" s="88"/>
      <c r="AHW3" s="88"/>
      <c r="AHX3" s="88"/>
      <c r="AHY3" s="88"/>
      <c r="AHZ3" s="88"/>
      <c r="AIA3" s="88"/>
      <c r="AIB3" s="88"/>
      <c r="AIC3" s="88"/>
      <c r="AID3" s="88"/>
      <c r="AIE3" s="88"/>
      <c r="AIF3" s="88"/>
      <c r="AIG3" s="88"/>
      <c r="AIH3" s="88"/>
      <c r="AII3" s="88"/>
      <c r="AIJ3" s="88"/>
      <c r="AIK3" s="88"/>
      <c r="AIL3" s="88"/>
      <c r="AIM3" s="88"/>
      <c r="AIN3" s="88"/>
      <c r="AIO3" s="88"/>
      <c r="AIP3" s="88"/>
      <c r="AIQ3" s="88"/>
      <c r="AIR3" s="88"/>
      <c r="AIS3" s="88"/>
      <c r="AIT3" s="88"/>
      <c r="AIU3" s="88"/>
      <c r="AIV3" s="88"/>
      <c r="AIW3" s="88"/>
      <c r="AIX3" s="88"/>
      <c r="AIY3" s="88"/>
      <c r="AIZ3" s="88"/>
      <c r="AJA3" s="88"/>
      <c r="AJB3" s="88"/>
      <c r="AJC3" s="88"/>
      <c r="AJD3" s="88"/>
      <c r="AJE3" s="88"/>
      <c r="AJF3" s="88"/>
      <c r="AJG3" s="88"/>
      <c r="AJH3" s="88"/>
      <c r="AJI3" s="88"/>
      <c r="AJJ3" s="88"/>
      <c r="AJK3" s="88"/>
      <c r="AJL3" s="88"/>
      <c r="AJM3" s="88"/>
      <c r="AJN3" s="88"/>
      <c r="AJO3" s="88"/>
      <c r="AJP3" s="88"/>
      <c r="AJQ3" s="88"/>
      <c r="AJR3" s="88"/>
      <c r="AJS3" s="88"/>
      <c r="AJT3" s="88"/>
      <c r="AJU3" s="88"/>
      <c r="AJV3" s="88"/>
      <c r="AJW3" s="88"/>
      <c r="AJX3" s="88"/>
      <c r="AJY3" s="88"/>
      <c r="AJZ3" s="88"/>
      <c r="AKA3" s="88"/>
      <c r="AKB3" s="88"/>
      <c r="AKC3" s="88"/>
      <c r="AKD3" s="88"/>
      <c r="AKE3" s="88"/>
      <c r="AKF3" s="88"/>
      <c r="AKG3" s="88"/>
      <c r="AKH3" s="88"/>
      <c r="AKI3" s="88"/>
      <c r="AKJ3" s="88"/>
      <c r="AKK3" s="88"/>
      <c r="AKL3" s="88"/>
      <c r="AKM3" s="88"/>
      <c r="AKN3" s="88"/>
      <c r="AKO3" s="88"/>
      <c r="AKP3" s="88"/>
      <c r="AKQ3" s="88"/>
      <c r="AKR3" s="88"/>
      <c r="AKS3" s="88"/>
      <c r="AKT3" s="88"/>
      <c r="AKU3" s="88"/>
      <c r="AKV3" s="88"/>
      <c r="AKW3" s="88"/>
      <c r="AKX3" s="88"/>
      <c r="AKY3" s="88"/>
      <c r="AKZ3" s="88"/>
      <c r="ALA3" s="88"/>
      <c r="ALB3" s="88"/>
      <c r="ALC3" s="88"/>
      <c r="ALD3" s="88"/>
      <c r="ALE3" s="88"/>
      <c r="ALF3" s="88"/>
      <c r="ALG3" s="88"/>
      <c r="ALH3" s="88"/>
      <c r="ALI3" s="88"/>
      <c r="ALJ3" s="88"/>
      <c r="ALK3" s="88"/>
      <c r="ALL3" s="88"/>
      <c r="ALM3" s="88"/>
      <c r="ALN3" s="88"/>
      <c r="ALO3" s="88"/>
      <c r="ALP3" s="88"/>
      <c r="ALQ3" s="88"/>
      <c r="ALR3" s="88"/>
      <c r="ALS3" s="88"/>
      <c r="ALT3" s="88"/>
      <c r="ALU3" s="88"/>
      <c r="ALV3" s="88"/>
      <c r="ALW3" s="88"/>
      <c r="ALX3" s="88"/>
      <c r="ALY3" s="88"/>
      <c r="ALZ3" s="88"/>
      <c r="AMA3" s="88"/>
      <c r="AMB3" s="88"/>
      <c r="AMC3" s="88"/>
      <c r="AMD3" s="88"/>
      <c r="AME3" s="88"/>
      <c r="AMF3" s="88"/>
      <c r="AMG3" s="88"/>
      <c r="AMH3" s="88"/>
      <c r="AMI3" s="88"/>
      <c r="AMJ3" s="88"/>
      <c r="AMK3" s="88"/>
      <c r="AML3" s="88"/>
      <c r="AMM3" s="88"/>
      <c r="AMN3" s="88"/>
      <c r="AMO3" s="88"/>
      <c r="AMP3" s="88"/>
      <c r="AMQ3" s="88"/>
      <c r="AMR3" s="88"/>
      <c r="AMS3" s="88"/>
      <c r="AMT3" s="88"/>
      <c r="AMU3" s="88"/>
      <c r="AMV3" s="88"/>
      <c r="AMW3" s="88"/>
      <c r="AMX3" s="88"/>
      <c r="AMY3" s="88"/>
      <c r="AMZ3" s="88"/>
      <c r="ANA3" s="88"/>
      <c r="ANB3" s="88"/>
      <c r="ANC3" s="88"/>
      <c r="AND3" s="88"/>
      <c r="ANE3" s="88"/>
      <c r="ANF3" s="88"/>
      <c r="ANG3" s="88"/>
      <c r="ANH3" s="88"/>
      <c r="ANI3" s="88"/>
      <c r="ANJ3" s="88"/>
      <c r="ANK3" s="88"/>
      <c r="ANL3" s="88"/>
      <c r="ANM3" s="88"/>
      <c r="ANN3" s="88"/>
      <c r="ANO3" s="88"/>
      <c r="ANP3" s="88"/>
      <c r="ANQ3" s="88"/>
      <c r="ANR3" s="88"/>
      <c r="ANS3" s="88"/>
      <c r="ANT3" s="88"/>
      <c r="ANU3" s="88"/>
      <c r="ANV3" s="88"/>
      <c r="ANW3" s="88"/>
      <c r="ANX3" s="88"/>
      <c r="ANY3" s="88"/>
      <c r="ANZ3" s="88"/>
      <c r="AOA3" s="88"/>
      <c r="AOB3" s="88"/>
      <c r="AOC3" s="88"/>
      <c r="AOD3" s="88"/>
      <c r="AOE3" s="88"/>
      <c r="AOF3" s="88"/>
      <c r="AOG3" s="88"/>
      <c r="AOH3" s="88"/>
      <c r="AOI3" s="88"/>
      <c r="AOJ3" s="88"/>
      <c r="AOK3" s="88"/>
      <c r="AOL3" s="88"/>
      <c r="AOM3" s="88"/>
      <c r="AON3" s="88"/>
      <c r="AOO3" s="88"/>
      <c r="AOP3" s="88"/>
      <c r="AOQ3" s="88"/>
      <c r="AOR3" s="88"/>
      <c r="AOS3" s="88"/>
      <c r="AOT3" s="88"/>
      <c r="AOU3" s="88"/>
      <c r="AOV3" s="88"/>
      <c r="AOW3" s="88"/>
      <c r="AOX3" s="88"/>
      <c r="AOY3" s="88"/>
      <c r="AOZ3" s="88"/>
      <c r="APA3" s="88"/>
      <c r="APB3" s="88"/>
      <c r="APC3" s="88"/>
      <c r="APD3" s="88"/>
      <c r="APE3" s="88"/>
      <c r="APF3" s="88"/>
      <c r="APG3" s="88"/>
      <c r="APH3" s="88"/>
      <c r="API3" s="88"/>
      <c r="APJ3" s="88"/>
      <c r="APK3" s="88"/>
      <c r="APL3" s="88"/>
      <c r="APM3" s="88"/>
      <c r="APN3" s="88"/>
      <c r="APO3" s="88"/>
      <c r="APP3" s="88"/>
      <c r="APQ3" s="88"/>
      <c r="APR3" s="88"/>
      <c r="APS3" s="88"/>
      <c r="APT3" s="88"/>
      <c r="APU3" s="88"/>
      <c r="APV3" s="88"/>
      <c r="APW3" s="88"/>
      <c r="APX3" s="88"/>
      <c r="APY3" s="88"/>
      <c r="APZ3" s="88"/>
      <c r="AQA3" s="88"/>
      <c r="AQB3" s="88"/>
      <c r="AQC3" s="88"/>
      <c r="AQD3" s="88"/>
      <c r="AQE3" s="88"/>
      <c r="AQF3" s="88"/>
      <c r="AQG3" s="88"/>
      <c r="AQH3" s="88"/>
      <c r="AQI3" s="88"/>
      <c r="AQJ3" s="88"/>
      <c r="AQK3" s="88"/>
      <c r="AQL3" s="88"/>
      <c r="AQM3" s="88"/>
      <c r="AQN3" s="88"/>
      <c r="AQO3" s="88"/>
      <c r="AQP3" s="88"/>
      <c r="AQQ3" s="88"/>
      <c r="AQR3" s="88"/>
      <c r="AQS3" s="88"/>
      <c r="AQT3" s="88"/>
      <c r="AQU3" s="88"/>
      <c r="AQV3" s="88"/>
      <c r="AQW3" s="88"/>
      <c r="AQX3" s="88"/>
      <c r="AQY3" s="88"/>
      <c r="AQZ3" s="88"/>
      <c r="ARA3" s="88"/>
      <c r="ARB3" s="88"/>
      <c r="ARC3" s="88"/>
      <c r="ARD3" s="88"/>
      <c r="ARE3" s="88"/>
      <c r="ARF3" s="88"/>
      <c r="ARG3" s="88"/>
      <c r="ARH3" s="88"/>
      <c r="ARI3" s="88"/>
      <c r="ARJ3" s="88"/>
      <c r="ARK3" s="88"/>
      <c r="ARL3" s="88"/>
      <c r="ARM3" s="88"/>
      <c r="ARN3" s="88"/>
      <c r="ARO3" s="88"/>
      <c r="ARP3" s="88"/>
      <c r="ARQ3" s="88"/>
      <c r="ARR3" s="88"/>
      <c r="ARS3" s="88"/>
      <c r="ART3" s="88"/>
      <c r="ARU3" s="88"/>
      <c r="ARV3" s="88"/>
      <c r="ARW3" s="88"/>
      <c r="ARX3" s="88"/>
      <c r="ARY3" s="88"/>
      <c r="ARZ3" s="88"/>
      <c r="ASA3" s="88"/>
      <c r="ASB3" s="88"/>
      <c r="ASC3" s="88"/>
      <c r="ASD3" s="88"/>
      <c r="ASE3" s="88"/>
      <c r="ASF3" s="88"/>
      <c r="ASG3" s="88"/>
      <c r="ASH3" s="88"/>
      <c r="ASI3" s="88"/>
      <c r="ASJ3" s="88"/>
      <c r="ASK3" s="88"/>
      <c r="ASL3" s="88"/>
      <c r="ASM3" s="88"/>
      <c r="ASN3" s="88"/>
      <c r="ASO3" s="88"/>
      <c r="ASP3" s="88"/>
      <c r="ASQ3" s="88"/>
      <c r="ASR3" s="88"/>
      <c r="ASS3" s="88"/>
      <c r="AST3" s="88"/>
      <c r="ASU3" s="88"/>
      <c r="ASV3" s="88"/>
      <c r="ASW3" s="88"/>
      <c r="ASX3" s="88"/>
      <c r="ASY3" s="88"/>
      <c r="ASZ3" s="88"/>
      <c r="ATA3" s="88"/>
      <c r="ATB3" s="88"/>
      <c r="ATC3" s="88"/>
      <c r="ATD3" s="88"/>
      <c r="ATE3" s="88"/>
      <c r="ATF3" s="88"/>
      <c r="ATG3" s="88"/>
      <c r="ATH3" s="88"/>
      <c r="ATI3" s="88"/>
      <c r="ATJ3" s="88"/>
      <c r="ATK3" s="88"/>
      <c r="ATL3" s="88"/>
      <c r="ATM3" s="88"/>
      <c r="ATN3" s="88"/>
      <c r="ATO3" s="88"/>
      <c r="ATP3" s="88"/>
      <c r="ATQ3" s="88"/>
      <c r="ATR3" s="88"/>
      <c r="ATS3" s="88"/>
      <c r="ATT3" s="88"/>
      <c r="ATU3" s="88"/>
      <c r="ATV3" s="88"/>
      <c r="ATW3" s="88"/>
      <c r="ATX3" s="88"/>
      <c r="ATY3" s="88"/>
      <c r="ATZ3" s="88"/>
      <c r="AUA3" s="88"/>
      <c r="AUB3" s="88"/>
      <c r="AUC3" s="88"/>
      <c r="AUD3" s="88"/>
      <c r="AUE3" s="88"/>
      <c r="AUF3" s="88"/>
      <c r="AUG3" s="88"/>
      <c r="AUH3" s="88"/>
      <c r="AUI3" s="88"/>
      <c r="AUJ3" s="88"/>
      <c r="AUK3" s="88"/>
      <c r="AUL3" s="88"/>
      <c r="AUM3" s="88"/>
      <c r="AUN3" s="88"/>
      <c r="AUO3" s="88"/>
      <c r="AUP3" s="88"/>
      <c r="AUQ3" s="88"/>
      <c r="AUR3" s="88"/>
      <c r="AUS3" s="88"/>
      <c r="AUT3" s="88"/>
      <c r="AUU3" s="88"/>
      <c r="AUV3" s="88"/>
      <c r="AUW3" s="88"/>
      <c r="AUX3" s="88"/>
      <c r="AUY3" s="88"/>
      <c r="AUZ3" s="88"/>
      <c r="AVA3" s="88"/>
      <c r="AVB3" s="88"/>
      <c r="AVC3" s="88"/>
      <c r="AVD3" s="88"/>
      <c r="AVE3" s="88"/>
      <c r="AVF3" s="88"/>
      <c r="AVG3" s="88"/>
      <c r="AVH3" s="88"/>
      <c r="AVI3" s="88"/>
      <c r="AVJ3" s="88"/>
      <c r="AVK3" s="88"/>
      <c r="AVL3" s="88"/>
      <c r="AVM3" s="88"/>
      <c r="AVN3" s="88"/>
      <c r="AVO3" s="88"/>
      <c r="AVP3" s="88"/>
      <c r="AVQ3" s="88"/>
      <c r="AVR3" s="88"/>
      <c r="AVS3" s="88"/>
      <c r="AVT3" s="88"/>
      <c r="AVU3" s="88"/>
      <c r="AVV3" s="88"/>
      <c r="AVW3" s="88"/>
      <c r="AVX3" s="88"/>
      <c r="AVY3" s="88"/>
      <c r="AVZ3" s="88"/>
      <c r="AWA3" s="88"/>
      <c r="AWB3" s="88"/>
      <c r="AWC3" s="88"/>
      <c r="AWD3" s="88"/>
      <c r="AWE3" s="88"/>
      <c r="AWF3" s="88"/>
      <c r="AWG3" s="88"/>
      <c r="AWH3" s="88"/>
      <c r="AWI3" s="88"/>
      <c r="AWJ3" s="88"/>
      <c r="AWK3" s="88"/>
      <c r="AWL3" s="88"/>
      <c r="AWM3" s="88"/>
      <c r="AWN3" s="88"/>
      <c r="AWO3" s="88"/>
      <c r="AWP3" s="88"/>
      <c r="AWQ3" s="88"/>
      <c r="AWR3" s="88"/>
      <c r="AWS3" s="88"/>
      <c r="AWT3" s="88"/>
      <c r="AWU3" s="88"/>
      <c r="AWV3" s="88"/>
      <c r="AWW3" s="88"/>
      <c r="AWX3" s="88"/>
      <c r="AWY3" s="88"/>
      <c r="AWZ3" s="88"/>
      <c r="AXA3" s="88"/>
      <c r="AXB3" s="88"/>
      <c r="AXC3" s="88"/>
      <c r="AXD3" s="88"/>
      <c r="AXE3" s="88"/>
      <c r="AXF3" s="88"/>
      <c r="AXG3" s="88"/>
      <c r="AXH3" s="88"/>
      <c r="AXI3" s="88"/>
      <c r="AXJ3" s="88"/>
      <c r="AXK3" s="88"/>
      <c r="AXL3" s="88"/>
      <c r="AXM3" s="88"/>
      <c r="AXN3" s="88"/>
      <c r="AXO3" s="88"/>
      <c r="AXP3" s="88"/>
      <c r="AXQ3" s="88"/>
      <c r="AXR3" s="88"/>
      <c r="AXS3" s="88"/>
      <c r="AXT3" s="88"/>
      <c r="AXU3" s="88"/>
      <c r="AXV3" s="88"/>
      <c r="AXW3" s="88"/>
      <c r="AXX3" s="88"/>
      <c r="AXY3" s="88"/>
      <c r="AXZ3" s="88"/>
      <c r="AYA3" s="88"/>
      <c r="AYB3" s="88"/>
      <c r="AYC3" s="88"/>
      <c r="AYD3" s="88"/>
      <c r="AYE3" s="88"/>
      <c r="AYF3" s="88"/>
      <c r="AYG3" s="88"/>
      <c r="AYH3" s="88"/>
      <c r="AYI3" s="88"/>
      <c r="AYJ3" s="88"/>
      <c r="AYK3" s="88"/>
      <c r="AYL3" s="88"/>
      <c r="AYM3" s="88"/>
      <c r="AYN3" s="88"/>
      <c r="AYO3" s="88"/>
      <c r="AYP3" s="88"/>
      <c r="AYQ3" s="88"/>
      <c r="AYR3" s="88"/>
      <c r="AYS3" s="88"/>
      <c r="AYT3" s="88"/>
      <c r="AYU3" s="88"/>
      <c r="AYV3" s="88"/>
      <c r="AYW3" s="88"/>
      <c r="AYX3" s="88"/>
      <c r="AYY3" s="88"/>
      <c r="AYZ3" s="88"/>
      <c r="AZA3" s="88"/>
      <c r="AZB3" s="88"/>
      <c r="AZC3" s="88"/>
      <c r="AZD3" s="88"/>
      <c r="AZE3" s="88"/>
      <c r="AZF3" s="88"/>
      <c r="AZG3" s="88"/>
      <c r="AZH3" s="88"/>
      <c r="AZI3" s="88"/>
      <c r="AZJ3" s="88"/>
      <c r="AZK3" s="88"/>
      <c r="AZL3" s="88"/>
      <c r="AZM3" s="88"/>
      <c r="AZN3" s="88"/>
      <c r="AZO3" s="88"/>
      <c r="AZP3" s="88"/>
      <c r="AZQ3" s="88"/>
      <c r="AZR3" s="88"/>
      <c r="AZS3" s="88"/>
      <c r="AZT3" s="88"/>
      <c r="AZU3" s="88"/>
      <c r="AZV3" s="88"/>
      <c r="AZW3" s="88"/>
      <c r="AZX3" s="88"/>
      <c r="AZY3" s="88"/>
      <c r="AZZ3" s="88"/>
      <c r="BAA3" s="88"/>
      <c r="BAB3" s="88"/>
      <c r="BAC3" s="88"/>
      <c r="BAD3" s="88"/>
      <c r="BAE3" s="88"/>
      <c r="BAF3" s="88"/>
      <c r="BAG3" s="88"/>
      <c r="BAH3" s="88"/>
      <c r="BAI3" s="88"/>
      <c r="BAJ3" s="88"/>
      <c r="BAK3" s="88"/>
      <c r="BAL3" s="88"/>
      <c r="BAM3" s="88"/>
      <c r="BAN3" s="88"/>
      <c r="BAO3" s="88"/>
      <c r="BAP3" s="88"/>
      <c r="BAQ3" s="88"/>
      <c r="BAR3" s="88"/>
      <c r="BAS3" s="88"/>
      <c r="BAT3" s="88"/>
      <c r="BAU3" s="88"/>
      <c r="BAV3" s="88"/>
      <c r="BAW3" s="88"/>
      <c r="BAX3" s="88"/>
      <c r="BAY3" s="88"/>
      <c r="BAZ3" s="88"/>
      <c r="BBA3" s="88"/>
      <c r="BBB3" s="88"/>
      <c r="BBC3" s="88"/>
      <c r="BBD3" s="88"/>
      <c r="BBE3" s="88"/>
      <c r="BBF3" s="88"/>
      <c r="BBG3" s="88"/>
      <c r="BBH3" s="88"/>
      <c r="BBI3" s="88"/>
      <c r="BBJ3" s="88"/>
      <c r="BBK3" s="88"/>
      <c r="BBL3" s="88"/>
      <c r="BBM3" s="88"/>
      <c r="BBN3" s="88"/>
      <c r="BBO3" s="88"/>
      <c r="BBP3" s="88"/>
      <c r="BBQ3" s="88"/>
      <c r="BBR3" s="88"/>
      <c r="BBS3" s="88"/>
      <c r="BBT3" s="88"/>
      <c r="BBU3" s="88"/>
      <c r="BBV3" s="88"/>
      <c r="BBW3" s="88"/>
      <c r="BBX3" s="88"/>
      <c r="BBY3" s="88"/>
      <c r="BBZ3" s="88"/>
      <c r="BCA3" s="88"/>
      <c r="BCB3" s="88"/>
      <c r="BCC3" s="88"/>
      <c r="BCD3" s="88"/>
      <c r="BCE3" s="88"/>
      <c r="BCF3" s="88"/>
      <c r="BCG3" s="88"/>
      <c r="BCH3" s="88"/>
      <c r="BCI3" s="88"/>
      <c r="BCJ3" s="88"/>
      <c r="BCK3" s="88"/>
      <c r="BCL3" s="88"/>
      <c r="BCM3" s="88"/>
      <c r="BCN3" s="88"/>
      <c r="BCO3" s="88"/>
      <c r="BCP3" s="88"/>
      <c r="BCQ3" s="88"/>
      <c r="BCR3" s="88"/>
      <c r="BCS3" s="88"/>
      <c r="BCT3" s="88"/>
      <c r="BCU3" s="88"/>
      <c r="BCV3" s="88"/>
      <c r="BCW3" s="88"/>
      <c r="BCX3" s="88"/>
      <c r="BCY3" s="88"/>
      <c r="BCZ3" s="88"/>
      <c r="BDA3" s="88"/>
      <c r="BDB3" s="88"/>
      <c r="BDC3" s="88"/>
      <c r="BDD3" s="88"/>
      <c r="BDE3" s="88"/>
      <c r="BDF3" s="88"/>
      <c r="BDG3" s="88"/>
      <c r="BDH3" s="88"/>
      <c r="BDI3" s="88"/>
      <c r="BDJ3" s="88"/>
      <c r="BDK3" s="88"/>
      <c r="BDL3" s="88"/>
      <c r="BDM3" s="88"/>
      <c r="BDN3" s="88"/>
      <c r="BDO3" s="88"/>
      <c r="BDP3" s="88"/>
      <c r="BDQ3" s="88"/>
      <c r="BDR3" s="88"/>
      <c r="BDS3" s="88"/>
      <c r="BDT3" s="88"/>
      <c r="BDU3" s="88"/>
      <c r="BDV3" s="88"/>
      <c r="BDW3" s="88"/>
      <c r="BDX3" s="88"/>
      <c r="BDY3" s="88"/>
      <c r="BDZ3" s="88"/>
      <c r="BEA3" s="88"/>
      <c r="BEB3" s="88"/>
      <c r="BEC3" s="88"/>
      <c r="BED3" s="88"/>
      <c r="BEE3" s="88"/>
      <c r="BEF3" s="88"/>
      <c r="BEG3" s="88"/>
      <c r="BEH3" s="88"/>
      <c r="BEI3" s="88"/>
      <c r="BEJ3" s="88"/>
      <c r="BEK3" s="88"/>
      <c r="BEL3" s="88"/>
      <c r="BEM3" s="88"/>
      <c r="BEN3" s="88"/>
      <c r="BEO3" s="88"/>
      <c r="BEP3" s="88"/>
      <c r="BEQ3" s="88"/>
      <c r="BER3" s="88"/>
      <c r="BES3" s="88"/>
      <c r="BET3" s="88"/>
      <c r="BEU3" s="88"/>
      <c r="BEV3" s="88"/>
      <c r="BEW3" s="88"/>
      <c r="BEX3" s="88"/>
      <c r="BEY3" s="88"/>
      <c r="BEZ3" s="88"/>
      <c r="BFA3" s="88"/>
      <c r="BFB3" s="88"/>
      <c r="BFC3" s="88"/>
      <c r="BFD3" s="88"/>
      <c r="BFE3" s="88"/>
      <c r="BFF3" s="88"/>
      <c r="BFG3" s="88"/>
      <c r="BFH3" s="88"/>
      <c r="BFI3" s="88"/>
      <c r="BFJ3" s="88"/>
      <c r="BFK3" s="88"/>
      <c r="BFL3" s="88"/>
      <c r="BFM3" s="88"/>
      <c r="BFN3" s="88"/>
      <c r="BFO3" s="88"/>
      <c r="BFP3" s="88"/>
      <c r="BFQ3" s="88"/>
      <c r="BFR3" s="88"/>
      <c r="BFS3" s="88"/>
      <c r="BFT3" s="88"/>
      <c r="BFU3" s="88"/>
      <c r="BFV3" s="88"/>
      <c r="BFW3" s="88"/>
      <c r="BFX3" s="88"/>
      <c r="BFY3" s="88"/>
      <c r="BFZ3" s="88"/>
      <c r="BGA3" s="88"/>
      <c r="BGB3" s="88"/>
      <c r="BGC3" s="88"/>
      <c r="BGD3" s="88"/>
      <c r="BGE3" s="88"/>
      <c r="BGF3" s="88"/>
      <c r="BGG3" s="88"/>
      <c r="BGH3" s="88"/>
      <c r="BGI3" s="88"/>
      <c r="BGJ3" s="88"/>
      <c r="BGK3" s="88"/>
      <c r="BGL3" s="88"/>
      <c r="BGM3" s="88"/>
      <c r="BGN3" s="88"/>
      <c r="BGO3" s="88"/>
      <c r="BGP3" s="88"/>
      <c r="BGQ3" s="88"/>
      <c r="BGR3" s="88"/>
      <c r="BGS3" s="88"/>
      <c r="BGT3" s="88"/>
      <c r="BGU3" s="88"/>
      <c r="BGV3" s="88"/>
      <c r="BGW3" s="88"/>
      <c r="BGX3" s="88"/>
      <c r="BGY3" s="88"/>
      <c r="BGZ3" s="88"/>
      <c r="BHA3" s="88"/>
      <c r="BHB3" s="88"/>
      <c r="BHC3" s="88"/>
      <c r="BHD3" s="88"/>
      <c r="BHE3" s="88"/>
      <c r="BHF3" s="88"/>
      <c r="BHG3" s="88"/>
      <c r="BHH3" s="88"/>
      <c r="BHI3" s="88"/>
      <c r="BHJ3" s="88"/>
      <c r="BHK3" s="88"/>
      <c r="BHL3" s="88"/>
      <c r="BHM3" s="88"/>
      <c r="BHN3" s="88"/>
      <c r="BHO3" s="88"/>
      <c r="BHP3" s="88"/>
      <c r="BHQ3" s="88"/>
      <c r="BHR3" s="88"/>
      <c r="BHS3" s="88"/>
      <c r="BHT3" s="88"/>
      <c r="BHU3" s="88"/>
      <c r="BHV3" s="88"/>
      <c r="BHW3" s="88"/>
      <c r="BHX3" s="88"/>
      <c r="BHY3" s="88"/>
      <c r="BHZ3" s="88"/>
      <c r="BIA3" s="88"/>
      <c r="BIB3" s="88"/>
      <c r="BIC3" s="88"/>
      <c r="BID3" s="88"/>
      <c r="BIE3" s="88"/>
      <c r="BIF3" s="88"/>
      <c r="BIG3" s="88"/>
      <c r="BIH3" s="88"/>
      <c r="BII3" s="88"/>
      <c r="BIJ3" s="88"/>
      <c r="BIK3" s="88"/>
      <c r="BIL3" s="88"/>
      <c r="BIM3" s="88"/>
      <c r="BIN3" s="88"/>
      <c r="BIO3" s="88"/>
      <c r="BIP3" s="88"/>
      <c r="BIQ3" s="88"/>
      <c r="BIR3" s="88"/>
      <c r="BIS3" s="88"/>
      <c r="BIT3" s="88"/>
      <c r="BIU3" s="88"/>
      <c r="BIV3" s="88"/>
      <c r="BIW3" s="88"/>
      <c r="BIX3" s="88"/>
      <c r="BIY3" s="88"/>
      <c r="BIZ3" s="88"/>
      <c r="BJA3" s="88"/>
      <c r="BJB3" s="88"/>
      <c r="BJC3" s="88"/>
      <c r="BJD3" s="88"/>
      <c r="BJE3" s="88"/>
      <c r="BJF3" s="88"/>
      <c r="BJG3" s="88"/>
      <c r="BJH3" s="88"/>
      <c r="BJI3" s="88"/>
      <c r="BJJ3" s="88"/>
      <c r="BJK3" s="88"/>
      <c r="BJL3" s="88"/>
      <c r="BJM3" s="88"/>
      <c r="BJN3" s="88"/>
      <c r="BJO3" s="88"/>
      <c r="BJP3" s="88"/>
      <c r="BJQ3" s="88"/>
      <c r="BJR3" s="88"/>
      <c r="BJS3" s="88"/>
      <c r="BJT3" s="88"/>
      <c r="BJU3" s="88"/>
      <c r="BJV3" s="88"/>
      <c r="BJW3" s="88"/>
      <c r="BJX3" s="88"/>
      <c r="BJY3" s="88"/>
      <c r="BJZ3" s="88"/>
      <c r="BKA3" s="88"/>
      <c r="BKB3" s="88"/>
      <c r="BKC3" s="88"/>
      <c r="BKD3" s="88"/>
      <c r="BKE3" s="88"/>
      <c r="BKF3" s="88"/>
      <c r="BKG3" s="88"/>
      <c r="BKH3" s="88"/>
      <c r="BKI3" s="88"/>
      <c r="BKJ3" s="88"/>
      <c r="BKK3" s="88"/>
      <c r="BKL3" s="88"/>
      <c r="BKM3" s="88"/>
      <c r="BKN3" s="88"/>
      <c r="BKO3" s="88"/>
      <c r="BKP3" s="88"/>
      <c r="BKQ3" s="88"/>
      <c r="BKR3" s="88"/>
      <c r="BKS3" s="88"/>
      <c r="BKT3" s="88"/>
      <c r="BKU3" s="88"/>
      <c r="BKV3" s="88"/>
      <c r="BKW3" s="88"/>
      <c r="BKX3" s="88"/>
      <c r="BKY3" s="88"/>
      <c r="BKZ3" s="88"/>
      <c r="BLA3" s="88"/>
      <c r="BLB3" s="88"/>
      <c r="BLC3" s="88"/>
      <c r="BLD3" s="88"/>
      <c r="BLE3" s="88"/>
      <c r="BLF3" s="88"/>
      <c r="BLG3" s="88"/>
      <c r="BLH3" s="88"/>
      <c r="BLI3" s="88"/>
      <c r="BLJ3" s="88"/>
      <c r="BLK3" s="88"/>
      <c r="BLL3" s="88"/>
      <c r="BLM3" s="88"/>
      <c r="BLN3" s="88"/>
      <c r="BLO3" s="88"/>
      <c r="BLP3" s="88"/>
      <c r="BLQ3" s="88"/>
      <c r="BLR3" s="88"/>
      <c r="BLS3" s="88"/>
      <c r="BLT3" s="88"/>
      <c r="BLU3" s="88"/>
      <c r="BLV3" s="88"/>
      <c r="BLW3" s="88"/>
      <c r="BLX3" s="88"/>
      <c r="BLY3" s="88"/>
      <c r="BLZ3" s="88"/>
      <c r="BMA3" s="88"/>
      <c r="BMB3" s="88"/>
      <c r="BMC3" s="88"/>
      <c r="BMD3" s="88"/>
      <c r="BME3" s="88"/>
      <c r="BMF3" s="88"/>
      <c r="BMG3" s="88"/>
      <c r="BMH3" s="88"/>
      <c r="BMI3" s="88"/>
      <c r="BMJ3" s="88"/>
      <c r="BMK3" s="88"/>
      <c r="BML3" s="88"/>
      <c r="BMM3" s="88"/>
      <c r="BMN3" s="88"/>
      <c r="BMO3" s="88"/>
      <c r="BMP3" s="88"/>
      <c r="BMQ3" s="88"/>
      <c r="BMR3" s="88"/>
      <c r="BMS3" s="88"/>
      <c r="BMT3" s="88"/>
      <c r="BMU3" s="88"/>
      <c r="BMV3" s="88"/>
      <c r="BMW3" s="88"/>
      <c r="BMX3" s="88"/>
      <c r="BMY3" s="88"/>
      <c r="BMZ3" s="88"/>
      <c r="BNA3" s="88"/>
      <c r="BNB3" s="88"/>
      <c r="BNC3" s="88"/>
      <c r="BND3" s="88"/>
      <c r="BNE3" s="88"/>
      <c r="BNF3" s="88"/>
      <c r="BNG3" s="88"/>
      <c r="BNH3" s="88"/>
      <c r="BNI3" s="88"/>
      <c r="BNJ3" s="88"/>
      <c r="BNK3" s="88"/>
      <c r="BNL3" s="88"/>
      <c r="BNM3" s="88"/>
      <c r="BNN3" s="88"/>
      <c r="BNO3" s="88"/>
      <c r="BNP3" s="88"/>
      <c r="BNQ3" s="88"/>
      <c r="BNR3" s="88"/>
      <c r="BNS3" s="88"/>
      <c r="BNT3" s="88"/>
      <c r="BNU3" s="88"/>
      <c r="BNV3" s="88"/>
      <c r="BNW3" s="88"/>
      <c r="BNX3" s="88"/>
      <c r="BNY3" s="88"/>
      <c r="BNZ3" s="88"/>
      <c r="BOA3" s="88"/>
      <c r="BOB3" s="88"/>
      <c r="BOC3" s="88"/>
      <c r="BOD3" s="88"/>
      <c r="BOE3" s="88"/>
      <c r="BOF3" s="88"/>
      <c r="BOG3" s="88"/>
      <c r="BOH3" s="88"/>
      <c r="BOI3" s="88"/>
      <c r="BOJ3" s="88"/>
      <c r="BOK3" s="88"/>
      <c r="BOL3" s="88"/>
      <c r="BOM3" s="88"/>
      <c r="BON3" s="88"/>
      <c r="BOO3" s="88"/>
      <c r="BOP3" s="88"/>
      <c r="BOQ3" s="88"/>
      <c r="BOR3" s="88"/>
      <c r="BOS3" s="88"/>
      <c r="BOT3" s="88"/>
      <c r="BOU3" s="88"/>
      <c r="BOV3" s="88"/>
      <c r="BOW3" s="88"/>
      <c r="BOX3" s="88"/>
      <c r="BOY3" s="88"/>
      <c r="BOZ3" s="88"/>
      <c r="BPA3" s="88"/>
      <c r="BPB3" s="88"/>
      <c r="BPC3" s="88"/>
      <c r="BPD3" s="88"/>
      <c r="BPE3" s="88"/>
      <c r="BPF3" s="88"/>
      <c r="BPG3" s="88"/>
      <c r="BPH3" s="88"/>
      <c r="BPI3" s="88"/>
      <c r="BPJ3" s="88"/>
      <c r="BPK3" s="88"/>
      <c r="BPL3" s="88"/>
      <c r="BPM3" s="88"/>
      <c r="BPN3" s="88"/>
      <c r="BPO3" s="88"/>
      <c r="BPP3" s="88"/>
      <c r="BPQ3" s="88"/>
      <c r="BPR3" s="88"/>
      <c r="BPS3" s="88"/>
      <c r="BPT3" s="88"/>
      <c r="BPU3" s="88"/>
      <c r="BPV3" s="88"/>
      <c r="BPW3" s="88"/>
      <c r="BPX3" s="88"/>
      <c r="BPY3" s="88"/>
      <c r="BPZ3" s="88"/>
      <c r="BQA3" s="88"/>
      <c r="BQB3" s="88"/>
      <c r="BQC3" s="88"/>
      <c r="BQD3" s="88"/>
      <c r="BQE3" s="88"/>
      <c r="BQF3" s="88"/>
      <c r="BQG3" s="88"/>
      <c r="BQH3" s="88"/>
      <c r="BQI3" s="88"/>
      <c r="BQJ3" s="88"/>
      <c r="BQK3" s="88"/>
      <c r="BQL3" s="88"/>
      <c r="BQM3" s="88"/>
      <c r="BQN3" s="88"/>
      <c r="BQO3" s="88"/>
      <c r="BQP3" s="88"/>
      <c r="BQQ3" s="88"/>
      <c r="BQR3" s="88"/>
      <c r="BQS3" s="88"/>
      <c r="BQT3" s="88"/>
      <c r="BQU3" s="88"/>
      <c r="BQV3" s="88"/>
      <c r="BQW3" s="88"/>
      <c r="BQX3" s="88"/>
      <c r="BQY3" s="88"/>
      <c r="BQZ3" s="88"/>
      <c r="BRA3" s="88"/>
      <c r="BRB3" s="88"/>
      <c r="BRC3" s="88"/>
      <c r="BRD3" s="88"/>
      <c r="BRE3" s="88"/>
      <c r="BRF3" s="88"/>
      <c r="BRG3" s="88"/>
      <c r="BRH3" s="88"/>
      <c r="BRI3" s="88"/>
      <c r="BRJ3" s="88"/>
      <c r="BRK3" s="88"/>
      <c r="BRL3" s="88"/>
      <c r="BRM3" s="88"/>
      <c r="BRN3" s="88"/>
      <c r="BRO3" s="88"/>
      <c r="BRP3" s="88"/>
      <c r="BRQ3" s="88"/>
      <c r="BRR3" s="88"/>
      <c r="BRS3" s="88"/>
      <c r="BRT3" s="88"/>
      <c r="BRU3" s="88"/>
      <c r="BRV3" s="88"/>
      <c r="BRW3" s="88"/>
      <c r="BRX3" s="88"/>
      <c r="BRY3" s="88"/>
      <c r="BRZ3" s="88"/>
      <c r="BSA3" s="88"/>
      <c r="BSB3" s="88"/>
      <c r="BSC3" s="88"/>
      <c r="BSD3" s="88"/>
      <c r="BSE3" s="88"/>
      <c r="BSF3" s="88"/>
      <c r="BSG3" s="88"/>
      <c r="BSH3" s="88"/>
      <c r="BSI3" s="88"/>
      <c r="BSJ3" s="88"/>
      <c r="BSK3" s="88"/>
      <c r="BSL3" s="88"/>
      <c r="BSM3" s="88"/>
      <c r="BSN3" s="88"/>
      <c r="BSO3" s="88"/>
      <c r="BSP3" s="88"/>
      <c r="BSQ3" s="88"/>
      <c r="BSR3" s="88"/>
      <c r="BSS3" s="88"/>
      <c r="BST3" s="88"/>
      <c r="BSU3" s="88"/>
      <c r="BSV3" s="88"/>
      <c r="BSW3" s="88"/>
      <c r="BSX3" s="88"/>
      <c r="BSY3" s="88"/>
      <c r="BSZ3" s="88"/>
      <c r="BTA3" s="88"/>
      <c r="BTB3" s="88"/>
      <c r="BTC3" s="88"/>
      <c r="BTD3" s="88"/>
      <c r="BTE3" s="88"/>
      <c r="BTF3" s="88"/>
      <c r="BTG3" s="88"/>
      <c r="BTH3" s="88"/>
      <c r="BTI3" s="88"/>
      <c r="BTJ3" s="88"/>
      <c r="BTK3" s="88"/>
      <c r="BTL3" s="88"/>
      <c r="BTM3" s="88"/>
      <c r="BTN3" s="88"/>
      <c r="BTO3" s="88"/>
      <c r="BTP3" s="88"/>
      <c r="BTQ3" s="88"/>
      <c r="BTR3" s="88"/>
      <c r="BTS3" s="88"/>
      <c r="BTT3" s="88"/>
      <c r="BTU3" s="88"/>
      <c r="BTV3" s="88"/>
      <c r="BTW3" s="88"/>
      <c r="BTX3" s="88"/>
      <c r="BTY3" s="88"/>
      <c r="BTZ3" s="88"/>
      <c r="BUA3" s="88"/>
      <c r="BUB3" s="88"/>
      <c r="BUC3" s="88"/>
      <c r="BUD3" s="88"/>
      <c r="BUE3" s="88"/>
      <c r="BUF3" s="88"/>
      <c r="BUG3" s="88"/>
      <c r="BUH3" s="88"/>
      <c r="BUI3" s="88"/>
      <c r="BUJ3" s="88"/>
      <c r="BUK3" s="88"/>
      <c r="BUL3" s="88"/>
      <c r="BUM3" s="88"/>
      <c r="BUN3" s="88"/>
      <c r="BUO3" s="88"/>
      <c r="BUP3" s="88"/>
      <c r="BUQ3" s="88"/>
      <c r="BUR3" s="88"/>
      <c r="BUS3" s="88"/>
      <c r="BUT3" s="88"/>
      <c r="BUU3" s="88"/>
      <c r="BUV3" s="88"/>
      <c r="BUW3" s="88"/>
      <c r="BUX3" s="88"/>
      <c r="BUY3" s="88"/>
      <c r="BUZ3" s="88"/>
      <c r="BVA3" s="88"/>
      <c r="BVB3" s="88"/>
      <c r="BVC3" s="88"/>
      <c r="BVD3" s="88"/>
      <c r="BVE3" s="88"/>
      <c r="BVF3" s="88"/>
      <c r="BVG3" s="88"/>
      <c r="BVH3" s="88"/>
      <c r="BVI3" s="88"/>
      <c r="BVJ3" s="88"/>
      <c r="BVK3" s="88"/>
      <c r="BVL3" s="88"/>
      <c r="BVM3" s="88"/>
      <c r="BVN3" s="88"/>
      <c r="BVO3" s="88"/>
      <c r="BVP3" s="88"/>
      <c r="BVQ3" s="88"/>
      <c r="BVR3" s="88"/>
      <c r="BVS3" s="88"/>
      <c r="BVT3" s="88"/>
      <c r="BVU3" s="88"/>
      <c r="BVV3" s="88"/>
      <c r="BVW3" s="88"/>
      <c r="BVX3" s="88"/>
      <c r="BVY3" s="88"/>
      <c r="BVZ3" s="88"/>
      <c r="BWA3" s="88"/>
      <c r="BWB3" s="88"/>
      <c r="BWC3" s="88"/>
      <c r="BWD3" s="88"/>
      <c r="BWE3" s="88"/>
      <c r="BWF3" s="88"/>
      <c r="BWG3" s="88"/>
      <c r="BWH3" s="88"/>
      <c r="BWI3" s="88"/>
      <c r="BWJ3" s="88"/>
      <c r="BWK3" s="88"/>
      <c r="BWL3" s="88"/>
      <c r="BWM3" s="88"/>
      <c r="BWN3" s="88"/>
      <c r="BWO3" s="88"/>
      <c r="BWP3" s="88"/>
      <c r="BWQ3" s="88"/>
      <c r="BWR3" s="88"/>
      <c r="BWS3" s="88"/>
      <c r="BWT3" s="88"/>
      <c r="BWU3" s="88"/>
      <c r="BWV3" s="88"/>
      <c r="BWW3" s="88"/>
      <c r="BWX3" s="88"/>
      <c r="BWY3" s="88"/>
      <c r="BWZ3" s="88"/>
      <c r="BXA3" s="88"/>
      <c r="BXB3" s="88"/>
      <c r="BXC3" s="88"/>
      <c r="BXD3" s="88"/>
      <c r="BXE3" s="88"/>
      <c r="BXF3" s="88"/>
      <c r="BXG3" s="88"/>
      <c r="BXH3" s="88"/>
      <c r="BXI3" s="88"/>
      <c r="BXJ3" s="88"/>
      <c r="BXK3" s="88"/>
      <c r="BXL3" s="88"/>
      <c r="BXM3" s="88"/>
      <c r="BXN3" s="88"/>
      <c r="BXO3" s="88"/>
      <c r="BXP3" s="88"/>
      <c r="BXQ3" s="88"/>
      <c r="BXR3" s="88"/>
      <c r="BXS3" s="88"/>
      <c r="BXT3" s="88"/>
      <c r="BXU3" s="88"/>
      <c r="BXV3" s="88"/>
      <c r="BXW3" s="88"/>
      <c r="BXX3" s="88"/>
      <c r="BXY3" s="88"/>
      <c r="BXZ3" s="88"/>
      <c r="BYA3" s="88"/>
      <c r="BYB3" s="88"/>
      <c r="BYC3" s="88"/>
      <c r="BYD3" s="88"/>
      <c r="BYE3" s="88"/>
      <c r="BYF3" s="88"/>
      <c r="BYG3" s="88"/>
      <c r="BYH3" s="88"/>
      <c r="BYI3" s="88"/>
      <c r="BYJ3" s="88"/>
      <c r="BYK3" s="88"/>
      <c r="BYL3" s="88"/>
      <c r="BYM3" s="88"/>
      <c r="BYN3" s="88"/>
      <c r="BYO3" s="88"/>
      <c r="BYP3" s="88"/>
      <c r="BYQ3" s="88"/>
      <c r="BYR3" s="88"/>
      <c r="BYS3" s="88"/>
      <c r="BYT3" s="88"/>
      <c r="BYU3" s="88"/>
      <c r="BYV3" s="88"/>
      <c r="BYW3" s="88"/>
      <c r="BYX3" s="88"/>
      <c r="BYY3" s="88"/>
      <c r="BYZ3" s="88"/>
      <c r="BZA3" s="88"/>
      <c r="BZB3" s="88"/>
      <c r="BZC3" s="88"/>
      <c r="BZD3" s="88"/>
      <c r="BZE3" s="88"/>
      <c r="BZF3" s="88"/>
      <c r="BZG3" s="88"/>
      <c r="BZH3" s="88"/>
      <c r="BZI3" s="88"/>
      <c r="BZJ3" s="88"/>
      <c r="BZK3" s="88"/>
      <c r="BZL3" s="88"/>
      <c r="BZM3" s="88"/>
      <c r="BZN3" s="88"/>
      <c r="BZO3" s="88"/>
      <c r="BZP3" s="88"/>
      <c r="BZQ3" s="88"/>
      <c r="BZR3" s="88"/>
      <c r="BZS3" s="88"/>
      <c r="BZT3" s="88"/>
      <c r="BZU3" s="88"/>
      <c r="BZV3" s="88"/>
      <c r="BZW3" s="88"/>
      <c r="BZX3" s="88"/>
      <c r="BZY3" s="88"/>
      <c r="BZZ3" s="88"/>
      <c r="CAA3" s="88"/>
      <c r="CAB3" s="88"/>
      <c r="CAC3" s="88"/>
      <c r="CAD3" s="88"/>
      <c r="CAE3" s="88"/>
      <c r="CAF3" s="88"/>
      <c r="CAG3" s="88"/>
      <c r="CAH3" s="88"/>
      <c r="CAI3" s="88"/>
      <c r="CAJ3" s="88"/>
      <c r="CAK3" s="88"/>
      <c r="CAL3" s="88"/>
      <c r="CAM3" s="88"/>
      <c r="CAN3" s="88"/>
      <c r="CAO3" s="88"/>
      <c r="CAP3" s="88"/>
      <c r="CAQ3" s="88"/>
      <c r="CAR3" s="88"/>
      <c r="CAS3" s="88"/>
      <c r="CAT3" s="88"/>
      <c r="CAU3" s="88"/>
      <c r="CAV3" s="88"/>
      <c r="CAW3" s="88"/>
      <c r="CAX3" s="88"/>
      <c r="CAY3" s="88"/>
      <c r="CAZ3" s="88"/>
      <c r="CBA3" s="88"/>
      <c r="CBB3" s="88"/>
      <c r="CBC3" s="88"/>
      <c r="CBD3" s="88"/>
      <c r="CBE3" s="88"/>
      <c r="CBF3" s="88"/>
      <c r="CBG3" s="88"/>
      <c r="CBH3" s="88"/>
      <c r="CBI3" s="88"/>
      <c r="CBJ3" s="88"/>
      <c r="CBK3" s="88"/>
      <c r="CBL3" s="88"/>
      <c r="CBM3" s="88"/>
      <c r="CBN3" s="88"/>
      <c r="CBO3" s="88"/>
      <c r="CBP3" s="88"/>
      <c r="CBQ3" s="88"/>
      <c r="CBR3" s="88"/>
      <c r="CBS3" s="88"/>
      <c r="CBT3" s="88"/>
      <c r="CBU3" s="88"/>
      <c r="CBV3" s="88"/>
      <c r="CBW3" s="88"/>
      <c r="CBX3" s="88"/>
      <c r="CBY3" s="88"/>
      <c r="CBZ3" s="88"/>
      <c r="CCA3" s="88"/>
      <c r="CCB3" s="88"/>
      <c r="CCC3" s="88"/>
      <c r="CCD3" s="88"/>
      <c r="CCE3" s="88"/>
      <c r="CCF3" s="88"/>
      <c r="CCG3" s="88"/>
      <c r="CCH3" s="88"/>
      <c r="CCI3" s="88"/>
      <c r="CCJ3" s="88"/>
      <c r="CCK3" s="88"/>
      <c r="CCL3" s="88"/>
      <c r="CCM3" s="88"/>
      <c r="CCN3" s="88"/>
      <c r="CCO3" s="88"/>
      <c r="CCP3" s="88"/>
      <c r="CCQ3" s="88"/>
      <c r="CCR3" s="88"/>
      <c r="CCS3" s="88"/>
      <c r="CCT3" s="88"/>
      <c r="CCU3" s="88"/>
      <c r="CCV3" s="88"/>
      <c r="CCW3" s="88"/>
      <c r="CCX3" s="88"/>
      <c r="CCY3" s="88"/>
      <c r="CCZ3" s="88"/>
      <c r="CDA3" s="88"/>
      <c r="CDB3" s="88"/>
      <c r="CDC3" s="88"/>
      <c r="CDD3" s="88"/>
      <c r="CDE3" s="88"/>
      <c r="CDF3" s="88"/>
      <c r="CDG3" s="88"/>
      <c r="CDH3" s="88"/>
      <c r="CDI3" s="88"/>
      <c r="CDJ3" s="88"/>
      <c r="CDK3" s="88"/>
      <c r="CDL3" s="88"/>
      <c r="CDM3" s="88"/>
      <c r="CDN3" s="88"/>
      <c r="CDO3" s="88"/>
      <c r="CDP3" s="88"/>
      <c r="CDQ3" s="88"/>
      <c r="CDR3" s="88"/>
      <c r="CDS3" s="88"/>
      <c r="CDT3" s="88"/>
      <c r="CDU3" s="88"/>
      <c r="CDV3" s="88"/>
      <c r="CDW3" s="88"/>
      <c r="CDX3" s="88"/>
      <c r="CDY3" s="88"/>
      <c r="CDZ3" s="88"/>
      <c r="CEA3" s="88"/>
      <c r="CEB3" s="88"/>
      <c r="CEC3" s="88"/>
      <c r="CED3" s="88"/>
      <c r="CEE3" s="88"/>
      <c r="CEF3" s="88"/>
      <c r="CEG3" s="88"/>
      <c r="CEH3" s="88"/>
      <c r="CEI3" s="88"/>
      <c r="CEJ3" s="88"/>
      <c r="CEK3" s="88"/>
      <c r="CEL3" s="88"/>
      <c r="CEM3" s="88"/>
      <c r="CEN3" s="88"/>
      <c r="CEO3" s="88"/>
      <c r="CEP3" s="88"/>
      <c r="CEQ3" s="88"/>
      <c r="CER3" s="88"/>
      <c r="CES3" s="88"/>
      <c r="CET3" s="88"/>
      <c r="CEU3" s="88"/>
      <c r="CEV3" s="88"/>
      <c r="CEW3" s="88"/>
      <c r="CEX3" s="88"/>
      <c r="CEY3" s="88"/>
      <c r="CEZ3" s="88"/>
      <c r="CFA3" s="88"/>
      <c r="CFB3" s="88"/>
      <c r="CFC3" s="88"/>
      <c r="CFD3" s="88"/>
      <c r="CFE3" s="88"/>
      <c r="CFF3" s="88"/>
      <c r="CFG3" s="88"/>
      <c r="CFH3" s="88"/>
      <c r="CFI3" s="88"/>
      <c r="CFJ3" s="88"/>
      <c r="CFK3" s="88"/>
      <c r="CFL3" s="88"/>
      <c r="CFM3" s="88"/>
      <c r="CFN3" s="88"/>
      <c r="CFO3" s="88"/>
      <c r="CFP3" s="88"/>
      <c r="CFQ3" s="88"/>
      <c r="CFR3" s="88"/>
      <c r="CFS3" s="88"/>
      <c r="CFT3" s="88"/>
      <c r="CFU3" s="88"/>
      <c r="CFV3" s="88"/>
      <c r="CFW3" s="88"/>
      <c r="CFX3" s="88"/>
      <c r="CFY3" s="88"/>
      <c r="CFZ3" s="88"/>
      <c r="CGA3" s="88"/>
      <c r="CGB3" s="88"/>
      <c r="CGC3" s="88"/>
      <c r="CGD3" s="88"/>
      <c r="CGE3" s="88"/>
      <c r="CGF3" s="88"/>
      <c r="CGG3" s="88"/>
      <c r="CGH3" s="88"/>
      <c r="CGI3" s="88"/>
      <c r="CGJ3" s="88"/>
      <c r="CGK3" s="88"/>
      <c r="CGL3" s="88"/>
      <c r="CGM3" s="88"/>
      <c r="CGN3" s="88"/>
      <c r="CGO3" s="88"/>
      <c r="CGP3" s="88"/>
      <c r="CGQ3" s="88"/>
      <c r="CGR3" s="88"/>
      <c r="CGS3" s="88"/>
      <c r="CGT3" s="88"/>
      <c r="CGU3" s="88"/>
      <c r="CGV3" s="88"/>
      <c r="CGW3" s="88"/>
      <c r="CGX3" s="88"/>
      <c r="CGY3" s="88"/>
      <c r="CGZ3" s="88"/>
      <c r="CHA3" s="88"/>
      <c r="CHB3" s="88"/>
      <c r="CHC3" s="88"/>
      <c r="CHD3" s="88"/>
      <c r="CHE3" s="88"/>
      <c r="CHF3" s="88"/>
      <c r="CHG3" s="88"/>
      <c r="CHH3" s="88"/>
      <c r="CHI3" s="88"/>
      <c r="CHJ3" s="88"/>
      <c r="CHK3" s="88"/>
      <c r="CHL3" s="88"/>
      <c r="CHM3" s="88"/>
      <c r="CHN3" s="88"/>
      <c r="CHO3" s="88"/>
      <c r="CHP3" s="88"/>
      <c r="CHQ3" s="88"/>
      <c r="CHR3" s="88"/>
      <c r="CHS3" s="88"/>
      <c r="CHT3" s="88"/>
      <c r="CHU3" s="88"/>
      <c r="CHV3" s="88"/>
      <c r="CHW3" s="88"/>
      <c r="CHX3" s="88"/>
      <c r="CHY3" s="88"/>
      <c r="CHZ3" s="88"/>
      <c r="CIA3" s="88"/>
      <c r="CIB3" s="88"/>
      <c r="CIC3" s="88"/>
      <c r="CID3" s="88"/>
      <c r="CIE3" s="88"/>
      <c r="CIF3" s="88"/>
      <c r="CIG3" s="88"/>
      <c r="CIH3" s="88"/>
      <c r="CII3" s="88"/>
      <c r="CIJ3" s="88"/>
      <c r="CIK3" s="88"/>
      <c r="CIL3" s="88"/>
      <c r="CIM3" s="88"/>
      <c r="CIN3" s="88"/>
      <c r="CIO3" s="88"/>
      <c r="CIP3" s="88"/>
      <c r="CIQ3" s="88"/>
      <c r="CIR3" s="88"/>
      <c r="CIS3" s="88"/>
      <c r="CIT3" s="88"/>
      <c r="CIU3" s="88"/>
      <c r="CIV3" s="88"/>
      <c r="CIW3" s="88"/>
      <c r="CIX3" s="88"/>
      <c r="CIY3" s="88"/>
      <c r="CIZ3" s="88"/>
      <c r="CJA3" s="88"/>
      <c r="CJB3" s="88"/>
      <c r="CJC3" s="88"/>
      <c r="CJD3" s="88"/>
      <c r="CJE3" s="88"/>
      <c r="CJF3" s="88"/>
      <c r="CJG3" s="88"/>
      <c r="CJH3" s="88"/>
      <c r="CJI3" s="88"/>
      <c r="CJJ3" s="88"/>
      <c r="CJK3" s="88"/>
      <c r="CJL3" s="88"/>
      <c r="CJM3" s="88"/>
      <c r="CJN3" s="88"/>
      <c r="CJO3" s="88"/>
      <c r="CJP3" s="88"/>
      <c r="CJQ3" s="88"/>
      <c r="CJR3" s="88"/>
      <c r="CJS3" s="88"/>
      <c r="CJT3" s="88"/>
      <c r="CJU3" s="88"/>
      <c r="CJV3" s="88"/>
      <c r="CJW3" s="88"/>
      <c r="CJX3" s="88"/>
      <c r="CJY3" s="88"/>
      <c r="CJZ3" s="88"/>
      <c r="CKA3" s="88"/>
      <c r="CKB3" s="88"/>
      <c r="CKC3" s="88"/>
      <c r="CKD3" s="88"/>
      <c r="CKE3" s="88"/>
      <c r="CKF3" s="88"/>
      <c r="CKG3" s="88"/>
      <c r="CKH3" s="88"/>
      <c r="CKI3" s="88"/>
      <c r="CKJ3" s="88"/>
      <c r="CKK3" s="88"/>
      <c r="CKL3" s="88"/>
      <c r="CKM3" s="88"/>
      <c r="CKN3" s="88"/>
      <c r="CKO3" s="88"/>
      <c r="CKP3" s="88"/>
      <c r="CKQ3" s="88"/>
      <c r="CKR3" s="88"/>
      <c r="CKS3" s="88"/>
      <c r="CKT3" s="88"/>
      <c r="CKU3" s="88"/>
      <c r="CKV3" s="88"/>
      <c r="CKW3" s="88"/>
      <c r="CKX3" s="88"/>
      <c r="CKY3" s="88"/>
      <c r="CKZ3" s="88"/>
      <c r="CLA3" s="88"/>
      <c r="CLB3" s="88"/>
      <c r="CLC3" s="88"/>
      <c r="CLD3" s="88"/>
      <c r="CLE3" s="88"/>
      <c r="CLF3" s="88"/>
      <c r="CLG3" s="88"/>
      <c r="CLH3" s="88"/>
      <c r="CLI3" s="88"/>
      <c r="CLJ3" s="88"/>
      <c r="CLK3" s="88"/>
      <c r="CLL3" s="88"/>
      <c r="CLM3" s="88"/>
      <c r="CLN3" s="88"/>
      <c r="CLO3" s="88"/>
      <c r="CLP3" s="88"/>
      <c r="CLQ3" s="88"/>
      <c r="CLR3" s="88"/>
      <c r="CLS3" s="88"/>
      <c r="CLT3" s="88"/>
      <c r="CLU3" s="88"/>
      <c r="CLV3" s="88"/>
      <c r="CLW3" s="88"/>
      <c r="CLX3" s="88"/>
      <c r="CLY3" s="88"/>
      <c r="CLZ3" s="88"/>
      <c r="CMA3" s="88"/>
      <c r="CMB3" s="88"/>
      <c r="CMC3" s="88"/>
      <c r="CMD3" s="88"/>
      <c r="CME3" s="88"/>
      <c r="CMF3" s="88"/>
      <c r="CMG3" s="88"/>
      <c r="CMH3" s="88"/>
      <c r="CMI3" s="88"/>
      <c r="CMJ3" s="88"/>
      <c r="CMK3" s="88"/>
      <c r="CML3" s="88"/>
      <c r="CMM3" s="88"/>
      <c r="CMN3" s="88"/>
      <c r="CMO3" s="88"/>
      <c r="CMP3" s="88"/>
      <c r="CMQ3" s="88"/>
      <c r="CMR3" s="88"/>
      <c r="CMS3" s="88"/>
      <c r="CMT3" s="88"/>
      <c r="CMU3" s="88"/>
      <c r="CMV3" s="88"/>
      <c r="CMW3" s="88"/>
      <c r="CMX3" s="88"/>
      <c r="CMY3" s="88"/>
      <c r="CMZ3" s="88"/>
      <c r="CNA3" s="88"/>
      <c r="CNB3" s="88"/>
      <c r="CNC3" s="88"/>
      <c r="CND3" s="88"/>
      <c r="CNE3" s="88"/>
      <c r="CNF3" s="88"/>
      <c r="CNG3" s="88"/>
      <c r="CNH3" s="88"/>
      <c r="CNI3" s="88"/>
      <c r="CNJ3" s="88"/>
      <c r="CNK3" s="88"/>
      <c r="CNL3" s="88"/>
      <c r="CNM3" s="88"/>
      <c r="CNN3" s="88"/>
      <c r="CNO3" s="88"/>
      <c r="CNP3" s="88"/>
      <c r="CNQ3" s="88"/>
      <c r="CNR3" s="88"/>
      <c r="CNS3" s="88"/>
      <c r="CNT3" s="88"/>
      <c r="CNU3" s="88"/>
      <c r="CNV3" s="88"/>
      <c r="CNW3" s="88"/>
      <c r="CNX3" s="88"/>
      <c r="CNY3" s="88"/>
      <c r="CNZ3" s="88"/>
      <c r="COA3" s="88"/>
      <c r="COB3" s="88"/>
      <c r="COC3" s="88"/>
      <c r="COD3" s="88"/>
      <c r="COE3" s="88"/>
      <c r="COF3" s="88"/>
      <c r="COG3" s="88"/>
      <c r="COH3" s="88"/>
      <c r="COI3" s="88"/>
      <c r="COJ3" s="88"/>
      <c r="COK3" s="88"/>
      <c r="COL3" s="88"/>
      <c r="COM3" s="88"/>
      <c r="CON3" s="88"/>
      <c r="COO3" s="88"/>
      <c r="COP3" s="88"/>
      <c r="COQ3" s="88"/>
      <c r="COR3" s="88"/>
      <c r="COS3" s="88"/>
      <c r="COT3" s="88"/>
      <c r="COU3" s="88"/>
      <c r="COV3" s="88"/>
      <c r="COW3" s="88"/>
      <c r="COX3" s="88"/>
      <c r="COY3" s="88"/>
      <c r="COZ3" s="88"/>
      <c r="CPA3" s="88"/>
      <c r="CPB3" s="88"/>
      <c r="CPC3" s="88"/>
      <c r="CPD3" s="88"/>
      <c r="CPE3" s="88"/>
      <c r="CPF3" s="88"/>
      <c r="CPG3" s="88"/>
      <c r="CPH3" s="88"/>
      <c r="CPI3" s="88"/>
      <c r="CPJ3" s="88"/>
      <c r="CPK3" s="88"/>
      <c r="CPL3" s="88"/>
      <c r="CPM3" s="88"/>
      <c r="CPN3" s="88"/>
      <c r="CPO3" s="88"/>
      <c r="CPP3" s="88"/>
      <c r="CPQ3" s="88"/>
      <c r="CPR3" s="88"/>
      <c r="CPS3" s="88"/>
      <c r="CPT3" s="88"/>
      <c r="CPU3" s="88"/>
      <c r="CPV3" s="88"/>
      <c r="CPW3" s="88"/>
      <c r="CPX3" s="88"/>
      <c r="CPY3" s="88"/>
      <c r="CPZ3" s="88"/>
      <c r="CQA3" s="88"/>
      <c r="CQB3" s="88"/>
      <c r="CQC3" s="88"/>
      <c r="CQD3" s="88"/>
      <c r="CQE3" s="88"/>
      <c r="CQF3" s="88"/>
      <c r="CQG3" s="88"/>
      <c r="CQH3" s="88"/>
      <c r="CQI3" s="88"/>
      <c r="CQJ3" s="88"/>
      <c r="CQK3" s="88"/>
      <c r="CQL3" s="88"/>
      <c r="CQM3" s="88"/>
      <c r="CQN3" s="88"/>
      <c r="CQO3" s="88"/>
      <c r="CQP3" s="88"/>
      <c r="CQQ3" s="88"/>
      <c r="CQR3" s="88"/>
      <c r="CQS3" s="88"/>
      <c r="CQT3" s="88"/>
      <c r="CQU3" s="88"/>
      <c r="CQV3" s="88"/>
      <c r="CQW3" s="88"/>
      <c r="CQX3" s="88"/>
      <c r="CQY3" s="88"/>
      <c r="CQZ3" s="88"/>
      <c r="CRA3" s="88"/>
      <c r="CRB3" s="88"/>
      <c r="CRC3" s="88"/>
      <c r="CRD3" s="88"/>
      <c r="CRE3" s="88"/>
      <c r="CRF3" s="88"/>
      <c r="CRG3" s="88"/>
      <c r="CRH3" s="88"/>
      <c r="CRI3" s="88"/>
      <c r="CRJ3" s="88"/>
      <c r="CRK3" s="88"/>
      <c r="CRL3" s="88"/>
      <c r="CRM3" s="88"/>
      <c r="CRN3" s="88"/>
      <c r="CRO3" s="88"/>
      <c r="CRP3" s="88"/>
      <c r="CRQ3" s="88"/>
      <c r="CRR3" s="88"/>
      <c r="CRS3" s="88"/>
      <c r="CRT3" s="88"/>
      <c r="CRU3" s="88"/>
      <c r="CRV3" s="88"/>
      <c r="CRW3" s="88"/>
      <c r="CRX3" s="88"/>
      <c r="CRY3" s="88"/>
      <c r="CRZ3" s="88"/>
      <c r="CSA3" s="88"/>
      <c r="CSB3" s="88"/>
      <c r="CSC3" s="88"/>
      <c r="CSD3" s="88"/>
      <c r="CSE3" s="88"/>
      <c r="CSF3" s="88"/>
      <c r="CSG3" s="88"/>
      <c r="CSH3" s="88"/>
      <c r="CSI3" s="88"/>
      <c r="CSJ3" s="88"/>
      <c r="CSK3" s="88"/>
      <c r="CSL3" s="88"/>
      <c r="CSM3" s="88"/>
      <c r="CSN3" s="88"/>
      <c r="CSO3" s="88"/>
      <c r="CSP3" s="88"/>
      <c r="CSQ3" s="88"/>
      <c r="CSR3" s="88"/>
      <c r="CSS3" s="88"/>
      <c r="CST3" s="88"/>
      <c r="CSU3" s="88"/>
      <c r="CSV3" s="88"/>
      <c r="CSW3" s="88"/>
      <c r="CSX3" s="88"/>
      <c r="CSY3" s="88"/>
      <c r="CSZ3" s="88"/>
      <c r="CTA3" s="88"/>
      <c r="CTB3" s="88"/>
      <c r="CTC3" s="88"/>
      <c r="CTD3" s="88"/>
      <c r="CTE3" s="88"/>
      <c r="CTF3" s="88"/>
      <c r="CTG3" s="88"/>
      <c r="CTH3" s="88"/>
      <c r="CTI3" s="88"/>
      <c r="CTJ3" s="88"/>
      <c r="CTK3" s="88"/>
      <c r="CTL3" s="88"/>
      <c r="CTM3" s="88"/>
      <c r="CTN3" s="88"/>
      <c r="CTO3" s="88"/>
      <c r="CTP3" s="88"/>
      <c r="CTQ3" s="88"/>
      <c r="CTR3" s="88"/>
      <c r="CTS3" s="88"/>
      <c r="CTT3" s="88"/>
      <c r="CTU3" s="88"/>
      <c r="CTV3" s="88"/>
      <c r="CTW3" s="88"/>
      <c r="CTX3" s="88"/>
      <c r="CTY3" s="88"/>
      <c r="CTZ3" s="88"/>
      <c r="CUA3" s="88"/>
      <c r="CUB3" s="88"/>
      <c r="CUC3" s="88"/>
      <c r="CUD3" s="88"/>
      <c r="CUE3" s="88"/>
      <c r="CUF3" s="88"/>
      <c r="CUG3" s="88"/>
      <c r="CUH3" s="88"/>
      <c r="CUI3" s="88"/>
      <c r="CUJ3" s="88"/>
      <c r="CUK3" s="88"/>
      <c r="CUL3" s="88"/>
      <c r="CUM3" s="88"/>
      <c r="CUN3" s="88"/>
      <c r="CUO3" s="88"/>
      <c r="CUP3" s="88"/>
      <c r="CUQ3" s="88"/>
      <c r="CUR3" s="88"/>
      <c r="CUS3" s="88"/>
      <c r="CUT3" s="88"/>
      <c r="CUU3" s="88"/>
      <c r="CUV3" s="88"/>
      <c r="CUW3" s="88"/>
      <c r="CUX3" s="88"/>
      <c r="CUY3" s="88"/>
      <c r="CUZ3" s="88"/>
      <c r="CVA3" s="88"/>
      <c r="CVB3" s="88"/>
      <c r="CVC3" s="88"/>
      <c r="CVD3" s="88"/>
      <c r="CVE3" s="88"/>
      <c r="CVF3" s="88"/>
      <c r="CVG3" s="88"/>
      <c r="CVH3" s="88"/>
      <c r="CVI3" s="88"/>
      <c r="CVJ3" s="88"/>
      <c r="CVK3" s="88"/>
      <c r="CVL3" s="88"/>
      <c r="CVM3" s="88"/>
      <c r="CVN3" s="88"/>
      <c r="CVO3" s="88"/>
      <c r="CVP3" s="88"/>
      <c r="CVQ3" s="88"/>
      <c r="CVR3" s="88"/>
      <c r="CVS3" s="88"/>
      <c r="CVT3" s="88"/>
      <c r="CVU3" s="88"/>
      <c r="CVV3" s="88"/>
      <c r="CVW3" s="88"/>
      <c r="CVX3" s="88"/>
      <c r="CVY3" s="88"/>
      <c r="CVZ3" s="88"/>
      <c r="CWA3" s="88"/>
      <c r="CWB3" s="88"/>
      <c r="CWC3" s="88"/>
      <c r="CWD3" s="88"/>
      <c r="CWE3" s="88"/>
      <c r="CWF3" s="88"/>
      <c r="CWG3" s="88"/>
      <c r="CWH3" s="88"/>
      <c r="CWI3" s="88"/>
      <c r="CWJ3" s="88"/>
      <c r="CWK3" s="88"/>
      <c r="CWL3" s="88"/>
      <c r="CWM3" s="88"/>
      <c r="CWN3" s="88"/>
      <c r="CWO3" s="88"/>
      <c r="CWP3" s="88"/>
      <c r="CWQ3" s="88"/>
      <c r="CWR3" s="88"/>
      <c r="CWS3" s="88"/>
      <c r="CWT3" s="88"/>
      <c r="CWU3" s="88"/>
      <c r="CWV3" s="88"/>
      <c r="CWW3" s="88"/>
      <c r="CWX3" s="88"/>
      <c r="CWY3" s="88"/>
      <c r="CWZ3" s="88"/>
      <c r="CXA3" s="88"/>
      <c r="CXB3" s="88"/>
      <c r="CXC3" s="88"/>
      <c r="CXD3" s="88"/>
      <c r="CXE3" s="88"/>
      <c r="CXF3" s="88"/>
      <c r="CXG3" s="88"/>
      <c r="CXH3" s="88"/>
      <c r="CXI3" s="88"/>
      <c r="CXJ3" s="88"/>
      <c r="CXK3" s="88"/>
      <c r="CXL3" s="88"/>
      <c r="CXM3" s="88"/>
      <c r="CXN3" s="88"/>
      <c r="CXO3" s="88"/>
      <c r="CXP3" s="88"/>
      <c r="CXQ3" s="88"/>
      <c r="CXR3" s="88"/>
      <c r="CXS3" s="88"/>
      <c r="CXT3" s="88"/>
      <c r="CXU3" s="88"/>
      <c r="CXV3" s="88"/>
      <c r="CXW3" s="88"/>
      <c r="CXX3" s="88"/>
      <c r="CXY3" s="88"/>
      <c r="CXZ3" s="88"/>
      <c r="CYA3" s="88"/>
      <c r="CYB3" s="88"/>
      <c r="CYC3" s="88"/>
      <c r="CYD3" s="88"/>
      <c r="CYE3" s="88"/>
      <c r="CYF3" s="88"/>
      <c r="CYG3" s="88"/>
      <c r="CYH3" s="88"/>
      <c r="CYI3" s="88"/>
      <c r="CYJ3" s="88"/>
      <c r="CYK3" s="88"/>
      <c r="CYL3" s="88"/>
      <c r="CYM3" s="88"/>
      <c r="CYN3" s="88"/>
      <c r="CYO3" s="88"/>
      <c r="CYP3" s="88"/>
      <c r="CYQ3" s="88"/>
      <c r="CYR3" s="88"/>
      <c r="CYS3" s="88"/>
      <c r="CYT3" s="88"/>
      <c r="CYU3" s="88"/>
      <c r="CYV3" s="88"/>
      <c r="CYW3" s="88"/>
      <c r="CYX3" s="88"/>
      <c r="CYY3" s="88"/>
      <c r="CYZ3" s="88"/>
      <c r="CZA3" s="88"/>
      <c r="CZB3" s="88"/>
      <c r="CZC3" s="88"/>
      <c r="CZD3" s="88"/>
      <c r="CZE3" s="88"/>
      <c r="CZF3" s="88"/>
      <c r="CZG3" s="88"/>
      <c r="CZH3" s="88"/>
      <c r="CZI3" s="88"/>
      <c r="CZJ3" s="88"/>
      <c r="CZK3" s="88"/>
      <c r="CZL3" s="88"/>
      <c r="CZM3" s="88"/>
      <c r="CZN3" s="88"/>
      <c r="CZO3" s="88"/>
      <c r="CZP3" s="88"/>
      <c r="CZQ3" s="88"/>
      <c r="CZR3" s="88"/>
      <c r="CZS3" s="88"/>
      <c r="CZT3" s="88"/>
      <c r="CZU3" s="88"/>
      <c r="CZV3" s="88"/>
      <c r="CZW3" s="88"/>
      <c r="CZX3" s="88"/>
      <c r="CZY3" s="88"/>
      <c r="CZZ3" s="88"/>
      <c r="DAA3" s="88"/>
      <c r="DAB3" s="88"/>
      <c r="DAC3" s="88"/>
      <c r="DAD3" s="88"/>
      <c r="DAE3" s="88"/>
      <c r="DAF3" s="88"/>
      <c r="DAG3" s="88"/>
      <c r="DAH3" s="88"/>
      <c r="DAI3" s="88"/>
      <c r="DAJ3" s="88"/>
      <c r="DAK3" s="88"/>
      <c r="DAL3" s="88"/>
      <c r="DAM3" s="88"/>
      <c r="DAN3" s="88"/>
      <c r="DAO3" s="88"/>
      <c r="DAP3" s="88"/>
      <c r="DAQ3" s="88"/>
      <c r="DAR3" s="88"/>
      <c r="DAS3" s="88"/>
      <c r="DAT3" s="88"/>
      <c r="DAU3" s="88"/>
      <c r="DAV3" s="88"/>
      <c r="DAW3" s="88"/>
      <c r="DAX3" s="88"/>
      <c r="DAY3" s="88"/>
      <c r="DAZ3" s="88"/>
      <c r="DBA3" s="88"/>
      <c r="DBB3" s="88"/>
      <c r="DBC3" s="88"/>
      <c r="DBD3" s="88"/>
      <c r="DBE3" s="88"/>
      <c r="DBF3" s="88"/>
      <c r="DBG3" s="88"/>
      <c r="DBH3" s="88"/>
      <c r="DBI3" s="88"/>
      <c r="DBJ3" s="88"/>
      <c r="DBK3" s="88"/>
      <c r="DBL3" s="88"/>
      <c r="DBM3" s="88"/>
      <c r="DBN3" s="88"/>
      <c r="DBO3" s="88"/>
      <c r="DBP3" s="88"/>
      <c r="DBQ3" s="88"/>
      <c r="DBR3" s="88"/>
      <c r="DBS3" s="88"/>
      <c r="DBT3" s="88"/>
      <c r="DBU3" s="88"/>
      <c r="DBV3" s="88"/>
      <c r="DBW3" s="88"/>
      <c r="DBX3" s="88"/>
      <c r="DBY3" s="88"/>
      <c r="DBZ3" s="88"/>
      <c r="DCA3" s="88"/>
      <c r="DCB3" s="88"/>
      <c r="DCC3" s="88"/>
      <c r="DCD3" s="88"/>
      <c r="DCE3" s="88"/>
      <c r="DCF3" s="88"/>
      <c r="DCG3" s="88"/>
      <c r="DCH3" s="88"/>
      <c r="DCI3" s="88"/>
      <c r="DCJ3" s="88"/>
      <c r="DCK3" s="88"/>
      <c r="DCL3" s="88"/>
      <c r="DCM3" s="88"/>
      <c r="DCN3" s="88"/>
      <c r="DCO3" s="88"/>
      <c r="DCP3" s="88"/>
      <c r="DCQ3" s="88"/>
      <c r="DCR3" s="88"/>
      <c r="DCS3" s="88"/>
      <c r="DCT3" s="88"/>
      <c r="DCU3" s="88"/>
      <c r="DCV3" s="88"/>
      <c r="DCW3" s="88"/>
      <c r="DCX3" s="88"/>
      <c r="DCY3" s="88"/>
      <c r="DCZ3" s="88"/>
      <c r="DDA3" s="88"/>
      <c r="DDB3" s="88"/>
      <c r="DDC3" s="88"/>
      <c r="DDD3" s="88"/>
      <c r="DDE3" s="88"/>
      <c r="DDF3" s="88"/>
      <c r="DDG3" s="88"/>
      <c r="DDH3" s="88"/>
      <c r="DDI3" s="88"/>
      <c r="DDJ3" s="88"/>
      <c r="DDK3" s="88"/>
      <c r="DDL3" s="88"/>
      <c r="DDM3" s="88"/>
      <c r="DDN3" s="88"/>
      <c r="DDO3" s="88"/>
      <c r="DDP3" s="88"/>
      <c r="DDQ3" s="88"/>
      <c r="DDR3" s="88"/>
      <c r="DDS3" s="88"/>
      <c r="DDT3" s="88"/>
      <c r="DDU3" s="88"/>
      <c r="DDV3" s="88"/>
      <c r="DDW3" s="88"/>
      <c r="DDX3" s="88"/>
      <c r="DDY3" s="88"/>
      <c r="DDZ3" s="88"/>
      <c r="DEA3" s="88"/>
      <c r="DEB3" s="88"/>
      <c r="DEC3" s="88"/>
      <c r="DED3" s="88"/>
      <c r="DEE3" s="88"/>
      <c r="DEF3" s="88"/>
      <c r="DEG3" s="88"/>
      <c r="DEH3" s="88"/>
      <c r="DEI3" s="88"/>
      <c r="DEJ3" s="88"/>
      <c r="DEK3" s="88"/>
      <c r="DEL3" s="88"/>
      <c r="DEM3" s="88"/>
      <c r="DEN3" s="88"/>
      <c r="DEO3" s="88"/>
      <c r="DEP3" s="88"/>
      <c r="DEQ3" s="88"/>
      <c r="DER3" s="88"/>
      <c r="DES3" s="88"/>
      <c r="DET3" s="88"/>
      <c r="DEU3" s="88"/>
      <c r="DEV3" s="88"/>
      <c r="DEW3" s="88"/>
      <c r="DEX3" s="88"/>
      <c r="DEY3" s="88"/>
      <c r="DEZ3" s="88"/>
      <c r="DFA3" s="88"/>
      <c r="DFB3" s="88"/>
      <c r="DFC3" s="88"/>
      <c r="DFD3" s="88"/>
      <c r="DFE3" s="88"/>
      <c r="DFF3" s="88"/>
      <c r="DFG3" s="88"/>
      <c r="DFH3" s="88"/>
      <c r="DFI3" s="88"/>
      <c r="DFJ3" s="88"/>
      <c r="DFK3" s="88"/>
      <c r="DFL3" s="88"/>
      <c r="DFM3" s="88"/>
      <c r="DFN3" s="88"/>
      <c r="DFO3" s="88"/>
      <c r="DFP3" s="88"/>
      <c r="DFQ3" s="88"/>
      <c r="DFR3" s="88"/>
      <c r="DFS3" s="88"/>
      <c r="DFT3" s="88"/>
      <c r="DFU3" s="88"/>
      <c r="DFV3" s="88"/>
      <c r="DFW3" s="88"/>
      <c r="DFX3" s="88"/>
      <c r="DFY3" s="88"/>
      <c r="DFZ3" s="88"/>
      <c r="DGA3" s="88"/>
      <c r="DGB3" s="88"/>
      <c r="DGC3" s="88"/>
      <c r="DGD3" s="88"/>
      <c r="DGE3" s="88"/>
      <c r="DGF3" s="88"/>
      <c r="DGG3" s="88"/>
      <c r="DGH3" s="88"/>
      <c r="DGI3" s="88"/>
      <c r="DGJ3" s="88"/>
      <c r="DGK3" s="88"/>
      <c r="DGL3" s="88"/>
      <c r="DGM3" s="88"/>
      <c r="DGN3" s="88"/>
      <c r="DGO3" s="88"/>
      <c r="DGP3" s="88"/>
      <c r="DGQ3" s="88"/>
      <c r="DGR3" s="88"/>
      <c r="DGS3" s="88"/>
      <c r="DGT3" s="88"/>
      <c r="DGU3" s="88"/>
      <c r="DGV3" s="88"/>
      <c r="DGW3" s="88"/>
      <c r="DGX3" s="88"/>
      <c r="DGY3" s="88"/>
      <c r="DGZ3" s="88"/>
      <c r="DHA3" s="88"/>
      <c r="DHB3" s="88"/>
      <c r="DHC3" s="88"/>
      <c r="DHD3" s="88"/>
      <c r="DHE3" s="88"/>
      <c r="DHF3" s="88"/>
      <c r="DHG3" s="88"/>
      <c r="DHH3" s="88"/>
      <c r="DHI3" s="88"/>
      <c r="DHJ3" s="88"/>
      <c r="DHK3" s="88"/>
      <c r="DHL3" s="88"/>
      <c r="DHM3" s="88"/>
      <c r="DHN3" s="88"/>
      <c r="DHO3" s="88"/>
      <c r="DHP3" s="88"/>
      <c r="DHQ3" s="88"/>
      <c r="DHR3" s="88"/>
      <c r="DHS3" s="88"/>
      <c r="DHT3" s="88"/>
      <c r="DHU3" s="88"/>
      <c r="DHV3" s="88"/>
      <c r="DHW3" s="88"/>
      <c r="DHX3" s="88"/>
      <c r="DHY3" s="88"/>
      <c r="DHZ3" s="88"/>
      <c r="DIA3" s="88"/>
      <c r="DIB3" s="88"/>
      <c r="DIC3" s="88"/>
      <c r="DID3" s="88"/>
      <c r="DIE3" s="88"/>
      <c r="DIF3" s="88"/>
      <c r="DIG3" s="88"/>
      <c r="DIH3" s="88"/>
      <c r="DII3" s="88"/>
      <c r="DIJ3" s="88"/>
      <c r="DIK3" s="88"/>
      <c r="DIL3" s="88"/>
      <c r="DIM3" s="88"/>
      <c r="DIN3" s="88"/>
      <c r="DIO3" s="88"/>
      <c r="DIP3" s="88"/>
      <c r="DIQ3" s="88"/>
      <c r="DIR3" s="88"/>
      <c r="DIS3" s="88"/>
      <c r="DIT3" s="88"/>
      <c r="DIU3" s="88"/>
      <c r="DIV3" s="88"/>
      <c r="DIW3" s="88"/>
      <c r="DIX3" s="88"/>
      <c r="DIY3" s="88"/>
      <c r="DIZ3" s="88"/>
      <c r="DJA3" s="88"/>
      <c r="DJB3" s="88"/>
      <c r="DJC3" s="88"/>
      <c r="DJD3" s="88"/>
      <c r="DJE3" s="88"/>
      <c r="DJF3" s="88"/>
      <c r="DJG3" s="88"/>
      <c r="DJH3" s="88"/>
      <c r="DJI3" s="88"/>
      <c r="DJJ3" s="88"/>
      <c r="DJK3" s="88"/>
      <c r="DJL3" s="88"/>
      <c r="DJM3" s="88"/>
      <c r="DJN3" s="88"/>
      <c r="DJO3" s="88"/>
      <c r="DJP3" s="88"/>
      <c r="DJQ3" s="88"/>
      <c r="DJR3" s="88"/>
      <c r="DJS3" s="88"/>
      <c r="DJT3" s="88"/>
      <c r="DJU3" s="88"/>
      <c r="DJV3" s="88"/>
      <c r="DJW3" s="88"/>
      <c r="DJX3" s="88"/>
      <c r="DJY3" s="88"/>
      <c r="DJZ3" s="88"/>
      <c r="DKA3" s="88"/>
      <c r="DKB3" s="88"/>
      <c r="DKC3" s="88"/>
      <c r="DKD3" s="88"/>
      <c r="DKE3" s="88"/>
      <c r="DKF3" s="88"/>
      <c r="DKG3" s="88"/>
      <c r="DKH3" s="88"/>
      <c r="DKI3" s="88"/>
      <c r="DKJ3" s="88"/>
      <c r="DKK3" s="88"/>
      <c r="DKL3" s="88"/>
      <c r="DKM3" s="88"/>
      <c r="DKN3" s="88"/>
      <c r="DKO3" s="88"/>
      <c r="DKP3" s="88"/>
      <c r="DKQ3" s="88"/>
      <c r="DKR3" s="88"/>
      <c r="DKS3" s="88"/>
      <c r="DKT3" s="88"/>
      <c r="DKU3" s="88"/>
      <c r="DKV3" s="88"/>
      <c r="DKW3" s="88"/>
      <c r="DKX3" s="88"/>
      <c r="DKY3" s="88"/>
      <c r="DKZ3" s="88"/>
      <c r="DLA3" s="88"/>
      <c r="DLB3" s="88"/>
      <c r="DLC3" s="88"/>
      <c r="DLD3" s="88"/>
      <c r="DLE3" s="88"/>
      <c r="DLF3" s="88"/>
      <c r="DLG3" s="88"/>
      <c r="DLH3" s="88"/>
      <c r="DLI3" s="88"/>
      <c r="DLJ3" s="88"/>
      <c r="DLK3" s="88"/>
      <c r="DLL3" s="88"/>
      <c r="DLM3" s="88"/>
      <c r="DLN3" s="88"/>
      <c r="DLO3" s="88"/>
      <c r="DLP3" s="88"/>
      <c r="DLQ3" s="88"/>
      <c r="DLR3" s="88"/>
      <c r="DLS3" s="88"/>
      <c r="DLT3" s="88"/>
      <c r="DLU3" s="88"/>
      <c r="DLV3" s="88"/>
      <c r="DLW3" s="88"/>
      <c r="DLX3" s="88"/>
      <c r="DLY3" s="88"/>
      <c r="DLZ3" s="88"/>
      <c r="DMA3" s="88"/>
      <c r="DMB3" s="88"/>
      <c r="DMC3" s="88"/>
      <c r="DMD3" s="88"/>
      <c r="DME3" s="88"/>
      <c r="DMF3" s="88"/>
      <c r="DMG3" s="88"/>
      <c r="DMH3" s="88"/>
      <c r="DMI3" s="88"/>
      <c r="DMJ3" s="88"/>
      <c r="DMK3" s="88"/>
      <c r="DML3" s="88"/>
      <c r="DMM3" s="88"/>
      <c r="DMN3" s="88"/>
      <c r="DMO3" s="88"/>
      <c r="DMP3" s="88"/>
      <c r="DMQ3" s="88"/>
      <c r="DMR3" s="88"/>
      <c r="DMS3" s="88"/>
      <c r="DMT3" s="88"/>
      <c r="DMU3" s="88"/>
      <c r="DMV3" s="88"/>
      <c r="DMW3" s="88"/>
      <c r="DMX3" s="88"/>
      <c r="DMY3" s="88"/>
      <c r="DMZ3" s="88"/>
      <c r="DNA3" s="88"/>
      <c r="DNB3" s="88"/>
      <c r="DNC3" s="88"/>
      <c r="DND3" s="88"/>
      <c r="DNE3" s="88"/>
      <c r="DNF3" s="88"/>
      <c r="DNG3" s="88"/>
      <c r="DNH3" s="88"/>
      <c r="DNI3" s="88"/>
      <c r="DNJ3" s="88"/>
      <c r="DNK3" s="88"/>
      <c r="DNL3" s="88"/>
      <c r="DNM3" s="88"/>
      <c r="DNN3" s="88"/>
      <c r="DNO3" s="88"/>
      <c r="DNP3" s="88"/>
      <c r="DNQ3" s="88"/>
      <c r="DNR3" s="88"/>
      <c r="DNS3" s="88"/>
      <c r="DNT3" s="88"/>
      <c r="DNU3" s="88"/>
      <c r="DNV3" s="88"/>
      <c r="DNW3" s="88"/>
      <c r="DNX3" s="88"/>
      <c r="DNY3" s="88"/>
      <c r="DNZ3" s="88"/>
      <c r="DOA3" s="88"/>
      <c r="DOB3" s="88"/>
      <c r="DOC3" s="88"/>
      <c r="DOD3" s="88"/>
      <c r="DOE3" s="88"/>
      <c r="DOF3" s="88"/>
      <c r="DOG3" s="88"/>
      <c r="DOH3" s="88"/>
      <c r="DOI3" s="88"/>
      <c r="DOJ3" s="88"/>
      <c r="DOK3" s="88"/>
      <c r="DOL3" s="88"/>
      <c r="DOM3" s="88"/>
      <c r="DON3" s="88"/>
      <c r="DOO3" s="88"/>
      <c r="DOP3" s="88"/>
      <c r="DOQ3" s="88"/>
      <c r="DOR3" s="88"/>
      <c r="DOS3" s="88"/>
      <c r="DOT3" s="88"/>
      <c r="DOU3" s="88"/>
      <c r="DOV3" s="88"/>
      <c r="DOW3" s="88"/>
      <c r="DOX3" s="88"/>
      <c r="DOY3" s="88"/>
      <c r="DOZ3" s="88"/>
      <c r="DPA3" s="88"/>
      <c r="DPB3" s="88"/>
      <c r="DPC3" s="88"/>
      <c r="DPD3" s="88"/>
      <c r="DPE3" s="88"/>
      <c r="DPF3" s="88"/>
      <c r="DPG3" s="88"/>
      <c r="DPH3" s="88"/>
      <c r="DPI3" s="88"/>
      <c r="DPJ3" s="88"/>
      <c r="DPK3" s="88"/>
      <c r="DPL3" s="88"/>
      <c r="DPM3" s="88"/>
      <c r="DPN3" s="88"/>
      <c r="DPO3" s="88"/>
      <c r="DPP3" s="88"/>
      <c r="DPQ3" s="88"/>
      <c r="DPR3" s="88"/>
      <c r="DPS3" s="88"/>
      <c r="DPT3" s="88"/>
      <c r="DPU3" s="88"/>
      <c r="DPV3" s="88"/>
      <c r="DPW3" s="88"/>
      <c r="DPX3" s="88"/>
      <c r="DPY3" s="88"/>
      <c r="DPZ3" s="88"/>
      <c r="DQA3" s="88"/>
      <c r="DQB3" s="88"/>
      <c r="DQC3" s="88"/>
      <c r="DQD3" s="88"/>
      <c r="DQE3" s="88"/>
      <c r="DQF3" s="88"/>
      <c r="DQG3" s="88"/>
      <c r="DQH3" s="88"/>
      <c r="DQI3" s="88"/>
      <c r="DQJ3" s="88"/>
      <c r="DQK3" s="88"/>
      <c r="DQL3" s="88"/>
      <c r="DQM3" s="88"/>
      <c r="DQN3" s="88"/>
      <c r="DQO3" s="88"/>
      <c r="DQP3" s="88"/>
      <c r="DQQ3" s="88"/>
      <c r="DQR3" s="88"/>
      <c r="DQS3" s="88"/>
      <c r="DQT3" s="88"/>
      <c r="DQU3" s="88"/>
      <c r="DQV3" s="88"/>
      <c r="DQW3" s="88"/>
      <c r="DQX3" s="88"/>
      <c r="DQY3" s="88"/>
      <c r="DQZ3" s="88"/>
      <c r="DRA3" s="88"/>
      <c r="DRB3" s="88"/>
      <c r="DRC3" s="88"/>
      <c r="DRD3" s="88"/>
      <c r="DRE3" s="88"/>
      <c r="DRF3" s="88"/>
      <c r="DRG3" s="88"/>
      <c r="DRH3" s="88"/>
      <c r="DRI3" s="88"/>
      <c r="DRJ3" s="88"/>
      <c r="DRK3" s="88"/>
      <c r="DRL3" s="88"/>
      <c r="DRM3" s="88"/>
      <c r="DRN3" s="88"/>
      <c r="DRO3" s="88"/>
      <c r="DRP3" s="88"/>
      <c r="DRQ3" s="88"/>
      <c r="DRR3" s="88"/>
      <c r="DRS3" s="88"/>
      <c r="DRT3" s="88"/>
      <c r="DRU3" s="88"/>
      <c r="DRV3" s="88"/>
      <c r="DRW3" s="88"/>
      <c r="DRX3" s="88"/>
      <c r="DRY3" s="88"/>
      <c r="DRZ3" s="88"/>
      <c r="DSA3" s="88"/>
      <c r="DSB3" s="88"/>
      <c r="DSC3" s="88"/>
      <c r="DSD3" s="88"/>
      <c r="DSE3" s="88"/>
      <c r="DSF3" s="88"/>
      <c r="DSG3" s="88"/>
      <c r="DSH3" s="88"/>
      <c r="DSI3" s="88"/>
      <c r="DSJ3" s="88"/>
      <c r="DSK3" s="88"/>
      <c r="DSL3" s="88"/>
      <c r="DSM3" s="88"/>
      <c r="DSN3" s="88"/>
      <c r="DSO3" s="88"/>
      <c r="DSP3" s="88"/>
      <c r="DSQ3" s="88"/>
      <c r="DSR3" s="88"/>
      <c r="DSS3" s="88"/>
      <c r="DST3" s="88"/>
      <c r="DSU3" s="88"/>
      <c r="DSV3" s="88"/>
      <c r="DSW3" s="88"/>
      <c r="DSX3" s="88"/>
      <c r="DSY3" s="88"/>
      <c r="DSZ3" s="88"/>
      <c r="DTA3" s="88"/>
      <c r="DTB3" s="88"/>
      <c r="DTC3" s="88"/>
      <c r="DTD3" s="88"/>
      <c r="DTE3" s="88"/>
      <c r="DTF3" s="88"/>
      <c r="DTG3" s="88"/>
      <c r="DTH3" s="88"/>
      <c r="DTI3" s="88"/>
      <c r="DTJ3" s="88"/>
      <c r="DTK3" s="88"/>
      <c r="DTL3" s="88"/>
      <c r="DTM3" s="88"/>
      <c r="DTN3" s="88"/>
      <c r="DTO3" s="88"/>
      <c r="DTP3" s="88"/>
      <c r="DTQ3" s="88"/>
      <c r="DTR3" s="88"/>
      <c r="DTS3" s="88"/>
      <c r="DTT3" s="88"/>
      <c r="DTU3" s="88"/>
      <c r="DTV3" s="88"/>
      <c r="DTW3" s="88"/>
      <c r="DTX3" s="88"/>
      <c r="DTY3" s="88"/>
      <c r="DTZ3" s="88"/>
      <c r="DUA3" s="88"/>
      <c r="DUB3" s="88"/>
      <c r="DUC3" s="88"/>
      <c r="DUD3" s="88"/>
      <c r="DUE3" s="88"/>
      <c r="DUF3" s="88"/>
      <c r="DUG3" s="88"/>
      <c r="DUH3" s="88"/>
      <c r="DUI3" s="88"/>
      <c r="DUJ3" s="88"/>
      <c r="DUK3" s="88"/>
      <c r="DUL3" s="88"/>
      <c r="DUM3" s="88"/>
      <c r="DUN3" s="88"/>
      <c r="DUO3" s="88"/>
      <c r="DUP3" s="88"/>
      <c r="DUQ3" s="88"/>
      <c r="DUR3" s="88"/>
      <c r="DUS3" s="88"/>
      <c r="DUT3" s="88"/>
      <c r="DUU3" s="88"/>
      <c r="DUV3" s="88"/>
      <c r="DUW3" s="88"/>
      <c r="DUX3" s="88"/>
      <c r="DUY3" s="88"/>
      <c r="DUZ3" s="88"/>
      <c r="DVA3" s="88"/>
      <c r="DVB3" s="88"/>
      <c r="DVC3" s="88"/>
      <c r="DVD3" s="88"/>
      <c r="DVE3" s="88"/>
      <c r="DVF3" s="88"/>
      <c r="DVG3" s="88"/>
      <c r="DVH3" s="88"/>
      <c r="DVI3" s="88"/>
      <c r="DVJ3" s="88"/>
      <c r="DVK3" s="88"/>
      <c r="DVL3" s="88"/>
      <c r="DVM3" s="88"/>
      <c r="DVN3" s="88"/>
      <c r="DVO3" s="88"/>
      <c r="DVP3" s="88"/>
      <c r="DVQ3" s="88"/>
      <c r="DVR3" s="88"/>
      <c r="DVS3" s="88"/>
      <c r="DVT3" s="88"/>
      <c r="DVU3" s="88"/>
      <c r="DVV3" s="88"/>
      <c r="DVW3" s="88"/>
      <c r="DVX3" s="88"/>
      <c r="DVY3" s="88"/>
      <c r="DVZ3" s="88"/>
      <c r="DWA3" s="88"/>
      <c r="DWB3" s="88"/>
      <c r="DWC3" s="88"/>
      <c r="DWD3" s="88"/>
      <c r="DWE3" s="88"/>
      <c r="DWF3" s="88"/>
      <c r="DWG3" s="88"/>
      <c r="DWH3" s="88"/>
      <c r="DWI3" s="88"/>
      <c r="DWJ3" s="88"/>
      <c r="DWK3" s="88"/>
      <c r="DWL3" s="88"/>
      <c r="DWM3" s="88"/>
      <c r="DWN3" s="88"/>
      <c r="DWO3" s="88"/>
      <c r="DWP3" s="88"/>
      <c r="DWQ3" s="88"/>
      <c r="DWR3" s="88"/>
      <c r="DWS3" s="88"/>
      <c r="DWT3" s="88"/>
      <c r="DWU3" s="88"/>
      <c r="DWV3" s="88"/>
      <c r="DWW3" s="88"/>
      <c r="DWX3" s="88"/>
      <c r="DWY3" s="88"/>
      <c r="DWZ3" s="88"/>
      <c r="DXA3" s="88"/>
      <c r="DXB3" s="88"/>
      <c r="DXC3" s="88"/>
      <c r="DXD3" s="88"/>
      <c r="DXE3" s="88"/>
      <c r="DXF3" s="88"/>
      <c r="DXG3" s="88"/>
      <c r="DXH3" s="88"/>
      <c r="DXI3" s="88"/>
      <c r="DXJ3" s="88"/>
      <c r="DXK3" s="88"/>
      <c r="DXL3" s="88"/>
      <c r="DXM3" s="88"/>
      <c r="DXN3" s="88"/>
      <c r="DXO3" s="88"/>
      <c r="DXP3" s="88"/>
      <c r="DXQ3" s="88"/>
      <c r="DXR3" s="88"/>
      <c r="DXS3" s="88"/>
      <c r="DXT3" s="88"/>
      <c r="DXU3" s="88"/>
      <c r="DXV3" s="88"/>
      <c r="DXW3" s="88"/>
      <c r="DXX3" s="88"/>
      <c r="DXY3" s="88"/>
      <c r="DXZ3" s="88"/>
      <c r="DYA3" s="88"/>
      <c r="DYB3" s="88"/>
      <c r="DYC3" s="88"/>
      <c r="DYD3" s="88"/>
      <c r="DYE3" s="88"/>
      <c r="DYF3" s="88"/>
      <c r="DYG3" s="88"/>
      <c r="DYH3" s="88"/>
      <c r="DYI3" s="88"/>
      <c r="DYJ3" s="88"/>
      <c r="DYK3" s="88"/>
      <c r="DYL3" s="88"/>
      <c r="DYM3" s="88"/>
      <c r="DYN3" s="88"/>
      <c r="DYO3" s="88"/>
      <c r="DYP3" s="88"/>
      <c r="DYQ3" s="88"/>
      <c r="DYR3" s="88"/>
      <c r="DYS3" s="88"/>
      <c r="DYT3" s="88"/>
      <c r="DYU3" s="88"/>
      <c r="DYV3" s="88"/>
      <c r="DYW3" s="88"/>
      <c r="DYX3" s="88"/>
      <c r="DYY3" s="88"/>
      <c r="DYZ3" s="88"/>
      <c r="DZA3" s="88"/>
      <c r="DZB3" s="88"/>
      <c r="DZC3" s="88"/>
      <c r="DZD3" s="88"/>
      <c r="DZE3" s="88"/>
      <c r="DZF3" s="88"/>
      <c r="DZG3" s="88"/>
      <c r="DZH3" s="88"/>
      <c r="DZI3" s="88"/>
      <c r="DZJ3" s="88"/>
      <c r="DZK3" s="88"/>
      <c r="DZL3" s="88"/>
      <c r="DZM3" s="88"/>
      <c r="DZN3" s="88"/>
      <c r="DZO3" s="88"/>
      <c r="DZP3" s="88"/>
      <c r="DZQ3" s="88"/>
      <c r="DZR3" s="88"/>
      <c r="DZS3" s="88"/>
      <c r="DZT3" s="88"/>
      <c r="DZU3" s="88"/>
      <c r="DZV3" s="88"/>
      <c r="DZW3" s="88"/>
      <c r="DZX3" s="88"/>
      <c r="DZY3" s="88"/>
      <c r="DZZ3" s="88"/>
      <c r="EAA3" s="88"/>
      <c r="EAB3" s="88"/>
      <c r="EAC3" s="88"/>
      <c r="EAD3" s="88"/>
      <c r="EAE3" s="88"/>
      <c r="EAF3" s="88"/>
      <c r="EAG3" s="88"/>
      <c r="EAH3" s="88"/>
      <c r="EAI3" s="88"/>
      <c r="EAJ3" s="88"/>
      <c r="EAK3" s="88"/>
      <c r="EAL3" s="88"/>
      <c r="EAM3" s="88"/>
      <c r="EAN3" s="88"/>
      <c r="EAO3" s="88"/>
      <c r="EAP3" s="88"/>
      <c r="EAQ3" s="88"/>
      <c r="EAR3" s="88"/>
      <c r="EAS3" s="88"/>
      <c r="EAT3" s="88"/>
      <c r="EAU3" s="88"/>
      <c r="EAV3" s="88"/>
      <c r="EAW3" s="88"/>
      <c r="EAX3" s="88"/>
      <c r="EAY3" s="88"/>
      <c r="EAZ3" s="88"/>
      <c r="EBA3" s="88"/>
      <c r="EBB3" s="88"/>
      <c r="EBC3" s="88"/>
      <c r="EBD3" s="88"/>
      <c r="EBE3" s="88"/>
      <c r="EBF3" s="88"/>
      <c r="EBG3" s="88"/>
      <c r="EBH3" s="88"/>
      <c r="EBI3" s="88"/>
      <c r="EBJ3" s="88"/>
      <c r="EBK3" s="88"/>
      <c r="EBL3" s="88"/>
      <c r="EBM3" s="88"/>
      <c r="EBN3" s="88"/>
      <c r="EBO3" s="88"/>
      <c r="EBP3" s="88"/>
      <c r="EBQ3" s="88"/>
      <c r="EBR3" s="88"/>
      <c r="EBS3" s="88"/>
      <c r="EBT3" s="88"/>
      <c r="EBU3" s="88"/>
      <c r="EBV3" s="88"/>
      <c r="EBW3" s="88"/>
      <c r="EBX3" s="88"/>
      <c r="EBY3" s="88"/>
      <c r="EBZ3" s="88"/>
      <c r="ECA3" s="88"/>
      <c r="ECB3" s="88"/>
      <c r="ECC3" s="88"/>
      <c r="ECD3" s="88"/>
      <c r="ECE3" s="88"/>
      <c r="ECF3" s="88"/>
      <c r="ECG3" s="88"/>
      <c r="ECH3" s="88"/>
      <c r="ECI3" s="88"/>
      <c r="ECJ3" s="88"/>
      <c r="ECK3" s="88"/>
      <c r="ECL3" s="88"/>
      <c r="ECM3" s="88"/>
      <c r="ECN3" s="88"/>
      <c r="ECO3" s="88"/>
      <c r="ECP3" s="88"/>
      <c r="ECQ3" s="88"/>
      <c r="ECR3" s="88"/>
      <c r="ECS3" s="88"/>
      <c r="ECT3" s="88"/>
      <c r="ECU3" s="88"/>
      <c r="ECV3" s="88"/>
      <c r="ECW3" s="88"/>
      <c r="ECX3" s="88"/>
      <c r="ECY3" s="88"/>
      <c r="ECZ3" s="88"/>
      <c r="EDA3" s="88"/>
      <c r="EDB3" s="88"/>
      <c r="EDC3" s="88"/>
      <c r="EDD3" s="88"/>
      <c r="EDE3" s="88"/>
      <c r="EDF3" s="88"/>
      <c r="EDG3" s="88"/>
      <c r="EDH3" s="88"/>
      <c r="EDI3" s="88"/>
      <c r="EDJ3" s="88"/>
      <c r="EDK3" s="88"/>
      <c r="EDL3" s="88"/>
      <c r="EDM3" s="88"/>
      <c r="EDN3" s="88"/>
      <c r="EDO3" s="88"/>
      <c r="EDP3" s="88"/>
      <c r="EDQ3" s="88"/>
      <c r="EDR3" s="88"/>
      <c r="EDS3" s="88"/>
      <c r="EDT3" s="88"/>
      <c r="EDU3" s="88"/>
      <c r="EDV3" s="88"/>
      <c r="EDW3" s="88"/>
      <c r="EDX3" s="88"/>
      <c r="EDY3" s="88"/>
      <c r="EDZ3" s="88"/>
      <c r="EEA3" s="88"/>
      <c r="EEB3" s="88"/>
      <c r="EEC3" s="88"/>
      <c r="EED3" s="88"/>
      <c r="EEE3" s="88"/>
      <c r="EEF3" s="88"/>
      <c r="EEG3" s="88"/>
      <c r="EEH3" s="88"/>
      <c r="EEI3" s="88"/>
      <c r="EEJ3" s="88"/>
      <c r="EEK3" s="88"/>
      <c r="EEL3" s="88"/>
      <c r="EEM3" s="88"/>
      <c r="EEN3" s="88"/>
      <c r="EEO3" s="88"/>
      <c r="EEP3" s="88"/>
      <c r="EEQ3" s="88"/>
      <c r="EER3" s="88"/>
      <c r="EES3" s="88"/>
      <c r="EET3" s="88"/>
      <c r="EEU3" s="88"/>
      <c r="EEV3" s="88"/>
      <c r="EEW3" s="88"/>
      <c r="EEX3" s="88"/>
      <c r="EEY3" s="88"/>
      <c r="EEZ3" s="88"/>
      <c r="EFA3" s="88"/>
      <c r="EFB3" s="88"/>
      <c r="EFC3" s="88"/>
      <c r="EFD3" s="88"/>
      <c r="EFE3" s="88"/>
      <c r="EFF3" s="88"/>
      <c r="EFG3" s="88"/>
      <c r="EFH3" s="88"/>
      <c r="EFI3" s="88"/>
      <c r="EFJ3" s="88"/>
      <c r="EFK3" s="88"/>
      <c r="EFL3" s="88"/>
      <c r="EFM3" s="88"/>
      <c r="EFN3" s="88"/>
      <c r="EFO3" s="88"/>
      <c r="EFP3" s="88"/>
      <c r="EFQ3" s="88"/>
      <c r="EFR3" s="88"/>
      <c r="EFS3" s="88"/>
      <c r="EFT3" s="88"/>
      <c r="EFU3" s="88"/>
      <c r="EFV3" s="88"/>
      <c r="EFW3" s="88"/>
      <c r="EFX3" s="88"/>
      <c r="EFY3" s="88"/>
      <c r="EFZ3" s="88"/>
      <c r="EGA3" s="88"/>
      <c r="EGB3" s="88"/>
      <c r="EGC3" s="88"/>
      <c r="EGD3" s="88"/>
      <c r="EGE3" s="88"/>
      <c r="EGF3" s="88"/>
      <c r="EGG3" s="88"/>
      <c r="EGH3" s="88"/>
      <c r="EGI3" s="88"/>
      <c r="EGJ3" s="88"/>
      <c r="EGK3" s="88"/>
      <c r="EGL3" s="88"/>
      <c r="EGM3" s="88"/>
      <c r="EGN3" s="88"/>
      <c r="EGO3" s="88"/>
      <c r="EGP3" s="88"/>
      <c r="EGQ3" s="88"/>
      <c r="EGR3" s="88"/>
      <c r="EGS3" s="88"/>
      <c r="EGT3" s="88"/>
      <c r="EGU3" s="88"/>
      <c r="EGV3" s="88"/>
      <c r="EGW3" s="88"/>
      <c r="EGX3" s="88"/>
      <c r="EGY3" s="88"/>
      <c r="EGZ3" s="88"/>
      <c r="EHA3" s="88"/>
      <c r="EHB3" s="88"/>
      <c r="EHC3" s="88"/>
      <c r="EHD3" s="88"/>
      <c r="EHE3" s="88"/>
      <c r="EHF3" s="88"/>
      <c r="EHG3" s="88"/>
      <c r="EHH3" s="88"/>
      <c r="EHI3" s="88"/>
      <c r="EHJ3" s="88"/>
      <c r="EHK3" s="88"/>
      <c r="EHL3" s="88"/>
      <c r="EHM3" s="88"/>
      <c r="EHN3" s="88"/>
      <c r="EHO3" s="88"/>
      <c r="EHP3" s="88"/>
      <c r="EHQ3" s="88"/>
      <c r="EHR3" s="88"/>
      <c r="EHS3" s="88"/>
      <c r="EHT3" s="88"/>
      <c r="EHU3" s="88"/>
      <c r="EHV3" s="88"/>
      <c r="EHW3" s="88"/>
      <c r="EHX3" s="88"/>
      <c r="EHY3" s="88"/>
      <c r="EHZ3" s="88"/>
      <c r="EIA3" s="88"/>
      <c r="EIB3" s="88"/>
      <c r="EIC3" s="88"/>
      <c r="EID3" s="88"/>
      <c r="EIE3" s="88"/>
      <c r="EIF3" s="88"/>
      <c r="EIG3" s="88"/>
      <c r="EIH3" s="88"/>
      <c r="EII3" s="88"/>
      <c r="EIJ3" s="88"/>
      <c r="EIK3" s="88"/>
      <c r="EIL3" s="88"/>
      <c r="EIM3" s="88"/>
      <c r="EIN3" s="88"/>
      <c r="EIO3" s="88"/>
      <c r="EIP3" s="88"/>
      <c r="EIQ3" s="88"/>
      <c r="EIR3" s="88"/>
      <c r="EIS3" s="88"/>
      <c r="EIT3" s="88"/>
      <c r="EIU3" s="88"/>
      <c r="EIV3" s="88"/>
      <c r="EIW3" s="88"/>
      <c r="EIX3" s="88"/>
      <c r="EIY3" s="88"/>
      <c r="EIZ3" s="88"/>
      <c r="EJA3" s="88"/>
      <c r="EJB3" s="88"/>
      <c r="EJC3" s="88"/>
      <c r="EJD3" s="88"/>
      <c r="EJE3" s="88"/>
      <c r="EJF3" s="88"/>
      <c r="EJG3" s="88"/>
      <c r="EJH3" s="88"/>
      <c r="EJI3" s="88"/>
      <c r="EJJ3" s="88"/>
      <c r="EJK3" s="88"/>
      <c r="EJL3" s="88"/>
      <c r="EJM3" s="88"/>
      <c r="EJN3" s="88"/>
      <c r="EJO3" s="88"/>
      <c r="EJP3" s="88"/>
      <c r="EJQ3" s="88"/>
      <c r="EJR3" s="88"/>
      <c r="EJS3" s="88"/>
      <c r="EJT3" s="88"/>
      <c r="EJU3" s="88"/>
      <c r="EJV3" s="88"/>
      <c r="EJW3" s="88"/>
      <c r="EJX3" s="88"/>
      <c r="EJY3" s="88"/>
      <c r="EJZ3" s="88"/>
      <c r="EKA3" s="88"/>
      <c r="EKB3" s="88"/>
      <c r="EKC3" s="88"/>
      <c r="EKD3" s="88"/>
      <c r="EKE3" s="88"/>
      <c r="EKF3" s="88"/>
      <c r="EKG3" s="88"/>
      <c r="EKH3" s="88"/>
      <c r="EKI3" s="88"/>
      <c r="EKJ3" s="88"/>
      <c r="EKK3" s="88"/>
      <c r="EKL3" s="88"/>
      <c r="EKM3" s="88"/>
      <c r="EKN3" s="88"/>
      <c r="EKO3" s="88"/>
      <c r="EKP3" s="88"/>
      <c r="EKQ3" s="88"/>
      <c r="EKR3" s="88"/>
      <c r="EKS3" s="88"/>
      <c r="EKT3" s="88"/>
      <c r="EKU3" s="88"/>
      <c r="EKV3" s="88"/>
      <c r="EKW3" s="88"/>
      <c r="EKX3" s="88"/>
      <c r="EKY3" s="88"/>
      <c r="EKZ3" s="88"/>
      <c r="ELA3" s="88"/>
      <c r="ELB3" s="88"/>
      <c r="ELC3" s="88"/>
      <c r="ELD3" s="88"/>
      <c r="ELE3" s="88"/>
      <c r="ELF3" s="88"/>
      <c r="ELG3" s="88"/>
      <c r="ELH3" s="88"/>
      <c r="ELI3" s="88"/>
      <c r="ELJ3" s="88"/>
      <c r="ELK3" s="88"/>
      <c r="ELL3" s="88"/>
      <c r="ELM3" s="88"/>
      <c r="ELN3" s="88"/>
      <c r="ELO3" s="88"/>
      <c r="ELP3" s="88"/>
      <c r="ELQ3" s="88"/>
      <c r="ELR3" s="88"/>
      <c r="ELS3" s="88"/>
      <c r="ELT3" s="88"/>
      <c r="ELU3" s="88"/>
      <c r="ELV3" s="88"/>
      <c r="ELW3" s="88"/>
      <c r="ELX3" s="88"/>
      <c r="ELY3" s="88"/>
      <c r="ELZ3" s="88"/>
      <c r="EMA3" s="88"/>
      <c r="EMB3" s="88"/>
      <c r="EMC3" s="88"/>
      <c r="EMD3" s="88"/>
      <c r="EME3" s="88"/>
      <c r="EMF3" s="88"/>
      <c r="EMG3" s="88"/>
      <c r="EMH3" s="88"/>
      <c r="EMI3" s="88"/>
      <c r="EMJ3" s="88"/>
      <c r="EMK3" s="88"/>
      <c r="EML3" s="88"/>
      <c r="EMM3" s="88"/>
      <c r="EMN3" s="88"/>
      <c r="EMO3" s="88"/>
      <c r="EMP3" s="88"/>
      <c r="EMQ3" s="88"/>
      <c r="EMR3" s="88"/>
      <c r="EMS3" s="88"/>
      <c r="EMT3" s="88"/>
      <c r="EMU3" s="88"/>
      <c r="EMV3" s="88"/>
      <c r="EMW3" s="88"/>
      <c r="EMX3" s="88"/>
      <c r="EMY3" s="88"/>
      <c r="EMZ3" s="88"/>
      <c r="ENA3" s="88"/>
      <c r="ENB3" s="88"/>
      <c r="ENC3" s="88"/>
      <c r="END3" s="88"/>
      <c r="ENE3" s="88"/>
      <c r="ENF3" s="88"/>
      <c r="ENG3" s="88"/>
      <c r="ENH3" s="88"/>
      <c r="ENI3" s="88"/>
      <c r="ENJ3" s="88"/>
      <c r="ENK3" s="88"/>
      <c r="ENL3" s="88"/>
      <c r="ENM3" s="88"/>
      <c r="ENN3" s="88"/>
      <c r="ENO3" s="88"/>
      <c r="ENP3" s="88"/>
      <c r="ENQ3" s="88"/>
      <c r="ENR3" s="88"/>
      <c r="ENS3" s="88"/>
      <c r="ENT3" s="88"/>
      <c r="ENU3" s="88"/>
      <c r="ENV3" s="88"/>
      <c r="ENW3" s="88"/>
      <c r="ENX3" s="88"/>
      <c r="ENY3" s="88"/>
      <c r="ENZ3" s="88"/>
      <c r="EOA3" s="88"/>
      <c r="EOB3" s="88"/>
      <c r="EOC3" s="88"/>
      <c r="EOD3" s="88"/>
      <c r="EOE3" s="88"/>
      <c r="EOF3" s="88"/>
      <c r="EOG3" s="88"/>
      <c r="EOH3" s="88"/>
      <c r="EOI3" s="88"/>
      <c r="EOJ3" s="88"/>
      <c r="EOK3" s="88"/>
      <c r="EOL3" s="88"/>
      <c r="EOM3" s="88"/>
      <c r="EON3" s="88"/>
      <c r="EOO3" s="88"/>
      <c r="EOP3" s="88"/>
      <c r="EOQ3" s="88"/>
      <c r="EOR3" s="88"/>
      <c r="EOS3" s="88"/>
      <c r="EOT3" s="88"/>
      <c r="EOU3" s="88"/>
      <c r="EOV3" s="88"/>
      <c r="EOW3" s="88"/>
      <c r="EOX3" s="88"/>
      <c r="EOY3" s="88"/>
      <c r="EOZ3" s="88"/>
      <c r="EPA3" s="88"/>
      <c r="EPB3" s="88"/>
      <c r="EPC3" s="88"/>
      <c r="EPD3" s="88"/>
      <c r="EPE3" s="88"/>
      <c r="EPF3" s="88"/>
      <c r="EPG3" s="88"/>
      <c r="EPH3" s="88"/>
      <c r="EPI3" s="88"/>
      <c r="EPJ3" s="88"/>
      <c r="EPK3" s="88"/>
      <c r="EPL3" s="88"/>
      <c r="EPM3" s="88"/>
      <c r="EPN3" s="88"/>
      <c r="EPO3" s="88"/>
      <c r="EPP3" s="88"/>
      <c r="EPQ3" s="88"/>
      <c r="EPR3" s="88"/>
      <c r="EPS3" s="88"/>
      <c r="EPT3" s="88"/>
      <c r="EPU3" s="88"/>
      <c r="EPV3" s="88"/>
      <c r="EPW3" s="88"/>
      <c r="EPX3" s="88"/>
      <c r="EPY3" s="88"/>
      <c r="EPZ3" s="88"/>
      <c r="EQA3" s="88"/>
      <c r="EQB3" s="88"/>
      <c r="EQC3" s="88"/>
      <c r="EQD3" s="88"/>
      <c r="EQE3" s="88"/>
      <c r="EQF3" s="88"/>
      <c r="EQG3" s="88"/>
      <c r="EQH3" s="88"/>
      <c r="EQI3" s="88"/>
      <c r="EQJ3" s="88"/>
      <c r="EQK3" s="88"/>
      <c r="EQL3" s="88"/>
      <c r="EQM3" s="88"/>
      <c r="EQN3" s="88"/>
      <c r="EQO3" s="88"/>
      <c r="EQP3" s="88"/>
      <c r="EQQ3" s="88"/>
      <c r="EQR3" s="88"/>
      <c r="EQS3" s="88"/>
      <c r="EQT3" s="88"/>
      <c r="EQU3" s="88"/>
      <c r="EQV3" s="88"/>
      <c r="EQW3" s="88"/>
      <c r="EQX3" s="88"/>
      <c r="EQY3" s="88"/>
      <c r="EQZ3" s="88"/>
      <c r="ERA3" s="88"/>
      <c r="ERB3" s="88"/>
      <c r="ERC3" s="88"/>
      <c r="ERD3" s="88"/>
      <c r="ERE3" s="88"/>
      <c r="ERF3" s="88"/>
      <c r="ERG3" s="88"/>
      <c r="ERH3" s="88"/>
      <c r="ERI3" s="88"/>
      <c r="ERJ3" s="88"/>
      <c r="ERK3" s="88"/>
      <c r="ERL3" s="88"/>
      <c r="ERM3" s="88"/>
      <c r="ERN3" s="88"/>
      <c r="ERO3" s="88"/>
      <c r="ERP3" s="88"/>
      <c r="ERQ3" s="88"/>
      <c r="ERR3" s="88"/>
      <c r="ERS3" s="88"/>
      <c r="ERT3" s="88"/>
      <c r="ERU3" s="88"/>
      <c r="ERV3" s="88"/>
      <c r="ERW3" s="88"/>
      <c r="ERX3" s="88"/>
      <c r="ERY3" s="88"/>
      <c r="ERZ3" s="88"/>
      <c r="ESA3" s="88"/>
      <c r="ESB3" s="88"/>
      <c r="ESC3" s="88"/>
      <c r="ESD3" s="88"/>
      <c r="ESE3" s="88"/>
      <c r="ESF3" s="88"/>
      <c r="ESG3" s="88"/>
      <c r="ESH3" s="88"/>
      <c r="ESI3" s="88"/>
      <c r="ESJ3" s="88"/>
      <c r="ESK3" s="88"/>
      <c r="ESL3" s="88"/>
      <c r="ESM3" s="88"/>
      <c r="ESN3" s="88"/>
      <c r="ESO3" s="88"/>
      <c r="ESP3" s="88"/>
      <c r="ESQ3" s="88"/>
      <c r="ESR3" s="88"/>
      <c r="ESS3" s="88"/>
      <c r="EST3" s="88"/>
      <c r="ESU3" s="88"/>
      <c r="ESV3" s="88"/>
      <c r="ESW3" s="88"/>
      <c r="ESX3" s="88"/>
      <c r="ESY3" s="88"/>
      <c r="ESZ3" s="88"/>
      <c r="ETA3" s="88"/>
      <c r="ETB3" s="88"/>
      <c r="ETC3" s="88"/>
      <c r="ETD3" s="88"/>
      <c r="ETE3" s="88"/>
      <c r="ETF3" s="88"/>
      <c r="ETG3" s="88"/>
      <c r="ETH3" s="88"/>
      <c r="ETI3" s="88"/>
      <c r="ETJ3" s="88"/>
      <c r="ETK3" s="88"/>
      <c r="ETL3" s="88"/>
      <c r="ETM3" s="88"/>
      <c r="ETN3" s="88"/>
      <c r="ETO3" s="88"/>
      <c r="ETP3" s="88"/>
      <c r="ETQ3" s="88"/>
      <c r="ETR3" s="88"/>
      <c r="ETS3" s="88"/>
      <c r="ETT3" s="88"/>
      <c r="ETU3" s="88"/>
      <c r="ETV3" s="88"/>
      <c r="ETW3" s="88"/>
      <c r="ETX3" s="88"/>
      <c r="ETY3" s="88"/>
      <c r="ETZ3" s="88"/>
      <c r="EUA3" s="88"/>
      <c r="EUB3" s="88"/>
      <c r="EUC3" s="88"/>
      <c r="EUD3" s="88"/>
      <c r="EUE3" s="88"/>
      <c r="EUF3" s="88"/>
      <c r="EUG3" s="88"/>
      <c r="EUH3" s="88"/>
      <c r="EUI3" s="88"/>
      <c r="EUJ3" s="88"/>
      <c r="EUK3" s="88"/>
      <c r="EUL3" s="88"/>
      <c r="EUM3" s="88"/>
      <c r="EUN3" s="88"/>
      <c r="EUO3" s="88"/>
      <c r="EUP3" s="88"/>
      <c r="EUQ3" s="88"/>
      <c r="EUR3" s="88"/>
      <c r="EUS3" s="88"/>
      <c r="EUT3" s="88"/>
      <c r="EUU3" s="88"/>
      <c r="EUV3" s="88"/>
      <c r="EUW3" s="88"/>
      <c r="EUX3" s="88"/>
      <c r="EUY3" s="88"/>
      <c r="EUZ3" s="88"/>
      <c r="EVA3" s="88"/>
      <c r="EVB3" s="88"/>
      <c r="EVC3" s="88"/>
      <c r="EVD3" s="88"/>
      <c r="EVE3" s="88"/>
      <c r="EVF3" s="88"/>
      <c r="EVG3" s="88"/>
      <c r="EVH3" s="88"/>
      <c r="EVI3" s="88"/>
      <c r="EVJ3" s="88"/>
      <c r="EVK3" s="88"/>
      <c r="EVL3" s="88"/>
      <c r="EVM3" s="88"/>
      <c r="EVN3" s="88"/>
      <c r="EVO3" s="88"/>
      <c r="EVP3" s="88"/>
      <c r="EVQ3" s="88"/>
      <c r="EVR3" s="88"/>
      <c r="EVS3" s="88"/>
      <c r="EVT3" s="88"/>
      <c r="EVU3" s="88"/>
      <c r="EVV3" s="88"/>
      <c r="EVW3" s="88"/>
      <c r="EVX3" s="88"/>
      <c r="EVY3" s="88"/>
      <c r="EVZ3" s="88"/>
      <c r="EWA3" s="88"/>
      <c r="EWB3" s="88"/>
      <c r="EWC3" s="88"/>
      <c r="EWD3" s="88"/>
      <c r="EWE3" s="88"/>
      <c r="EWF3" s="88"/>
      <c r="EWG3" s="88"/>
      <c r="EWH3" s="88"/>
      <c r="EWI3" s="88"/>
      <c r="EWJ3" s="88"/>
      <c r="EWK3" s="88"/>
      <c r="EWL3" s="88"/>
      <c r="EWM3" s="88"/>
      <c r="EWN3" s="88"/>
      <c r="EWO3" s="88"/>
      <c r="EWP3" s="88"/>
      <c r="EWQ3" s="88"/>
      <c r="EWR3" s="88"/>
      <c r="EWS3" s="88"/>
      <c r="EWT3" s="88"/>
      <c r="EWU3" s="88"/>
      <c r="EWV3" s="88"/>
      <c r="EWW3" s="88"/>
      <c r="EWX3" s="88"/>
      <c r="EWY3" s="88"/>
      <c r="EWZ3" s="88"/>
      <c r="EXA3" s="88"/>
      <c r="EXB3" s="88"/>
      <c r="EXC3" s="88"/>
      <c r="EXD3" s="88"/>
      <c r="EXE3" s="88"/>
      <c r="EXF3" s="88"/>
      <c r="EXG3" s="88"/>
      <c r="EXH3" s="88"/>
      <c r="EXI3" s="88"/>
      <c r="EXJ3" s="88"/>
      <c r="EXK3" s="88"/>
      <c r="EXL3" s="88"/>
      <c r="EXM3" s="88"/>
      <c r="EXN3" s="88"/>
      <c r="EXO3" s="88"/>
      <c r="EXP3" s="88"/>
      <c r="EXQ3" s="88"/>
      <c r="EXR3" s="88"/>
      <c r="EXS3" s="88"/>
      <c r="EXT3" s="88"/>
      <c r="EXU3" s="88"/>
      <c r="EXV3" s="88"/>
      <c r="EXW3" s="88"/>
      <c r="EXX3" s="88"/>
      <c r="EXY3" s="88"/>
      <c r="EXZ3" s="88"/>
      <c r="EYA3" s="88"/>
      <c r="EYB3" s="88"/>
      <c r="EYC3" s="88"/>
      <c r="EYD3" s="88"/>
      <c r="EYE3" s="88"/>
      <c r="EYF3" s="88"/>
      <c r="EYG3" s="88"/>
      <c r="EYH3" s="88"/>
      <c r="EYI3" s="88"/>
      <c r="EYJ3" s="88"/>
      <c r="EYK3" s="88"/>
      <c r="EYL3" s="88"/>
      <c r="EYM3" s="88"/>
      <c r="EYN3" s="88"/>
      <c r="EYO3" s="88"/>
      <c r="EYP3" s="88"/>
      <c r="EYQ3" s="88"/>
      <c r="EYR3" s="88"/>
      <c r="EYS3" s="88"/>
      <c r="EYT3" s="88"/>
      <c r="EYU3" s="88"/>
      <c r="EYV3" s="88"/>
      <c r="EYW3" s="88"/>
      <c r="EYX3" s="88"/>
      <c r="EYY3" s="88"/>
      <c r="EYZ3" s="88"/>
      <c r="EZA3" s="88"/>
      <c r="EZB3" s="88"/>
      <c r="EZC3" s="88"/>
      <c r="EZD3" s="88"/>
      <c r="EZE3" s="88"/>
      <c r="EZF3" s="88"/>
      <c r="EZG3" s="88"/>
      <c r="EZH3" s="88"/>
      <c r="EZI3" s="88"/>
      <c r="EZJ3" s="88"/>
      <c r="EZK3" s="88"/>
      <c r="EZL3" s="88"/>
      <c r="EZM3" s="88"/>
      <c r="EZN3" s="88"/>
      <c r="EZO3" s="88"/>
      <c r="EZP3" s="88"/>
      <c r="EZQ3" s="88"/>
      <c r="EZR3" s="88"/>
      <c r="EZS3" s="88"/>
      <c r="EZT3" s="88"/>
      <c r="EZU3" s="88"/>
      <c r="EZV3" s="88"/>
      <c r="EZW3" s="88"/>
      <c r="EZX3" s="88"/>
      <c r="EZY3" s="88"/>
      <c r="EZZ3" s="88"/>
      <c r="FAA3" s="88"/>
      <c r="FAB3" s="88"/>
      <c r="FAC3" s="88"/>
      <c r="FAD3" s="88"/>
      <c r="FAE3" s="88"/>
      <c r="FAF3" s="88"/>
      <c r="FAG3" s="88"/>
      <c r="FAH3" s="88"/>
      <c r="FAI3" s="88"/>
      <c r="FAJ3" s="88"/>
      <c r="FAK3" s="88"/>
      <c r="FAL3" s="88"/>
      <c r="FAM3" s="88"/>
      <c r="FAN3" s="88"/>
      <c r="FAO3" s="88"/>
      <c r="FAP3" s="88"/>
      <c r="FAQ3" s="88"/>
      <c r="FAR3" s="88"/>
      <c r="FAS3" s="88"/>
      <c r="FAT3" s="88"/>
      <c r="FAU3" s="88"/>
      <c r="FAV3" s="88"/>
      <c r="FAW3" s="88"/>
      <c r="FAX3" s="88"/>
      <c r="FAY3" s="88"/>
      <c r="FAZ3" s="88"/>
      <c r="FBA3" s="88"/>
      <c r="FBB3" s="88"/>
      <c r="FBC3" s="88"/>
      <c r="FBD3" s="88"/>
      <c r="FBE3" s="88"/>
      <c r="FBF3" s="88"/>
      <c r="FBG3" s="88"/>
      <c r="FBH3" s="88"/>
      <c r="FBI3" s="88"/>
      <c r="FBJ3" s="88"/>
      <c r="FBK3" s="88"/>
      <c r="FBL3" s="88"/>
      <c r="FBM3" s="88"/>
      <c r="FBN3" s="88"/>
      <c r="FBO3" s="88"/>
      <c r="FBP3" s="88"/>
      <c r="FBQ3" s="88"/>
      <c r="FBR3" s="88"/>
      <c r="FBS3" s="88"/>
      <c r="FBT3" s="88"/>
      <c r="FBU3" s="88"/>
      <c r="FBV3" s="88"/>
      <c r="FBW3" s="88"/>
      <c r="FBX3" s="88"/>
      <c r="FBY3" s="88"/>
      <c r="FBZ3" s="88"/>
      <c r="FCA3" s="88"/>
      <c r="FCB3" s="88"/>
      <c r="FCC3" s="88"/>
      <c r="FCD3" s="88"/>
      <c r="FCE3" s="88"/>
      <c r="FCF3" s="88"/>
      <c r="FCG3" s="88"/>
      <c r="FCH3" s="88"/>
      <c r="FCI3" s="88"/>
      <c r="FCJ3" s="88"/>
      <c r="FCK3" s="88"/>
      <c r="FCL3" s="88"/>
      <c r="FCM3" s="88"/>
      <c r="FCN3" s="88"/>
      <c r="FCO3" s="88"/>
      <c r="FCP3" s="88"/>
      <c r="FCQ3" s="88"/>
      <c r="FCR3" s="88"/>
      <c r="FCS3" s="88"/>
      <c r="FCT3" s="88"/>
      <c r="FCU3" s="88"/>
      <c r="FCV3" s="88"/>
      <c r="FCW3" s="88"/>
      <c r="FCX3" s="88"/>
      <c r="FCY3" s="88"/>
      <c r="FCZ3" s="88"/>
      <c r="FDA3" s="88"/>
      <c r="FDB3" s="88"/>
      <c r="FDC3" s="88"/>
      <c r="FDD3" s="88"/>
      <c r="FDE3" s="88"/>
      <c r="FDF3" s="88"/>
      <c r="FDG3" s="88"/>
      <c r="FDH3" s="88"/>
      <c r="FDI3" s="88"/>
      <c r="FDJ3" s="88"/>
      <c r="FDK3" s="88"/>
      <c r="FDL3" s="88"/>
      <c r="FDM3" s="88"/>
      <c r="FDN3" s="88"/>
      <c r="FDO3" s="88"/>
      <c r="FDP3" s="88"/>
      <c r="FDQ3" s="88"/>
      <c r="FDR3" s="88"/>
      <c r="FDS3" s="88"/>
      <c r="FDT3" s="88"/>
      <c r="FDU3" s="88"/>
      <c r="FDV3" s="88"/>
      <c r="FDW3" s="88"/>
      <c r="FDX3" s="88"/>
      <c r="FDY3" s="88"/>
      <c r="FDZ3" s="88"/>
      <c r="FEA3" s="88"/>
      <c r="FEB3" s="88"/>
      <c r="FEC3" s="88"/>
      <c r="FED3" s="88"/>
      <c r="FEE3" s="88"/>
      <c r="FEF3" s="88"/>
      <c r="FEG3" s="88"/>
      <c r="FEH3" s="88"/>
      <c r="FEI3" s="88"/>
      <c r="FEJ3" s="88"/>
      <c r="FEK3" s="88"/>
      <c r="FEL3" s="88"/>
      <c r="FEM3" s="88"/>
      <c r="FEN3" s="88"/>
      <c r="FEO3" s="88"/>
      <c r="FEP3" s="88"/>
      <c r="FEQ3" s="88"/>
      <c r="FER3" s="88"/>
      <c r="FES3" s="88"/>
      <c r="FET3" s="88"/>
      <c r="FEU3" s="88"/>
      <c r="FEV3" s="88"/>
      <c r="FEW3" s="88"/>
      <c r="FEX3" s="88"/>
      <c r="FEY3" s="88"/>
      <c r="FEZ3" s="88"/>
      <c r="FFA3" s="88"/>
      <c r="FFB3" s="88"/>
      <c r="FFC3" s="88"/>
      <c r="FFD3" s="88"/>
      <c r="FFE3" s="88"/>
      <c r="FFF3" s="88"/>
      <c r="FFG3" s="88"/>
      <c r="FFH3" s="88"/>
      <c r="FFI3" s="88"/>
      <c r="FFJ3" s="88"/>
      <c r="FFK3" s="88"/>
      <c r="FFL3" s="88"/>
      <c r="FFM3" s="88"/>
      <c r="FFN3" s="88"/>
      <c r="FFO3" s="88"/>
      <c r="FFP3" s="88"/>
      <c r="FFQ3" s="88"/>
      <c r="FFR3" s="88"/>
      <c r="FFS3" s="88"/>
      <c r="FFT3" s="88"/>
      <c r="FFU3" s="88"/>
      <c r="FFV3" s="88"/>
      <c r="FFW3" s="88"/>
      <c r="FFX3" s="88"/>
      <c r="FFY3" s="88"/>
      <c r="FFZ3" s="88"/>
      <c r="FGA3" s="88"/>
      <c r="FGB3" s="88"/>
      <c r="FGC3" s="88"/>
      <c r="FGD3" s="88"/>
      <c r="FGE3" s="88"/>
      <c r="FGF3" s="88"/>
      <c r="FGG3" s="88"/>
      <c r="FGH3" s="88"/>
      <c r="FGI3" s="88"/>
      <c r="FGJ3" s="88"/>
      <c r="FGK3" s="88"/>
      <c r="FGL3" s="88"/>
      <c r="FGM3" s="88"/>
      <c r="FGN3" s="88"/>
      <c r="FGO3" s="88"/>
      <c r="FGP3" s="88"/>
      <c r="FGQ3" s="88"/>
      <c r="FGR3" s="88"/>
      <c r="FGS3" s="88"/>
      <c r="FGT3" s="88"/>
      <c r="FGU3" s="88"/>
      <c r="FGV3" s="88"/>
      <c r="FGW3" s="88"/>
      <c r="FGX3" s="88"/>
      <c r="FGY3" s="88"/>
      <c r="FGZ3" s="88"/>
      <c r="FHA3" s="88"/>
      <c r="FHB3" s="88"/>
      <c r="FHC3" s="88"/>
      <c r="FHD3" s="88"/>
      <c r="FHE3" s="88"/>
      <c r="FHF3" s="88"/>
      <c r="FHG3" s="88"/>
      <c r="FHH3" s="88"/>
      <c r="FHI3" s="88"/>
      <c r="FHJ3" s="88"/>
      <c r="FHK3" s="88"/>
      <c r="FHL3" s="88"/>
      <c r="FHM3" s="88"/>
      <c r="FHN3" s="88"/>
      <c r="FHO3" s="88"/>
      <c r="FHP3" s="88"/>
      <c r="FHQ3" s="88"/>
      <c r="FHR3" s="88"/>
      <c r="FHS3" s="88"/>
      <c r="FHT3" s="88"/>
      <c r="FHU3" s="88"/>
      <c r="FHV3" s="88"/>
      <c r="FHW3" s="88"/>
      <c r="FHX3" s="88"/>
      <c r="FHY3" s="88"/>
      <c r="FHZ3" s="88"/>
      <c r="FIA3" s="88"/>
      <c r="FIB3" s="88"/>
      <c r="FIC3" s="88"/>
      <c r="FID3" s="88"/>
      <c r="FIE3" s="88"/>
      <c r="FIF3" s="88"/>
      <c r="FIG3" s="88"/>
      <c r="FIH3" s="88"/>
      <c r="FII3" s="88"/>
      <c r="FIJ3" s="88"/>
      <c r="FIK3" s="88"/>
      <c r="FIL3" s="88"/>
      <c r="FIM3" s="88"/>
      <c r="FIN3" s="88"/>
      <c r="FIO3" s="88"/>
      <c r="FIP3" s="88"/>
      <c r="FIQ3" s="88"/>
      <c r="FIR3" s="88"/>
      <c r="FIS3" s="88"/>
      <c r="FIT3" s="88"/>
      <c r="FIU3" s="88"/>
      <c r="FIV3" s="88"/>
      <c r="FIW3" s="88"/>
      <c r="FIX3" s="88"/>
      <c r="FIY3" s="88"/>
      <c r="FIZ3" s="88"/>
      <c r="FJA3" s="88"/>
      <c r="FJB3" s="88"/>
      <c r="FJC3" s="88"/>
      <c r="FJD3" s="88"/>
      <c r="FJE3" s="88"/>
      <c r="FJF3" s="88"/>
      <c r="FJG3" s="88"/>
      <c r="FJH3" s="88"/>
      <c r="FJI3" s="88"/>
      <c r="FJJ3" s="88"/>
      <c r="FJK3" s="88"/>
      <c r="FJL3" s="88"/>
      <c r="FJM3" s="88"/>
      <c r="FJN3" s="88"/>
      <c r="FJO3" s="88"/>
      <c r="FJP3" s="88"/>
      <c r="FJQ3" s="88"/>
      <c r="FJR3" s="88"/>
      <c r="FJS3" s="88"/>
      <c r="FJT3" s="88"/>
      <c r="FJU3" s="88"/>
      <c r="FJV3" s="88"/>
      <c r="FJW3" s="88"/>
      <c r="FJX3" s="88"/>
      <c r="FJY3" s="88"/>
      <c r="FJZ3" s="88"/>
      <c r="FKA3" s="88"/>
      <c r="FKB3" s="88"/>
      <c r="FKC3" s="88"/>
      <c r="FKD3" s="88"/>
      <c r="FKE3" s="88"/>
      <c r="FKF3" s="88"/>
      <c r="FKG3" s="88"/>
      <c r="FKH3" s="88"/>
      <c r="FKI3" s="88"/>
      <c r="FKJ3" s="88"/>
      <c r="FKK3" s="88"/>
      <c r="FKL3" s="88"/>
      <c r="FKM3" s="88"/>
      <c r="FKN3" s="88"/>
      <c r="FKO3" s="88"/>
      <c r="FKP3" s="88"/>
      <c r="FKQ3" s="88"/>
      <c r="FKR3" s="88"/>
      <c r="FKS3" s="88"/>
      <c r="FKT3" s="88"/>
      <c r="FKU3" s="88"/>
      <c r="FKV3" s="88"/>
      <c r="FKW3" s="88"/>
      <c r="FKX3" s="88"/>
      <c r="FKY3" s="88"/>
      <c r="FKZ3" s="88"/>
      <c r="FLA3" s="88"/>
      <c r="FLB3" s="88"/>
      <c r="FLC3" s="88"/>
      <c r="FLD3" s="88"/>
      <c r="FLE3" s="88"/>
      <c r="FLF3" s="88"/>
      <c r="FLG3" s="88"/>
      <c r="FLH3" s="88"/>
      <c r="FLI3" s="88"/>
      <c r="FLJ3" s="88"/>
      <c r="FLK3" s="88"/>
      <c r="FLL3" s="88"/>
      <c r="FLM3" s="88"/>
      <c r="FLN3" s="88"/>
      <c r="FLO3" s="88"/>
      <c r="FLP3" s="88"/>
      <c r="FLQ3" s="88"/>
      <c r="FLR3" s="88"/>
      <c r="FLS3" s="88"/>
      <c r="FLT3" s="88"/>
      <c r="FLU3" s="88"/>
      <c r="FLV3" s="88"/>
      <c r="FLW3" s="88"/>
      <c r="FLX3" s="88"/>
      <c r="FLY3" s="88"/>
      <c r="FLZ3" s="88"/>
      <c r="FMA3" s="88"/>
      <c r="FMB3" s="88"/>
      <c r="FMC3" s="88"/>
      <c r="FMD3" s="88"/>
      <c r="FME3" s="88"/>
      <c r="FMF3" s="88"/>
      <c r="FMG3" s="88"/>
      <c r="FMH3" s="88"/>
      <c r="FMI3" s="88"/>
      <c r="FMJ3" s="88"/>
      <c r="FMK3" s="88"/>
      <c r="FML3" s="88"/>
      <c r="FMM3" s="88"/>
      <c r="FMN3" s="88"/>
      <c r="FMO3" s="88"/>
      <c r="FMP3" s="88"/>
      <c r="FMQ3" s="88"/>
      <c r="FMR3" s="88"/>
      <c r="FMS3" s="88"/>
      <c r="FMT3" s="88"/>
      <c r="FMU3" s="88"/>
      <c r="FMV3" s="88"/>
      <c r="FMW3" s="88"/>
      <c r="FMX3" s="88"/>
      <c r="FMY3" s="88"/>
      <c r="FMZ3" s="88"/>
      <c r="FNA3" s="88"/>
      <c r="FNB3" s="88"/>
      <c r="FNC3" s="88"/>
      <c r="FND3" s="88"/>
      <c r="FNE3" s="88"/>
      <c r="FNF3" s="88"/>
      <c r="FNG3" s="88"/>
      <c r="FNH3" s="88"/>
      <c r="FNI3" s="88"/>
      <c r="FNJ3" s="88"/>
      <c r="FNK3" s="88"/>
      <c r="FNL3" s="88"/>
      <c r="FNM3" s="88"/>
      <c r="FNN3" s="88"/>
      <c r="FNO3" s="88"/>
      <c r="FNP3" s="88"/>
      <c r="FNQ3" s="88"/>
      <c r="FNR3" s="88"/>
      <c r="FNS3" s="88"/>
      <c r="FNT3" s="88"/>
      <c r="FNU3" s="88"/>
      <c r="FNV3" s="88"/>
      <c r="FNW3" s="88"/>
      <c r="FNX3" s="88"/>
      <c r="FNY3" s="88"/>
      <c r="FNZ3" s="88"/>
      <c r="FOA3" s="88"/>
      <c r="FOB3" s="88"/>
      <c r="FOC3" s="88"/>
      <c r="FOD3" s="88"/>
      <c r="FOE3" s="88"/>
      <c r="FOF3" s="88"/>
      <c r="FOG3" s="88"/>
      <c r="FOH3" s="88"/>
      <c r="FOI3" s="88"/>
      <c r="FOJ3" s="88"/>
      <c r="FOK3" s="88"/>
      <c r="FOL3" s="88"/>
      <c r="FOM3" s="88"/>
      <c r="FON3" s="88"/>
      <c r="FOO3" s="88"/>
      <c r="FOP3" s="88"/>
      <c r="FOQ3" s="88"/>
      <c r="FOR3" s="88"/>
      <c r="FOS3" s="88"/>
      <c r="FOT3" s="88"/>
      <c r="FOU3" s="88"/>
      <c r="FOV3" s="88"/>
      <c r="FOW3" s="88"/>
      <c r="FOX3" s="88"/>
      <c r="FOY3" s="88"/>
      <c r="FOZ3" s="88"/>
      <c r="FPA3" s="88"/>
      <c r="FPB3" s="88"/>
      <c r="FPC3" s="88"/>
      <c r="FPD3" s="88"/>
      <c r="FPE3" s="88"/>
      <c r="FPF3" s="88"/>
      <c r="FPG3" s="88"/>
      <c r="FPH3" s="88"/>
      <c r="FPI3" s="88"/>
      <c r="FPJ3" s="88"/>
      <c r="FPK3" s="88"/>
      <c r="FPL3" s="88"/>
      <c r="FPM3" s="88"/>
      <c r="FPN3" s="88"/>
      <c r="FPO3" s="88"/>
      <c r="FPP3" s="88"/>
      <c r="FPQ3" s="88"/>
      <c r="FPR3" s="88"/>
      <c r="FPS3" s="88"/>
      <c r="FPT3" s="88"/>
      <c r="FPU3" s="88"/>
      <c r="FPV3" s="88"/>
      <c r="FPW3" s="88"/>
      <c r="FPX3" s="88"/>
      <c r="FPY3" s="88"/>
      <c r="FPZ3" s="88"/>
      <c r="FQA3" s="88"/>
      <c r="FQB3" s="88"/>
      <c r="FQC3" s="88"/>
      <c r="FQD3" s="88"/>
      <c r="FQE3" s="88"/>
      <c r="FQF3" s="88"/>
      <c r="FQG3" s="88"/>
      <c r="FQH3" s="88"/>
      <c r="FQI3" s="88"/>
      <c r="FQJ3" s="88"/>
      <c r="FQK3" s="88"/>
      <c r="FQL3" s="88"/>
      <c r="FQM3" s="88"/>
      <c r="FQN3" s="88"/>
      <c r="FQO3" s="88"/>
      <c r="FQP3" s="88"/>
      <c r="FQQ3" s="88"/>
      <c r="FQR3" s="88"/>
      <c r="FQS3" s="88"/>
      <c r="FQT3" s="88"/>
      <c r="FQU3" s="88"/>
      <c r="FQV3" s="88"/>
      <c r="FQW3" s="88"/>
      <c r="FQX3" s="88"/>
      <c r="FQY3" s="88"/>
      <c r="FQZ3" s="88"/>
      <c r="FRA3" s="88"/>
      <c r="FRB3" s="88"/>
      <c r="FRC3" s="88"/>
      <c r="FRD3" s="88"/>
      <c r="FRE3" s="88"/>
      <c r="FRF3" s="88"/>
      <c r="FRG3" s="88"/>
      <c r="FRH3" s="88"/>
      <c r="FRI3" s="88"/>
      <c r="FRJ3" s="88"/>
      <c r="FRK3" s="88"/>
      <c r="FRL3" s="88"/>
      <c r="FRM3" s="88"/>
      <c r="FRN3" s="88"/>
      <c r="FRO3" s="88"/>
      <c r="FRP3" s="88"/>
      <c r="FRQ3" s="88"/>
      <c r="FRR3" s="88"/>
      <c r="FRS3" s="88"/>
      <c r="FRT3" s="88"/>
      <c r="FRU3" s="88"/>
      <c r="FRV3" s="88"/>
      <c r="FRW3" s="88"/>
      <c r="FRX3" s="88"/>
      <c r="FRY3" s="88"/>
      <c r="FRZ3" s="88"/>
      <c r="FSA3" s="88"/>
      <c r="FSB3" s="88"/>
      <c r="FSC3" s="88"/>
      <c r="FSD3" s="88"/>
      <c r="FSE3" s="88"/>
      <c r="FSF3" s="88"/>
      <c r="FSG3" s="88"/>
      <c r="FSH3" s="88"/>
      <c r="FSI3" s="88"/>
      <c r="FSJ3" s="88"/>
      <c r="FSK3" s="88"/>
      <c r="FSL3" s="88"/>
      <c r="FSM3" s="88"/>
      <c r="FSN3" s="88"/>
      <c r="FSO3" s="88"/>
      <c r="FSP3" s="88"/>
      <c r="FSQ3" s="88"/>
      <c r="FSR3" s="88"/>
      <c r="FSS3" s="88"/>
      <c r="FST3" s="88"/>
      <c r="FSU3" s="88"/>
      <c r="FSV3" s="88"/>
      <c r="FSW3" s="88"/>
      <c r="FSX3" s="88"/>
      <c r="FSY3" s="88"/>
      <c r="FSZ3" s="88"/>
      <c r="FTA3" s="88"/>
      <c r="FTB3" s="88"/>
      <c r="FTC3" s="88"/>
      <c r="FTD3" s="88"/>
      <c r="FTE3" s="88"/>
      <c r="FTF3" s="88"/>
      <c r="FTG3" s="88"/>
      <c r="FTH3" s="88"/>
      <c r="FTI3" s="88"/>
      <c r="FTJ3" s="88"/>
      <c r="FTK3" s="88"/>
      <c r="FTL3" s="88"/>
      <c r="FTM3" s="88"/>
      <c r="FTN3" s="88"/>
      <c r="FTO3" s="88"/>
      <c r="FTP3" s="88"/>
      <c r="FTQ3" s="88"/>
      <c r="FTR3" s="88"/>
      <c r="FTS3" s="88"/>
      <c r="FTT3" s="88"/>
      <c r="FTU3" s="88"/>
      <c r="FTV3" s="88"/>
      <c r="FTW3" s="88"/>
      <c r="FTX3" s="88"/>
      <c r="FTY3" s="88"/>
      <c r="FTZ3" s="88"/>
      <c r="FUA3" s="88"/>
      <c r="FUB3" s="88"/>
      <c r="FUC3" s="88"/>
      <c r="FUD3" s="88"/>
      <c r="FUE3" s="88"/>
      <c r="FUF3" s="88"/>
      <c r="FUG3" s="88"/>
      <c r="FUH3" s="88"/>
      <c r="FUI3" s="88"/>
      <c r="FUJ3" s="88"/>
      <c r="FUK3" s="88"/>
      <c r="FUL3" s="88"/>
      <c r="FUM3" s="88"/>
      <c r="FUN3" s="88"/>
      <c r="FUO3" s="88"/>
      <c r="FUP3" s="88"/>
      <c r="FUQ3" s="88"/>
      <c r="FUR3" s="88"/>
      <c r="FUS3" s="88"/>
      <c r="FUT3" s="88"/>
      <c r="FUU3" s="88"/>
      <c r="FUV3" s="88"/>
      <c r="FUW3" s="88"/>
      <c r="FUX3" s="88"/>
      <c r="FUY3" s="88"/>
      <c r="FUZ3" s="88"/>
      <c r="FVA3" s="88"/>
      <c r="FVB3" s="88"/>
      <c r="FVC3" s="88"/>
      <c r="FVD3" s="88"/>
      <c r="FVE3" s="88"/>
      <c r="FVF3" s="88"/>
      <c r="FVG3" s="88"/>
      <c r="FVH3" s="88"/>
      <c r="FVI3" s="88"/>
      <c r="FVJ3" s="88"/>
      <c r="FVK3" s="88"/>
      <c r="FVL3" s="88"/>
      <c r="FVM3" s="88"/>
      <c r="FVN3" s="88"/>
      <c r="FVO3" s="88"/>
      <c r="FVP3" s="88"/>
      <c r="FVQ3" s="88"/>
      <c r="FVR3" s="88"/>
      <c r="FVS3" s="88"/>
      <c r="FVT3" s="88"/>
      <c r="FVU3" s="88"/>
      <c r="FVV3" s="88"/>
      <c r="FVW3" s="88"/>
      <c r="FVX3" s="88"/>
      <c r="FVY3" s="88"/>
      <c r="FVZ3" s="88"/>
      <c r="FWA3" s="88"/>
      <c r="FWB3" s="88"/>
      <c r="FWC3" s="88"/>
      <c r="FWD3" s="88"/>
      <c r="FWE3" s="88"/>
      <c r="FWF3" s="88"/>
      <c r="FWG3" s="88"/>
      <c r="FWH3" s="88"/>
      <c r="FWI3" s="88"/>
      <c r="FWJ3" s="88"/>
      <c r="FWK3" s="88"/>
      <c r="FWL3" s="88"/>
      <c r="FWM3" s="88"/>
      <c r="FWN3" s="88"/>
      <c r="FWO3" s="88"/>
      <c r="FWP3" s="88"/>
      <c r="FWQ3" s="88"/>
      <c r="FWR3" s="88"/>
      <c r="FWS3" s="88"/>
      <c r="FWT3" s="88"/>
      <c r="FWU3" s="88"/>
      <c r="FWV3" s="88"/>
      <c r="FWW3" s="88"/>
      <c r="FWX3" s="88"/>
      <c r="FWY3" s="88"/>
      <c r="FWZ3" s="88"/>
      <c r="FXA3" s="88"/>
      <c r="FXB3" s="88"/>
      <c r="FXC3" s="88"/>
      <c r="FXD3" s="88"/>
      <c r="FXE3" s="88"/>
      <c r="FXF3" s="88"/>
      <c r="FXG3" s="88"/>
      <c r="FXH3" s="88"/>
      <c r="FXI3" s="88"/>
      <c r="FXJ3" s="88"/>
      <c r="FXK3" s="88"/>
      <c r="FXL3" s="88"/>
      <c r="FXM3" s="88"/>
      <c r="FXN3" s="88"/>
      <c r="FXO3" s="88"/>
      <c r="FXP3" s="88"/>
      <c r="FXQ3" s="88"/>
      <c r="FXR3" s="88"/>
      <c r="FXS3" s="88"/>
      <c r="FXT3" s="88"/>
      <c r="FXU3" s="88"/>
      <c r="FXV3" s="88"/>
      <c r="FXW3" s="88"/>
      <c r="FXX3" s="88"/>
      <c r="FXY3" s="88"/>
      <c r="FXZ3" s="88"/>
      <c r="FYA3" s="88"/>
      <c r="FYB3" s="88"/>
      <c r="FYC3" s="88"/>
      <c r="FYD3" s="88"/>
      <c r="FYE3" s="88"/>
      <c r="FYF3" s="88"/>
      <c r="FYG3" s="88"/>
      <c r="FYH3" s="88"/>
      <c r="FYI3" s="88"/>
      <c r="FYJ3" s="88"/>
      <c r="FYK3" s="88"/>
      <c r="FYL3" s="88"/>
      <c r="FYM3" s="88"/>
      <c r="FYN3" s="88"/>
      <c r="FYO3" s="88"/>
      <c r="FYP3" s="88"/>
      <c r="FYQ3" s="88"/>
      <c r="FYR3" s="88"/>
      <c r="FYS3" s="88"/>
      <c r="FYT3" s="88"/>
      <c r="FYU3" s="88"/>
      <c r="FYV3" s="88"/>
      <c r="FYW3" s="88"/>
      <c r="FYX3" s="88"/>
      <c r="FYY3" s="88"/>
      <c r="FYZ3" s="88"/>
      <c r="FZA3" s="88"/>
      <c r="FZB3" s="88"/>
      <c r="FZC3" s="88"/>
      <c r="FZD3" s="88"/>
      <c r="FZE3" s="88"/>
      <c r="FZF3" s="88"/>
      <c r="FZG3" s="88"/>
      <c r="FZH3" s="88"/>
      <c r="FZI3" s="88"/>
      <c r="FZJ3" s="88"/>
      <c r="FZK3" s="88"/>
      <c r="FZL3" s="88"/>
      <c r="FZM3" s="88"/>
      <c r="FZN3" s="88"/>
      <c r="FZO3" s="88"/>
      <c r="FZP3" s="88"/>
      <c r="FZQ3" s="88"/>
      <c r="FZR3" s="88"/>
      <c r="FZS3" s="88"/>
      <c r="FZT3" s="88"/>
      <c r="FZU3" s="88"/>
      <c r="FZV3" s="88"/>
      <c r="FZW3" s="88"/>
      <c r="FZX3" s="88"/>
      <c r="FZY3" s="88"/>
      <c r="FZZ3" s="88"/>
      <c r="GAA3" s="88"/>
      <c r="GAB3" s="88"/>
      <c r="GAC3" s="88"/>
      <c r="GAD3" s="88"/>
      <c r="GAE3" s="88"/>
      <c r="GAF3" s="88"/>
      <c r="GAG3" s="88"/>
      <c r="GAH3" s="88"/>
      <c r="GAI3" s="88"/>
      <c r="GAJ3" s="88"/>
      <c r="GAK3" s="88"/>
      <c r="GAL3" s="88"/>
      <c r="GAM3" s="88"/>
      <c r="GAN3" s="88"/>
      <c r="GAO3" s="88"/>
      <c r="GAP3" s="88"/>
      <c r="GAQ3" s="88"/>
      <c r="GAR3" s="88"/>
      <c r="GAS3" s="88"/>
      <c r="GAT3" s="88"/>
      <c r="GAU3" s="88"/>
      <c r="GAV3" s="88"/>
      <c r="GAW3" s="88"/>
      <c r="GAX3" s="88"/>
      <c r="GAY3" s="88"/>
      <c r="GAZ3" s="88"/>
      <c r="GBA3" s="88"/>
      <c r="GBB3" s="88"/>
      <c r="GBC3" s="88"/>
      <c r="GBD3" s="88"/>
      <c r="GBE3" s="88"/>
      <c r="GBF3" s="88"/>
      <c r="GBG3" s="88"/>
      <c r="GBH3" s="88"/>
      <c r="GBI3" s="88"/>
      <c r="GBJ3" s="88"/>
      <c r="GBK3" s="88"/>
      <c r="GBL3" s="88"/>
      <c r="GBM3" s="88"/>
      <c r="GBN3" s="88"/>
      <c r="GBO3" s="88"/>
      <c r="GBP3" s="88"/>
      <c r="GBQ3" s="88"/>
      <c r="GBR3" s="88"/>
      <c r="GBS3" s="88"/>
      <c r="GBT3" s="88"/>
      <c r="GBU3" s="88"/>
      <c r="GBV3" s="88"/>
      <c r="GBW3" s="88"/>
      <c r="GBX3" s="88"/>
      <c r="GBY3" s="88"/>
      <c r="GBZ3" s="88"/>
      <c r="GCA3" s="88"/>
      <c r="GCB3" s="88"/>
      <c r="GCC3" s="88"/>
      <c r="GCD3" s="88"/>
      <c r="GCE3" s="88"/>
      <c r="GCF3" s="88"/>
      <c r="GCG3" s="88"/>
      <c r="GCH3" s="88"/>
      <c r="GCI3" s="88"/>
      <c r="GCJ3" s="88"/>
      <c r="GCK3" s="88"/>
      <c r="GCL3" s="88"/>
      <c r="GCM3" s="88"/>
      <c r="GCN3" s="88"/>
      <c r="GCO3" s="88"/>
      <c r="GCP3" s="88"/>
      <c r="GCQ3" s="88"/>
      <c r="GCR3" s="88"/>
      <c r="GCS3" s="88"/>
      <c r="GCT3" s="88"/>
      <c r="GCU3" s="88"/>
      <c r="GCV3" s="88"/>
      <c r="GCW3" s="88"/>
      <c r="GCX3" s="88"/>
      <c r="GCY3" s="88"/>
      <c r="GCZ3" s="88"/>
      <c r="GDA3" s="88"/>
      <c r="GDB3" s="88"/>
      <c r="GDC3" s="88"/>
      <c r="GDD3" s="88"/>
      <c r="GDE3" s="88"/>
      <c r="GDF3" s="88"/>
      <c r="GDG3" s="88"/>
      <c r="GDH3" s="88"/>
      <c r="GDI3" s="88"/>
      <c r="GDJ3" s="88"/>
      <c r="GDK3" s="88"/>
      <c r="GDL3" s="88"/>
      <c r="GDM3" s="88"/>
      <c r="GDN3" s="88"/>
      <c r="GDO3" s="88"/>
      <c r="GDP3" s="88"/>
      <c r="GDQ3" s="88"/>
      <c r="GDR3" s="88"/>
      <c r="GDS3" s="88"/>
      <c r="GDT3" s="88"/>
      <c r="GDU3" s="88"/>
      <c r="GDV3" s="88"/>
      <c r="GDW3" s="88"/>
      <c r="GDX3" s="88"/>
      <c r="GDY3" s="88"/>
      <c r="GDZ3" s="88"/>
      <c r="GEA3" s="88"/>
      <c r="GEB3" s="88"/>
      <c r="GEC3" s="88"/>
      <c r="GED3" s="88"/>
      <c r="GEE3" s="88"/>
      <c r="GEF3" s="88"/>
      <c r="GEG3" s="88"/>
      <c r="GEH3" s="88"/>
      <c r="GEI3" s="88"/>
      <c r="GEJ3" s="88"/>
      <c r="GEK3" s="88"/>
      <c r="GEL3" s="88"/>
      <c r="GEM3" s="88"/>
      <c r="GEN3" s="88"/>
      <c r="GEO3" s="88"/>
      <c r="GEP3" s="88"/>
      <c r="GEQ3" s="88"/>
      <c r="GER3" s="88"/>
      <c r="GES3" s="88"/>
      <c r="GET3" s="88"/>
      <c r="GEU3" s="88"/>
      <c r="GEV3" s="88"/>
      <c r="GEW3" s="88"/>
      <c r="GEX3" s="88"/>
      <c r="GEY3" s="88"/>
      <c r="GEZ3" s="88"/>
      <c r="GFA3" s="88"/>
      <c r="GFB3" s="88"/>
      <c r="GFC3" s="88"/>
      <c r="GFD3" s="88"/>
      <c r="GFE3" s="88"/>
      <c r="GFF3" s="88"/>
      <c r="GFG3" s="88"/>
      <c r="GFH3" s="88"/>
      <c r="GFI3" s="88"/>
      <c r="GFJ3" s="88"/>
      <c r="GFK3" s="88"/>
      <c r="GFL3" s="88"/>
      <c r="GFM3" s="88"/>
      <c r="GFN3" s="88"/>
      <c r="GFO3" s="88"/>
      <c r="GFP3" s="88"/>
      <c r="GFQ3" s="88"/>
      <c r="GFR3" s="88"/>
      <c r="GFS3" s="88"/>
      <c r="GFT3" s="88"/>
      <c r="GFU3" s="88"/>
      <c r="GFV3" s="88"/>
      <c r="GFW3" s="88"/>
      <c r="GFX3" s="88"/>
      <c r="GFY3" s="88"/>
      <c r="GFZ3" s="88"/>
      <c r="GGA3" s="88"/>
      <c r="GGB3" s="88"/>
      <c r="GGC3" s="88"/>
      <c r="GGD3" s="88"/>
      <c r="GGE3" s="88"/>
      <c r="GGF3" s="88"/>
      <c r="GGG3" s="88"/>
      <c r="GGH3" s="88"/>
      <c r="GGI3" s="88"/>
      <c r="GGJ3" s="88"/>
      <c r="GGK3" s="88"/>
      <c r="GGL3" s="88"/>
      <c r="GGM3" s="88"/>
      <c r="GGN3" s="88"/>
      <c r="GGO3" s="88"/>
      <c r="GGP3" s="88"/>
      <c r="GGQ3" s="88"/>
      <c r="GGR3" s="88"/>
      <c r="GGS3" s="88"/>
      <c r="GGT3" s="88"/>
      <c r="GGU3" s="88"/>
      <c r="GGV3" s="88"/>
      <c r="GGW3" s="88"/>
      <c r="GGX3" s="88"/>
      <c r="GGY3" s="88"/>
      <c r="GGZ3" s="88"/>
      <c r="GHA3" s="88"/>
      <c r="GHB3" s="88"/>
      <c r="GHC3" s="88"/>
      <c r="GHD3" s="88"/>
      <c r="GHE3" s="88"/>
      <c r="GHF3" s="88"/>
      <c r="GHG3" s="88"/>
      <c r="GHH3" s="88"/>
      <c r="GHI3" s="88"/>
      <c r="GHJ3" s="88"/>
      <c r="GHK3" s="88"/>
      <c r="GHL3" s="88"/>
      <c r="GHM3" s="88"/>
      <c r="GHN3" s="88"/>
      <c r="GHO3" s="88"/>
      <c r="GHP3" s="88"/>
      <c r="GHQ3" s="88"/>
      <c r="GHR3" s="88"/>
      <c r="GHS3" s="88"/>
      <c r="GHT3" s="88"/>
      <c r="GHU3" s="88"/>
      <c r="GHV3" s="88"/>
      <c r="GHW3" s="88"/>
      <c r="GHX3" s="88"/>
      <c r="GHY3" s="88"/>
      <c r="GHZ3" s="88"/>
      <c r="GIA3" s="88"/>
      <c r="GIB3" s="88"/>
      <c r="GIC3" s="88"/>
      <c r="GID3" s="88"/>
      <c r="GIE3" s="88"/>
      <c r="GIF3" s="88"/>
      <c r="GIG3" s="88"/>
      <c r="GIH3" s="88"/>
      <c r="GII3" s="88"/>
      <c r="GIJ3" s="88"/>
      <c r="GIK3" s="88"/>
      <c r="GIL3" s="88"/>
      <c r="GIM3" s="88"/>
      <c r="GIN3" s="88"/>
      <c r="GIO3" s="88"/>
      <c r="GIP3" s="88"/>
      <c r="GIQ3" s="88"/>
      <c r="GIR3" s="88"/>
      <c r="GIS3" s="88"/>
      <c r="GIT3" s="88"/>
      <c r="GIU3" s="88"/>
      <c r="GIV3" s="88"/>
      <c r="GIW3" s="88"/>
      <c r="GIX3" s="88"/>
      <c r="GIY3" s="88"/>
      <c r="GIZ3" s="88"/>
      <c r="GJA3" s="88"/>
      <c r="GJB3" s="88"/>
      <c r="GJC3" s="88"/>
      <c r="GJD3" s="88"/>
      <c r="GJE3" s="88"/>
      <c r="GJF3" s="88"/>
      <c r="GJG3" s="88"/>
      <c r="GJH3" s="88"/>
      <c r="GJI3" s="88"/>
      <c r="GJJ3" s="88"/>
      <c r="GJK3" s="88"/>
      <c r="GJL3" s="88"/>
      <c r="GJM3" s="88"/>
      <c r="GJN3" s="88"/>
      <c r="GJO3" s="88"/>
      <c r="GJP3" s="88"/>
      <c r="GJQ3" s="88"/>
      <c r="GJR3" s="88"/>
      <c r="GJS3" s="88"/>
      <c r="GJT3" s="88"/>
      <c r="GJU3" s="88"/>
      <c r="GJV3" s="88"/>
      <c r="GJW3" s="88"/>
      <c r="GJX3" s="88"/>
      <c r="GJY3" s="88"/>
      <c r="GJZ3" s="88"/>
      <c r="GKA3" s="88"/>
      <c r="GKB3" s="88"/>
      <c r="GKC3" s="88"/>
      <c r="GKD3" s="88"/>
      <c r="GKE3" s="88"/>
      <c r="GKF3" s="88"/>
      <c r="GKG3" s="88"/>
      <c r="GKH3" s="88"/>
      <c r="GKI3" s="88"/>
      <c r="GKJ3" s="88"/>
      <c r="GKK3" s="88"/>
      <c r="GKL3" s="88"/>
      <c r="GKM3" s="88"/>
      <c r="GKN3" s="88"/>
      <c r="GKO3" s="88"/>
      <c r="GKP3" s="88"/>
      <c r="GKQ3" s="88"/>
      <c r="GKR3" s="88"/>
      <c r="GKS3" s="88"/>
      <c r="GKT3" s="88"/>
      <c r="GKU3" s="88"/>
      <c r="GKV3" s="88"/>
      <c r="GKW3" s="88"/>
      <c r="GKX3" s="88"/>
      <c r="GKY3" s="88"/>
      <c r="GKZ3" s="88"/>
      <c r="GLA3" s="88"/>
      <c r="GLB3" s="88"/>
      <c r="GLC3" s="88"/>
      <c r="GLD3" s="88"/>
      <c r="GLE3" s="88"/>
      <c r="GLF3" s="88"/>
      <c r="GLG3" s="88"/>
      <c r="GLH3" s="88"/>
      <c r="GLI3" s="88"/>
      <c r="GLJ3" s="88"/>
      <c r="GLK3" s="88"/>
      <c r="GLL3" s="88"/>
      <c r="GLM3" s="88"/>
      <c r="GLN3" s="88"/>
      <c r="GLO3" s="88"/>
      <c r="GLP3" s="88"/>
      <c r="GLQ3" s="88"/>
      <c r="GLR3" s="88"/>
      <c r="GLS3" s="88"/>
      <c r="GLT3" s="88"/>
      <c r="GLU3" s="88"/>
      <c r="GLV3" s="88"/>
      <c r="GLW3" s="88"/>
      <c r="GLX3" s="88"/>
      <c r="GLY3" s="88"/>
      <c r="GLZ3" s="88"/>
      <c r="GMA3" s="88"/>
      <c r="GMB3" s="88"/>
      <c r="GMC3" s="88"/>
      <c r="GMD3" s="88"/>
      <c r="GME3" s="88"/>
      <c r="GMF3" s="88"/>
      <c r="GMG3" s="88"/>
      <c r="GMH3" s="88"/>
      <c r="GMI3" s="88"/>
      <c r="GMJ3" s="88"/>
      <c r="GMK3" s="88"/>
      <c r="GML3" s="88"/>
      <c r="GMM3" s="88"/>
      <c r="GMN3" s="88"/>
      <c r="GMO3" s="88"/>
      <c r="GMP3" s="88"/>
      <c r="GMQ3" s="88"/>
      <c r="GMR3" s="88"/>
      <c r="GMS3" s="88"/>
      <c r="GMT3" s="88"/>
      <c r="GMU3" s="88"/>
      <c r="GMV3" s="88"/>
      <c r="GMW3" s="88"/>
      <c r="GMX3" s="88"/>
      <c r="GMY3" s="88"/>
      <c r="GMZ3" s="88"/>
      <c r="GNA3" s="88"/>
      <c r="GNB3" s="88"/>
      <c r="GNC3" s="88"/>
      <c r="GND3" s="88"/>
      <c r="GNE3" s="88"/>
      <c r="GNF3" s="88"/>
      <c r="GNG3" s="88"/>
      <c r="GNH3" s="88"/>
      <c r="GNI3" s="88"/>
      <c r="GNJ3" s="88"/>
      <c r="GNK3" s="88"/>
      <c r="GNL3" s="88"/>
      <c r="GNM3" s="88"/>
      <c r="GNN3" s="88"/>
      <c r="GNO3" s="88"/>
      <c r="GNP3" s="88"/>
      <c r="GNQ3" s="88"/>
      <c r="GNR3" s="88"/>
      <c r="GNS3" s="88"/>
      <c r="GNT3" s="88"/>
      <c r="GNU3" s="88"/>
      <c r="GNV3" s="88"/>
      <c r="GNW3" s="88"/>
      <c r="GNX3" s="88"/>
      <c r="GNY3" s="88"/>
      <c r="GNZ3" s="88"/>
      <c r="GOA3" s="88"/>
      <c r="GOB3" s="88"/>
      <c r="GOC3" s="88"/>
      <c r="GOD3" s="88"/>
      <c r="GOE3" s="88"/>
      <c r="GOF3" s="88"/>
      <c r="GOG3" s="88"/>
      <c r="GOH3" s="88"/>
      <c r="GOI3" s="88"/>
      <c r="GOJ3" s="88"/>
      <c r="GOK3" s="88"/>
      <c r="GOL3" s="88"/>
      <c r="GOM3" s="88"/>
      <c r="GON3" s="88"/>
      <c r="GOO3" s="88"/>
      <c r="GOP3" s="88"/>
      <c r="GOQ3" s="88"/>
      <c r="GOR3" s="88"/>
      <c r="GOS3" s="88"/>
      <c r="GOT3" s="88"/>
      <c r="GOU3" s="88"/>
      <c r="GOV3" s="88"/>
      <c r="GOW3" s="88"/>
      <c r="GOX3" s="88"/>
      <c r="GOY3" s="88"/>
      <c r="GOZ3" s="88"/>
      <c r="GPA3" s="88"/>
      <c r="GPB3" s="88"/>
      <c r="GPC3" s="88"/>
      <c r="GPD3" s="88"/>
      <c r="GPE3" s="88"/>
      <c r="GPF3" s="88"/>
      <c r="GPG3" s="88"/>
      <c r="GPH3" s="88"/>
      <c r="GPI3" s="88"/>
      <c r="GPJ3" s="88"/>
      <c r="GPK3" s="88"/>
      <c r="GPL3" s="88"/>
      <c r="GPM3" s="88"/>
      <c r="GPN3" s="88"/>
      <c r="GPO3" s="88"/>
      <c r="GPP3" s="88"/>
      <c r="GPQ3" s="88"/>
      <c r="GPR3" s="88"/>
      <c r="GPS3" s="88"/>
      <c r="GPT3" s="88"/>
      <c r="GPU3" s="88"/>
      <c r="GPV3" s="88"/>
      <c r="GPW3" s="88"/>
      <c r="GPX3" s="88"/>
      <c r="GPY3" s="88"/>
      <c r="GPZ3" s="88"/>
      <c r="GQA3" s="88"/>
      <c r="GQB3" s="88"/>
      <c r="GQC3" s="88"/>
      <c r="GQD3" s="88"/>
      <c r="GQE3" s="88"/>
      <c r="GQF3" s="88"/>
      <c r="GQG3" s="88"/>
      <c r="GQH3" s="88"/>
      <c r="GQI3" s="88"/>
      <c r="GQJ3" s="88"/>
      <c r="GQK3" s="88"/>
      <c r="GQL3" s="88"/>
      <c r="GQM3" s="88"/>
      <c r="GQN3" s="88"/>
      <c r="GQO3" s="88"/>
      <c r="GQP3" s="88"/>
      <c r="GQQ3" s="88"/>
      <c r="GQR3" s="88"/>
      <c r="GQS3" s="88"/>
      <c r="GQT3" s="88"/>
      <c r="GQU3" s="88"/>
      <c r="GQV3" s="88"/>
      <c r="GQW3" s="88"/>
      <c r="GQX3" s="88"/>
      <c r="GQY3" s="88"/>
      <c r="GQZ3" s="88"/>
      <c r="GRA3" s="88"/>
      <c r="GRB3" s="88"/>
      <c r="GRC3" s="88"/>
      <c r="GRD3" s="88"/>
      <c r="GRE3" s="88"/>
      <c r="GRF3" s="88"/>
      <c r="GRG3" s="88"/>
      <c r="GRH3" s="88"/>
      <c r="GRI3" s="88"/>
      <c r="GRJ3" s="88"/>
      <c r="GRK3" s="88"/>
      <c r="GRL3" s="88"/>
      <c r="GRM3" s="88"/>
      <c r="GRN3" s="88"/>
      <c r="GRO3" s="88"/>
      <c r="GRP3" s="88"/>
      <c r="GRQ3" s="88"/>
      <c r="GRR3" s="88"/>
      <c r="GRS3" s="88"/>
      <c r="GRT3" s="88"/>
      <c r="GRU3" s="88"/>
      <c r="GRV3" s="88"/>
      <c r="GRW3" s="88"/>
      <c r="GRX3" s="88"/>
      <c r="GRY3" s="88"/>
      <c r="GRZ3" s="88"/>
      <c r="GSA3" s="88"/>
      <c r="GSB3" s="88"/>
      <c r="GSC3" s="88"/>
      <c r="GSD3" s="88"/>
      <c r="GSE3" s="88"/>
      <c r="GSF3" s="88"/>
      <c r="GSG3" s="88"/>
      <c r="GSH3" s="88"/>
      <c r="GSI3" s="88"/>
      <c r="GSJ3" s="88"/>
      <c r="GSK3" s="88"/>
      <c r="GSL3" s="88"/>
      <c r="GSM3" s="88"/>
      <c r="GSN3" s="88"/>
      <c r="GSO3" s="88"/>
      <c r="GSP3" s="88"/>
      <c r="GSQ3" s="88"/>
      <c r="GSR3" s="88"/>
      <c r="GSS3" s="88"/>
      <c r="GST3" s="88"/>
      <c r="GSU3" s="88"/>
      <c r="GSV3" s="88"/>
      <c r="GSW3" s="88"/>
      <c r="GSX3" s="88"/>
      <c r="GSY3" s="88"/>
      <c r="GSZ3" s="88"/>
      <c r="GTA3" s="88"/>
      <c r="GTB3" s="88"/>
      <c r="GTC3" s="88"/>
      <c r="GTD3" s="88"/>
      <c r="GTE3" s="88"/>
      <c r="GTF3" s="88"/>
      <c r="GTG3" s="88"/>
      <c r="GTH3" s="88"/>
      <c r="GTI3" s="88"/>
      <c r="GTJ3" s="88"/>
      <c r="GTK3" s="88"/>
      <c r="GTL3" s="88"/>
      <c r="GTM3" s="88"/>
      <c r="GTN3" s="88"/>
      <c r="GTO3" s="88"/>
      <c r="GTP3" s="88"/>
      <c r="GTQ3" s="88"/>
      <c r="GTR3" s="88"/>
      <c r="GTS3" s="88"/>
      <c r="GTT3" s="88"/>
      <c r="GTU3" s="88"/>
      <c r="GTV3" s="88"/>
      <c r="GTW3" s="88"/>
      <c r="GTX3" s="88"/>
      <c r="GTY3" s="88"/>
      <c r="GTZ3" s="88"/>
      <c r="GUA3" s="88"/>
      <c r="GUB3" s="88"/>
      <c r="GUC3" s="88"/>
      <c r="GUD3" s="88"/>
      <c r="GUE3" s="88"/>
      <c r="GUF3" s="88"/>
      <c r="GUG3" s="88"/>
      <c r="GUH3" s="88"/>
      <c r="GUI3" s="88"/>
      <c r="GUJ3" s="88"/>
      <c r="GUK3" s="88"/>
      <c r="GUL3" s="88"/>
      <c r="GUM3" s="88"/>
      <c r="GUN3" s="88"/>
      <c r="GUO3" s="88"/>
      <c r="GUP3" s="88"/>
      <c r="GUQ3" s="88"/>
      <c r="GUR3" s="88"/>
      <c r="GUS3" s="88"/>
      <c r="GUT3" s="88"/>
      <c r="GUU3" s="88"/>
      <c r="GUV3" s="88"/>
      <c r="GUW3" s="88"/>
      <c r="GUX3" s="88"/>
      <c r="GUY3" s="88"/>
      <c r="GUZ3" s="88"/>
      <c r="GVA3" s="88"/>
      <c r="GVB3" s="88"/>
      <c r="GVC3" s="88"/>
      <c r="GVD3" s="88"/>
      <c r="GVE3" s="88"/>
      <c r="GVF3" s="88"/>
      <c r="GVG3" s="88"/>
      <c r="GVH3" s="88"/>
      <c r="GVI3" s="88"/>
      <c r="GVJ3" s="88"/>
      <c r="GVK3" s="88"/>
      <c r="GVL3" s="88"/>
      <c r="GVM3" s="88"/>
      <c r="GVN3" s="88"/>
      <c r="GVO3" s="88"/>
      <c r="GVP3" s="88"/>
      <c r="GVQ3" s="88"/>
      <c r="GVR3" s="88"/>
      <c r="GVS3" s="88"/>
      <c r="GVT3" s="88"/>
      <c r="GVU3" s="88"/>
      <c r="GVV3" s="88"/>
      <c r="GVW3" s="88"/>
      <c r="GVX3" s="88"/>
      <c r="GVY3" s="88"/>
      <c r="GVZ3" s="88"/>
      <c r="GWA3" s="88"/>
      <c r="GWB3" s="88"/>
      <c r="GWC3" s="88"/>
      <c r="GWD3" s="88"/>
      <c r="GWE3" s="88"/>
      <c r="GWF3" s="88"/>
      <c r="GWG3" s="88"/>
      <c r="GWH3" s="88"/>
      <c r="GWI3" s="88"/>
      <c r="GWJ3" s="88"/>
      <c r="GWK3" s="88"/>
      <c r="GWL3" s="88"/>
      <c r="GWM3" s="88"/>
      <c r="GWN3" s="88"/>
      <c r="GWO3" s="88"/>
      <c r="GWP3" s="88"/>
      <c r="GWQ3" s="88"/>
      <c r="GWR3" s="88"/>
      <c r="GWS3" s="88"/>
      <c r="GWT3" s="88"/>
      <c r="GWU3" s="88"/>
      <c r="GWV3" s="88"/>
      <c r="GWW3" s="88"/>
      <c r="GWX3" s="88"/>
      <c r="GWY3" s="88"/>
      <c r="GWZ3" s="88"/>
      <c r="GXA3" s="88"/>
      <c r="GXB3" s="88"/>
      <c r="GXC3" s="88"/>
      <c r="GXD3" s="88"/>
      <c r="GXE3" s="88"/>
      <c r="GXF3" s="88"/>
      <c r="GXG3" s="88"/>
      <c r="GXH3" s="88"/>
      <c r="GXI3" s="88"/>
      <c r="GXJ3" s="88"/>
      <c r="GXK3" s="88"/>
      <c r="GXL3" s="88"/>
      <c r="GXM3" s="88"/>
      <c r="GXN3" s="88"/>
      <c r="GXO3" s="88"/>
      <c r="GXP3" s="88"/>
      <c r="GXQ3" s="88"/>
      <c r="GXR3" s="88"/>
      <c r="GXS3" s="88"/>
      <c r="GXT3" s="88"/>
      <c r="GXU3" s="88"/>
      <c r="GXV3" s="88"/>
      <c r="GXW3" s="88"/>
      <c r="GXX3" s="88"/>
      <c r="GXY3" s="88"/>
      <c r="GXZ3" s="88"/>
      <c r="GYA3" s="88"/>
      <c r="GYB3" s="88"/>
      <c r="GYC3" s="88"/>
      <c r="GYD3" s="88"/>
      <c r="GYE3" s="88"/>
      <c r="GYF3" s="88"/>
      <c r="GYG3" s="88"/>
      <c r="GYH3" s="88"/>
      <c r="GYI3" s="88"/>
      <c r="GYJ3" s="88"/>
      <c r="GYK3" s="88"/>
      <c r="GYL3" s="88"/>
      <c r="GYM3" s="88"/>
      <c r="GYN3" s="88"/>
      <c r="GYO3" s="88"/>
      <c r="GYP3" s="88"/>
      <c r="GYQ3" s="88"/>
      <c r="GYR3" s="88"/>
      <c r="GYS3" s="88"/>
      <c r="GYT3" s="88"/>
      <c r="GYU3" s="88"/>
      <c r="GYV3" s="88"/>
      <c r="GYW3" s="88"/>
      <c r="GYX3" s="88"/>
      <c r="GYY3" s="88"/>
      <c r="GYZ3" s="88"/>
      <c r="GZA3" s="88"/>
      <c r="GZB3" s="88"/>
      <c r="GZC3" s="88"/>
      <c r="GZD3" s="88"/>
      <c r="GZE3" s="88"/>
      <c r="GZF3" s="88"/>
      <c r="GZG3" s="88"/>
      <c r="GZH3" s="88"/>
      <c r="GZI3" s="88"/>
      <c r="GZJ3" s="88"/>
      <c r="GZK3" s="88"/>
      <c r="GZL3" s="88"/>
      <c r="GZM3" s="88"/>
      <c r="GZN3" s="88"/>
      <c r="GZO3" s="88"/>
      <c r="GZP3" s="88"/>
      <c r="GZQ3" s="88"/>
      <c r="GZR3" s="88"/>
      <c r="GZS3" s="88"/>
      <c r="GZT3" s="88"/>
      <c r="GZU3" s="88"/>
      <c r="GZV3" s="88"/>
      <c r="GZW3" s="88"/>
      <c r="GZX3" s="88"/>
      <c r="GZY3" s="88"/>
      <c r="GZZ3" s="88"/>
      <c r="HAA3" s="88"/>
      <c r="HAB3" s="88"/>
      <c r="HAC3" s="88"/>
      <c r="HAD3" s="88"/>
      <c r="HAE3" s="88"/>
      <c r="HAF3" s="88"/>
      <c r="HAG3" s="88"/>
      <c r="HAH3" s="88"/>
      <c r="HAI3" s="88"/>
      <c r="HAJ3" s="88"/>
      <c r="HAK3" s="88"/>
      <c r="HAL3" s="88"/>
      <c r="HAM3" s="88"/>
      <c r="HAN3" s="88"/>
      <c r="HAO3" s="88"/>
      <c r="HAP3" s="88"/>
      <c r="HAQ3" s="88"/>
      <c r="HAR3" s="88"/>
      <c r="HAS3" s="88"/>
      <c r="HAT3" s="88"/>
      <c r="HAU3" s="88"/>
      <c r="HAV3" s="88"/>
      <c r="HAW3" s="88"/>
      <c r="HAX3" s="88"/>
      <c r="HAY3" s="88"/>
      <c r="HAZ3" s="88"/>
      <c r="HBA3" s="88"/>
      <c r="HBB3" s="88"/>
      <c r="HBC3" s="88"/>
      <c r="HBD3" s="88"/>
      <c r="HBE3" s="88"/>
      <c r="HBF3" s="88"/>
      <c r="HBG3" s="88"/>
      <c r="HBH3" s="88"/>
      <c r="HBI3" s="88"/>
      <c r="HBJ3" s="88"/>
      <c r="HBK3" s="88"/>
      <c r="HBL3" s="88"/>
      <c r="HBM3" s="88"/>
      <c r="HBN3" s="88"/>
      <c r="HBO3" s="88"/>
      <c r="HBP3" s="88"/>
      <c r="HBQ3" s="88"/>
      <c r="HBR3" s="88"/>
      <c r="HBS3" s="88"/>
      <c r="HBT3" s="88"/>
      <c r="HBU3" s="88"/>
      <c r="HBV3" s="88"/>
      <c r="HBW3" s="88"/>
      <c r="HBX3" s="88"/>
      <c r="HBY3" s="88"/>
      <c r="HBZ3" s="88"/>
      <c r="HCA3" s="88"/>
      <c r="HCB3" s="88"/>
      <c r="HCC3" s="88"/>
      <c r="HCD3" s="88"/>
      <c r="HCE3" s="88"/>
      <c r="HCF3" s="88"/>
      <c r="HCG3" s="88"/>
      <c r="HCH3" s="88"/>
      <c r="HCI3" s="88"/>
      <c r="HCJ3" s="88"/>
      <c r="HCK3" s="88"/>
      <c r="HCL3" s="88"/>
      <c r="HCM3" s="88"/>
      <c r="HCN3" s="88"/>
      <c r="HCO3" s="88"/>
      <c r="HCP3" s="88"/>
      <c r="HCQ3" s="88"/>
      <c r="HCR3" s="88"/>
      <c r="HCS3" s="88"/>
      <c r="HCT3" s="88"/>
      <c r="HCU3" s="88"/>
      <c r="HCV3" s="88"/>
      <c r="HCW3" s="88"/>
      <c r="HCX3" s="88"/>
      <c r="HCY3" s="88"/>
      <c r="HCZ3" s="88"/>
      <c r="HDA3" s="88"/>
      <c r="HDB3" s="88"/>
      <c r="HDC3" s="88"/>
      <c r="HDD3" s="88"/>
      <c r="HDE3" s="88"/>
      <c r="HDF3" s="88"/>
      <c r="HDG3" s="88"/>
      <c r="HDH3" s="88"/>
      <c r="HDI3" s="88"/>
      <c r="HDJ3" s="88"/>
      <c r="HDK3" s="88"/>
      <c r="HDL3" s="88"/>
      <c r="HDM3" s="88"/>
      <c r="HDN3" s="88"/>
      <c r="HDO3" s="88"/>
      <c r="HDP3" s="88"/>
      <c r="HDQ3" s="88"/>
      <c r="HDR3" s="88"/>
      <c r="HDS3" s="88"/>
      <c r="HDT3" s="88"/>
      <c r="HDU3" s="88"/>
      <c r="HDV3" s="88"/>
      <c r="HDW3" s="88"/>
      <c r="HDX3" s="88"/>
      <c r="HDY3" s="88"/>
      <c r="HDZ3" s="88"/>
      <c r="HEA3" s="88"/>
      <c r="HEB3" s="88"/>
      <c r="HEC3" s="88"/>
      <c r="HED3" s="88"/>
      <c r="HEE3" s="88"/>
      <c r="HEF3" s="88"/>
      <c r="HEG3" s="88"/>
      <c r="HEH3" s="88"/>
      <c r="HEI3" s="88"/>
      <c r="HEJ3" s="88"/>
      <c r="HEK3" s="88"/>
      <c r="HEL3" s="88"/>
      <c r="HEM3" s="88"/>
      <c r="HEN3" s="88"/>
      <c r="HEO3" s="88"/>
      <c r="HEP3" s="88"/>
      <c r="HEQ3" s="88"/>
      <c r="HER3" s="88"/>
      <c r="HES3" s="88"/>
      <c r="HET3" s="88"/>
      <c r="HEU3" s="88"/>
      <c r="HEV3" s="88"/>
      <c r="HEW3" s="88"/>
      <c r="HEX3" s="88"/>
      <c r="HEY3" s="88"/>
      <c r="HEZ3" s="88"/>
      <c r="HFA3" s="88"/>
      <c r="HFB3" s="88"/>
      <c r="HFC3" s="88"/>
      <c r="HFD3" s="88"/>
      <c r="HFE3" s="88"/>
      <c r="HFF3" s="88"/>
      <c r="HFG3" s="88"/>
      <c r="HFH3" s="88"/>
      <c r="HFI3" s="88"/>
      <c r="HFJ3" s="88"/>
      <c r="HFK3" s="88"/>
      <c r="HFL3" s="88"/>
      <c r="HFM3" s="88"/>
      <c r="HFN3" s="88"/>
      <c r="HFO3" s="88"/>
      <c r="HFP3" s="88"/>
      <c r="HFQ3" s="88"/>
      <c r="HFR3" s="88"/>
      <c r="HFS3" s="88"/>
      <c r="HFT3" s="88"/>
      <c r="HFU3" s="88"/>
      <c r="HFV3" s="88"/>
      <c r="HFW3" s="88"/>
      <c r="HFX3" s="88"/>
      <c r="HFY3" s="88"/>
      <c r="HFZ3" s="88"/>
      <c r="HGA3" s="88"/>
      <c r="HGB3" s="88"/>
      <c r="HGC3" s="88"/>
      <c r="HGD3" s="88"/>
      <c r="HGE3" s="88"/>
      <c r="HGF3" s="88"/>
      <c r="HGG3" s="88"/>
      <c r="HGH3" s="88"/>
      <c r="HGI3" s="88"/>
      <c r="HGJ3" s="88"/>
      <c r="HGK3" s="88"/>
      <c r="HGL3" s="88"/>
      <c r="HGM3" s="88"/>
      <c r="HGN3" s="88"/>
      <c r="HGO3" s="88"/>
      <c r="HGP3" s="88"/>
      <c r="HGQ3" s="88"/>
      <c r="HGR3" s="88"/>
      <c r="HGS3" s="88"/>
      <c r="HGT3" s="88"/>
      <c r="HGU3" s="88"/>
      <c r="HGV3" s="88"/>
      <c r="HGW3" s="88"/>
      <c r="HGX3" s="88"/>
      <c r="HGY3" s="88"/>
      <c r="HGZ3" s="88"/>
      <c r="HHA3" s="88"/>
      <c r="HHB3" s="88"/>
      <c r="HHC3" s="88"/>
      <c r="HHD3" s="88"/>
      <c r="HHE3" s="88"/>
      <c r="HHF3" s="88"/>
      <c r="HHG3" s="88"/>
      <c r="HHH3" s="88"/>
      <c r="HHI3" s="88"/>
      <c r="HHJ3" s="88"/>
      <c r="HHK3" s="88"/>
      <c r="HHL3" s="88"/>
      <c r="HHM3" s="88"/>
      <c r="HHN3" s="88"/>
      <c r="HHO3" s="88"/>
      <c r="HHP3" s="88"/>
      <c r="HHQ3" s="88"/>
      <c r="HHR3" s="88"/>
      <c r="HHS3" s="88"/>
      <c r="HHT3" s="88"/>
      <c r="HHU3" s="88"/>
      <c r="HHV3" s="88"/>
      <c r="HHW3" s="88"/>
      <c r="HHX3" s="88"/>
      <c r="HHY3" s="88"/>
      <c r="HHZ3" s="88"/>
      <c r="HIA3" s="88"/>
      <c r="HIB3" s="88"/>
      <c r="HIC3" s="88"/>
      <c r="HID3" s="88"/>
      <c r="HIE3" s="88"/>
      <c r="HIF3" s="88"/>
      <c r="HIG3" s="88"/>
      <c r="HIH3" s="88"/>
      <c r="HII3" s="88"/>
      <c r="HIJ3" s="88"/>
      <c r="HIK3" s="88"/>
      <c r="HIL3" s="88"/>
      <c r="HIM3" s="88"/>
      <c r="HIN3" s="88"/>
      <c r="HIO3" s="88"/>
      <c r="HIP3" s="88"/>
      <c r="HIQ3" s="88"/>
      <c r="HIR3" s="88"/>
      <c r="HIS3" s="88"/>
      <c r="HIT3" s="88"/>
      <c r="HIU3" s="88"/>
      <c r="HIV3" s="88"/>
      <c r="HIW3" s="88"/>
      <c r="HIX3" s="88"/>
      <c r="HIY3" s="88"/>
      <c r="HIZ3" s="88"/>
      <c r="HJA3" s="88"/>
      <c r="HJB3" s="88"/>
      <c r="HJC3" s="88"/>
      <c r="HJD3" s="88"/>
      <c r="HJE3" s="88"/>
      <c r="HJF3" s="88"/>
      <c r="HJG3" s="88"/>
      <c r="HJH3" s="88"/>
      <c r="HJI3" s="88"/>
      <c r="HJJ3" s="88"/>
      <c r="HJK3" s="88"/>
      <c r="HJL3" s="88"/>
      <c r="HJM3" s="88"/>
      <c r="HJN3" s="88"/>
      <c r="HJO3" s="88"/>
      <c r="HJP3" s="88"/>
      <c r="HJQ3" s="88"/>
      <c r="HJR3" s="88"/>
      <c r="HJS3" s="88"/>
      <c r="HJT3" s="88"/>
      <c r="HJU3" s="88"/>
      <c r="HJV3" s="88"/>
      <c r="HJW3" s="88"/>
      <c r="HJX3" s="88"/>
      <c r="HJY3" s="88"/>
      <c r="HJZ3" s="88"/>
      <c r="HKA3" s="88"/>
      <c r="HKB3" s="88"/>
      <c r="HKC3" s="88"/>
      <c r="HKD3" s="88"/>
      <c r="HKE3" s="88"/>
      <c r="HKF3" s="88"/>
      <c r="HKG3" s="88"/>
      <c r="HKH3" s="88"/>
      <c r="HKI3" s="88"/>
      <c r="HKJ3" s="88"/>
      <c r="HKK3" s="88"/>
      <c r="HKL3" s="88"/>
      <c r="HKM3" s="88"/>
      <c r="HKN3" s="88"/>
      <c r="HKO3" s="88"/>
      <c r="HKP3" s="88"/>
      <c r="HKQ3" s="88"/>
      <c r="HKR3" s="88"/>
      <c r="HKS3" s="88"/>
      <c r="HKT3" s="88"/>
      <c r="HKU3" s="88"/>
      <c r="HKV3" s="88"/>
      <c r="HKW3" s="88"/>
      <c r="HKX3" s="88"/>
      <c r="HKY3" s="88"/>
      <c r="HKZ3" s="88"/>
      <c r="HLA3" s="88"/>
      <c r="HLB3" s="88"/>
      <c r="HLC3" s="88"/>
      <c r="HLD3" s="88"/>
      <c r="HLE3" s="88"/>
      <c r="HLF3" s="88"/>
      <c r="HLG3" s="88"/>
      <c r="HLH3" s="88"/>
      <c r="HLI3" s="88"/>
      <c r="HLJ3" s="88"/>
      <c r="HLK3" s="88"/>
      <c r="HLL3" s="88"/>
      <c r="HLM3" s="88"/>
      <c r="HLN3" s="88"/>
      <c r="HLO3" s="88"/>
      <c r="HLP3" s="88"/>
      <c r="HLQ3" s="88"/>
      <c r="HLR3" s="88"/>
      <c r="HLS3" s="88"/>
      <c r="HLT3" s="88"/>
      <c r="HLU3" s="88"/>
      <c r="HLV3" s="88"/>
      <c r="HLW3" s="88"/>
      <c r="HLX3" s="88"/>
      <c r="HLY3" s="88"/>
      <c r="HLZ3" s="88"/>
      <c r="HMA3" s="88"/>
      <c r="HMB3" s="88"/>
      <c r="HMC3" s="88"/>
      <c r="HMD3" s="88"/>
      <c r="HME3" s="88"/>
      <c r="HMF3" s="88"/>
      <c r="HMG3" s="88"/>
      <c r="HMH3" s="88"/>
      <c r="HMI3" s="88"/>
      <c r="HMJ3" s="88"/>
      <c r="HMK3" s="88"/>
      <c r="HML3" s="88"/>
      <c r="HMM3" s="88"/>
      <c r="HMN3" s="88"/>
      <c r="HMO3" s="88"/>
      <c r="HMP3" s="88"/>
      <c r="HMQ3" s="88"/>
      <c r="HMR3" s="88"/>
      <c r="HMS3" s="88"/>
      <c r="HMT3" s="88"/>
      <c r="HMU3" s="88"/>
      <c r="HMV3" s="88"/>
      <c r="HMW3" s="88"/>
      <c r="HMX3" s="88"/>
      <c r="HMY3" s="88"/>
      <c r="HMZ3" s="88"/>
      <c r="HNA3" s="88"/>
      <c r="HNB3" s="88"/>
      <c r="HNC3" s="88"/>
      <c r="HND3" s="88"/>
      <c r="HNE3" s="88"/>
      <c r="HNF3" s="88"/>
      <c r="HNG3" s="88"/>
      <c r="HNH3" s="88"/>
      <c r="HNI3" s="88"/>
      <c r="HNJ3" s="88"/>
      <c r="HNK3" s="88"/>
      <c r="HNL3" s="88"/>
      <c r="HNM3" s="88"/>
      <c r="HNN3" s="88"/>
      <c r="HNO3" s="88"/>
      <c r="HNP3" s="88"/>
      <c r="HNQ3" s="88"/>
      <c r="HNR3" s="88"/>
      <c r="HNS3" s="88"/>
      <c r="HNT3" s="88"/>
      <c r="HNU3" s="88"/>
      <c r="HNV3" s="88"/>
      <c r="HNW3" s="88"/>
      <c r="HNX3" s="88"/>
      <c r="HNY3" s="88"/>
      <c r="HNZ3" s="88"/>
      <c r="HOA3" s="88"/>
      <c r="HOB3" s="88"/>
      <c r="HOC3" s="88"/>
      <c r="HOD3" s="88"/>
      <c r="HOE3" s="88"/>
      <c r="HOF3" s="88"/>
      <c r="HOG3" s="88"/>
      <c r="HOH3" s="88"/>
      <c r="HOI3" s="88"/>
      <c r="HOJ3" s="88"/>
      <c r="HOK3" s="88"/>
      <c r="HOL3" s="88"/>
      <c r="HOM3" s="88"/>
      <c r="HON3" s="88"/>
      <c r="HOO3" s="88"/>
      <c r="HOP3" s="88"/>
      <c r="HOQ3" s="88"/>
      <c r="HOR3" s="88"/>
      <c r="HOS3" s="88"/>
      <c r="HOT3" s="88"/>
      <c r="HOU3" s="88"/>
      <c r="HOV3" s="88"/>
      <c r="HOW3" s="88"/>
      <c r="HOX3" s="88"/>
      <c r="HOY3" s="88"/>
      <c r="HOZ3" s="88"/>
      <c r="HPA3" s="88"/>
      <c r="HPB3" s="88"/>
      <c r="HPC3" s="88"/>
      <c r="HPD3" s="88"/>
      <c r="HPE3" s="88"/>
      <c r="HPF3" s="88"/>
      <c r="HPG3" s="88"/>
      <c r="HPH3" s="88"/>
      <c r="HPI3" s="88"/>
      <c r="HPJ3" s="88"/>
      <c r="HPK3" s="88"/>
      <c r="HPL3" s="88"/>
      <c r="HPM3" s="88"/>
      <c r="HPN3" s="88"/>
      <c r="HPO3" s="88"/>
      <c r="HPP3" s="88"/>
      <c r="HPQ3" s="88"/>
      <c r="HPR3" s="88"/>
      <c r="HPS3" s="88"/>
      <c r="HPT3" s="88"/>
      <c r="HPU3" s="88"/>
      <c r="HPV3" s="88"/>
      <c r="HPW3" s="88"/>
      <c r="HPX3" s="88"/>
      <c r="HPY3" s="88"/>
      <c r="HPZ3" s="88"/>
      <c r="HQA3" s="88"/>
      <c r="HQB3" s="88"/>
      <c r="HQC3" s="88"/>
      <c r="HQD3" s="88"/>
      <c r="HQE3" s="88"/>
      <c r="HQF3" s="88"/>
      <c r="HQG3" s="88"/>
      <c r="HQH3" s="88"/>
      <c r="HQI3" s="88"/>
      <c r="HQJ3" s="88"/>
      <c r="HQK3" s="88"/>
      <c r="HQL3" s="88"/>
      <c r="HQM3" s="88"/>
      <c r="HQN3" s="88"/>
      <c r="HQO3" s="88"/>
      <c r="HQP3" s="88"/>
      <c r="HQQ3" s="88"/>
      <c r="HQR3" s="88"/>
      <c r="HQS3" s="88"/>
      <c r="HQT3" s="88"/>
      <c r="HQU3" s="88"/>
      <c r="HQV3" s="88"/>
      <c r="HQW3" s="88"/>
      <c r="HQX3" s="88"/>
      <c r="HQY3" s="88"/>
      <c r="HQZ3" s="88"/>
      <c r="HRA3" s="88"/>
      <c r="HRB3" s="88"/>
      <c r="HRC3" s="88"/>
      <c r="HRD3" s="88"/>
      <c r="HRE3" s="88"/>
      <c r="HRF3" s="88"/>
      <c r="HRG3" s="88"/>
      <c r="HRH3" s="88"/>
      <c r="HRI3" s="88"/>
      <c r="HRJ3" s="88"/>
      <c r="HRK3" s="88"/>
      <c r="HRL3" s="88"/>
      <c r="HRM3" s="88"/>
      <c r="HRN3" s="88"/>
      <c r="HRO3" s="88"/>
      <c r="HRP3" s="88"/>
      <c r="HRQ3" s="88"/>
      <c r="HRR3" s="88"/>
      <c r="HRS3" s="88"/>
      <c r="HRT3" s="88"/>
      <c r="HRU3" s="88"/>
      <c r="HRV3" s="88"/>
      <c r="HRW3" s="88"/>
      <c r="HRX3" s="88"/>
      <c r="HRY3" s="88"/>
      <c r="HRZ3" s="88"/>
      <c r="HSA3" s="88"/>
      <c r="HSB3" s="88"/>
      <c r="HSC3" s="88"/>
      <c r="HSD3" s="88"/>
      <c r="HSE3" s="88"/>
      <c r="HSF3" s="88"/>
      <c r="HSG3" s="88"/>
      <c r="HSH3" s="88"/>
      <c r="HSI3" s="88"/>
      <c r="HSJ3" s="88"/>
      <c r="HSK3" s="88"/>
      <c r="HSL3" s="88"/>
      <c r="HSM3" s="88"/>
      <c r="HSN3" s="88"/>
      <c r="HSO3" s="88"/>
      <c r="HSP3" s="88"/>
      <c r="HSQ3" s="88"/>
      <c r="HSR3" s="88"/>
      <c r="HSS3" s="88"/>
      <c r="HST3" s="88"/>
      <c r="HSU3" s="88"/>
      <c r="HSV3" s="88"/>
      <c r="HSW3" s="88"/>
      <c r="HSX3" s="88"/>
      <c r="HSY3" s="88"/>
      <c r="HSZ3" s="88"/>
      <c r="HTA3" s="88"/>
      <c r="HTB3" s="88"/>
      <c r="HTC3" s="88"/>
      <c r="HTD3" s="88"/>
      <c r="HTE3" s="88"/>
      <c r="HTF3" s="88"/>
      <c r="HTG3" s="88"/>
      <c r="HTH3" s="88"/>
      <c r="HTI3" s="88"/>
      <c r="HTJ3" s="88"/>
      <c r="HTK3" s="88"/>
      <c r="HTL3" s="88"/>
      <c r="HTM3" s="88"/>
      <c r="HTN3" s="88"/>
      <c r="HTO3" s="88"/>
      <c r="HTP3" s="88"/>
      <c r="HTQ3" s="88"/>
      <c r="HTR3" s="88"/>
      <c r="HTS3" s="88"/>
      <c r="HTT3" s="88"/>
      <c r="HTU3" s="88"/>
      <c r="HTV3" s="88"/>
      <c r="HTW3" s="88"/>
      <c r="HTX3" s="88"/>
      <c r="HTY3" s="88"/>
      <c r="HTZ3" s="88"/>
      <c r="HUA3" s="88"/>
      <c r="HUB3" s="88"/>
      <c r="HUC3" s="88"/>
      <c r="HUD3" s="88"/>
      <c r="HUE3" s="88"/>
      <c r="HUF3" s="88"/>
      <c r="HUG3" s="88"/>
      <c r="HUH3" s="88"/>
      <c r="HUI3" s="88"/>
      <c r="HUJ3" s="88"/>
      <c r="HUK3" s="88"/>
      <c r="HUL3" s="88"/>
      <c r="HUM3" s="88"/>
      <c r="HUN3" s="88"/>
      <c r="HUO3" s="88"/>
      <c r="HUP3" s="88"/>
      <c r="HUQ3" s="88"/>
      <c r="HUR3" s="88"/>
      <c r="HUS3" s="88"/>
      <c r="HUT3" s="88"/>
      <c r="HUU3" s="88"/>
      <c r="HUV3" s="88"/>
      <c r="HUW3" s="88"/>
      <c r="HUX3" s="88"/>
      <c r="HUY3" s="88"/>
      <c r="HUZ3" s="88"/>
      <c r="HVA3" s="88"/>
      <c r="HVB3" s="88"/>
      <c r="HVC3" s="88"/>
      <c r="HVD3" s="88"/>
      <c r="HVE3" s="88"/>
      <c r="HVF3" s="88"/>
      <c r="HVG3" s="88"/>
      <c r="HVH3" s="88"/>
      <c r="HVI3" s="88"/>
      <c r="HVJ3" s="88"/>
      <c r="HVK3" s="88"/>
      <c r="HVL3" s="88"/>
      <c r="HVM3" s="88"/>
      <c r="HVN3" s="88"/>
      <c r="HVO3" s="88"/>
      <c r="HVP3" s="88"/>
      <c r="HVQ3" s="88"/>
      <c r="HVR3" s="88"/>
      <c r="HVS3" s="88"/>
      <c r="HVT3" s="88"/>
      <c r="HVU3" s="88"/>
      <c r="HVV3" s="88"/>
      <c r="HVW3" s="88"/>
      <c r="HVX3" s="88"/>
      <c r="HVY3" s="88"/>
      <c r="HVZ3" s="88"/>
      <c r="HWA3" s="88"/>
      <c r="HWB3" s="88"/>
      <c r="HWC3" s="88"/>
      <c r="HWD3" s="88"/>
      <c r="HWE3" s="88"/>
      <c r="HWF3" s="88"/>
      <c r="HWG3" s="88"/>
      <c r="HWH3" s="88"/>
      <c r="HWI3" s="88"/>
      <c r="HWJ3" s="88"/>
      <c r="HWK3" s="88"/>
      <c r="HWL3" s="88"/>
      <c r="HWM3" s="88"/>
      <c r="HWN3" s="88"/>
      <c r="HWO3" s="88"/>
      <c r="HWP3" s="88"/>
      <c r="HWQ3" s="88"/>
      <c r="HWR3" s="88"/>
      <c r="HWS3" s="88"/>
      <c r="HWT3" s="88"/>
      <c r="HWU3" s="88"/>
      <c r="HWV3" s="88"/>
      <c r="HWW3" s="88"/>
      <c r="HWX3" s="88"/>
      <c r="HWY3" s="88"/>
      <c r="HWZ3" s="88"/>
      <c r="HXA3" s="88"/>
      <c r="HXB3" s="88"/>
      <c r="HXC3" s="88"/>
      <c r="HXD3" s="88"/>
      <c r="HXE3" s="88"/>
      <c r="HXF3" s="88"/>
      <c r="HXG3" s="88"/>
      <c r="HXH3" s="88"/>
      <c r="HXI3" s="88"/>
      <c r="HXJ3" s="88"/>
      <c r="HXK3" s="88"/>
      <c r="HXL3" s="88"/>
      <c r="HXM3" s="88"/>
      <c r="HXN3" s="88"/>
      <c r="HXO3" s="88"/>
      <c r="HXP3" s="88"/>
      <c r="HXQ3" s="88"/>
      <c r="HXR3" s="88"/>
      <c r="HXS3" s="88"/>
      <c r="HXT3" s="88"/>
      <c r="HXU3" s="88"/>
      <c r="HXV3" s="88"/>
      <c r="HXW3" s="88"/>
      <c r="HXX3" s="88"/>
      <c r="HXY3" s="88"/>
      <c r="HXZ3" s="88"/>
      <c r="HYA3" s="88"/>
      <c r="HYB3" s="88"/>
      <c r="HYC3" s="88"/>
      <c r="HYD3" s="88"/>
      <c r="HYE3" s="88"/>
      <c r="HYF3" s="88"/>
      <c r="HYG3" s="88"/>
      <c r="HYH3" s="88"/>
      <c r="HYI3" s="88"/>
      <c r="HYJ3" s="88"/>
      <c r="HYK3" s="88"/>
      <c r="HYL3" s="88"/>
      <c r="HYM3" s="88"/>
      <c r="HYN3" s="88"/>
      <c r="HYO3" s="88"/>
      <c r="HYP3" s="88"/>
      <c r="HYQ3" s="88"/>
      <c r="HYR3" s="88"/>
      <c r="HYS3" s="88"/>
      <c r="HYT3" s="88"/>
      <c r="HYU3" s="88"/>
      <c r="HYV3" s="88"/>
      <c r="HYW3" s="88"/>
      <c r="HYX3" s="88"/>
      <c r="HYY3" s="88"/>
      <c r="HYZ3" s="88"/>
      <c r="HZA3" s="88"/>
      <c r="HZB3" s="88"/>
      <c r="HZC3" s="88"/>
      <c r="HZD3" s="88"/>
      <c r="HZE3" s="88"/>
      <c r="HZF3" s="88"/>
      <c r="HZG3" s="88"/>
      <c r="HZH3" s="88"/>
      <c r="HZI3" s="88"/>
      <c r="HZJ3" s="88"/>
      <c r="HZK3" s="88"/>
      <c r="HZL3" s="88"/>
      <c r="HZM3" s="88"/>
      <c r="HZN3" s="88"/>
      <c r="HZO3" s="88"/>
      <c r="HZP3" s="88"/>
      <c r="HZQ3" s="88"/>
      <c r="HZR3" s="88"/>
      <c r="HZS3" s="88"/>
      <c r="HZT3" s="88"/>
      <c r="HZU3" s="88"/>
      <c r="HZV3" s="88"/>
      <c r="HZW3" s="88"/>
      <c r="HZX3" s="88"/>
      <c r="HZY3" s="88"/>
      <c r="HZZ3" s="88"/>
      <c r="IAA3" s="88"/>
      <c r="IAB3" s="88"/>
      <c r="IAC3" s="88"/>
      <c r="IAD3" s="88"/>
      <c r="IAE3" s="88"/>
      <c r="IAF3" s="88"/>
      <c r="IAG3" s="88"/>
      <c r="IAH3" s="88"/>
      <c r="IAI3" s="88"/>
      <c r="IAJ3" s="88"/>
      <c r="IAK3" s="88"/>
      <c r="IAL3" s="88"/>
      <c r="IAM3" s="88"/>
      <c r="IAN3" s="88"/>
      <c r="IAO3" s="88"/>
      <c r="IAP3" s="88"/>
      <c r="IAQ3" s="88"/>
      <c r="IAR3" s="88"/>
      <c r="IAS3" s="88"/>
      <c r="IAT3" s="88"/>
      <c r="IAU3" s="88"/>
      <c r="IAV3" s="88"/>
      <c r="IAW3" s="88"/>
      <c r="IAX3" s="88"/>
      <c r="IAY3" s="88"/>
      <c r="IAZ3" s="88"/>
      <c r="IBA3" s="88"/>
      <c r="IBB3" s="88"/>
      <c r="IBC3" s="88"/>
      <c r="IBD3" s="88"/>
      <c r="IBE3" s="88"/>
      <c r="IBF3" s="88"/>
      <c r="IBG3" s="88"/>
      <c r="IBH3" s="88"/>
      <c r="IBI3" s="88"/>
      <c r="IBJ3" s="88"/>
      <c r="IBK3" s="88"/>
      <c r="IBL3" s="88"/>
      <c r="IBM3" s="88"/>
      <c r="IBN3" s="88"/>
      <c r="IBO3" s="88"/>
      <c r="IBP3" s="88"/>
      <c r="IBQ3" s="88"/>
      <c r="IBR3" s="88"/>
      <c r="IBS3" s="88"/>
      <c r="IBT3" s="88"/>
      <c r="IBU3" s="88"/>
      <c r="IBV3" s="88"/>
      <c r="IBW3" s="88"/>
      <c r="IBX3" s="88"/>
      <c r="IBY3" s="88"/>
      <c r="IBZ3" s="88"/>
      <c r="ICA3" s="88"/>
      <c r="ICB3" s="88"/>
      <c r="ICC3" s="88"/>
      <c r="ICD3" s="88"/>
      <c r="ICE3" s="88"/>
      <c r="ICF3" s="88"/>
      <c r="ICG3" s="88"/>
      <c r="ICH3" s="88"/>
      <c r="ICI3" s="88"/>
      <c r="ICJ3" s="88"/>
      <c r="ICK3" s="88"/>
      <c r="ICL3" s="88"/>
      <c r="ICM3" s="88"/>
      <c r="ICN3" s="88"/>
      <c r="ICO3" s="88"/>
      <c r="ICP3" s="88"/>
      <c r="ICQ3" s="88"/>
      <c r="ICR3" s="88"/>
      <c r="ICS3" s="88"/>
      <c r="ICT3" s="88"/>
      <c r="ICU3" s="88"/>
      <c r="ICV3" s="88"/>
      <c r="ICW3" s="88"/>
      <c r="ICX3" s="88"/>
      <c r="ICY3" s="88"/>
      <c r="ICZ3" s="88"/>
      <c r="IDA3" s="88"/>
      <c r="IDB3" s="88"/>
      <c r="IDC3" s="88"/>
      <c r="IDD3" s="88"/>
      <c r="IDE3" s="88"/>
      <c r="IDF3" s="88"/>
      <c r="IDG3" s="88"/>
      <c r="IDH3" s="88"/>
      <c r="IDI3" s="88"/>
      <c r="IDJ3" s="88"/>
      <c r="IDK3" s="88"/>
      <c r="IDL3" s="88"/>
      <c r="IDM3" s="88"/>
      <c r="IDN3" s="88"/>
      <c r="IDO3" s="88"/>
      <c r="IDP3" s="88"/>
      <c r="IDQ3" s="88"/>
      <c r="IDR3" s="88"/>
      <c r="IDS3" s="88"/>
      <c r="IDT3" s="88"/>
      <c r="IDU3" s="88"/>
      <c r="IDV3" s="88"/>
      <c r="IDW3" s="88"/>
      <c r="IDX3" s="88"/>
      <c r="IDY3" s="88"/>
      <c r="IDZ3" s="88"/>
      <c r="IEA3" s="88"/>
      <c r="IEB3" s="88"/>
      <c r="IEC3" s="88"/>
      <c r="IED3" s="88"/>
      <c r="IEE3" s="88"/>
      <c r="IEF3" s="88"/>
      <c r="IEG3" s="88"/>
      <c r="IEH3" s="88"/>
      <c r="IEI3" s="88"/>
      <c r="IEJ3" s="88"/>
      <c r="IEK3" s="88"/>
      <c r="IEL3" s="88"/>
      <c r="IEM3" s="88"/>
      <c r="IEN3" s="88"/>
      <c r="IEO3" s="88"/>
      <c r="IEP3" s="88"/>
      <c r="IEQ3" s="88"/>
      <c r="IER3" s="88"/>
      <c r="IES3" s="88"/>
      <c r="IET3" s="88"/>
      <c r="IEU3" s="88"/>
      <c r="IEV3" s="88"/>
      <c r="IEW3" s="88"/>
      <c r="IEX3" s="88"/>
      <c r="IEY3" s="88"/>
      <c r="IEZ3" s="88"/>
      <c r="IFA3" s="88"/>
      <c r="IFB3" s="88"/>
      <c r="IFC3" s="88"/>
      <c r="IFD3" s="88"/>
      <c r="IFE3" s="88"/>
      <c r="IFF3" s="88"/>
      <c r="IFG3" s="88"/>
      <c r="IFH3" s="88"/>
      <c r="IFI3" s="88"/>
      <c r="IFJ3" s="88"/>
      <c r="IFK3" s="88"/>
      <c r="IFL3" s="88"/>
      <c r="IFM3" s="88"/>
      <c r="IFN3" s="88"/>
      <c r="IFO3" s="88"/>
      <c r="IFP3" s="88"/>
      <c r="IFQ3" s="88"/>
      <c r="IFR3" s="88"/>
      <c r="IFS3" s="88"/>
      <c r="IFT3" s="88"/>
      <c r="IFU3" s="88"/>
      <c r="IFV3" s="88"/>
      <c r="IFW3" s="88"/>
      <c r="IFX3" s="88"/>
      <c r="IFY3" s="88"/>
      <c r="IFZ3" s="88"/>
      <c r="IGA3" s="88"/>
      <c r="IGB3" s="88"/>
      <c r="IGC3" s="88"/>
      <c r="IGD3" s="88"/>
      <c r="IGE3" s="88"/>
      <c r="IGF3" s="88"/>
      <c r="IGG3" s="88"/>
      <c r="IGH3" s="88"/>
      <c r="IGI3" s="88"/>
      <c r="IGJ3" s="88"/>
      <c r="IGK3" s="88"/>
      <c r="IGL3" s="88"/>
      <c r="IGM3" s="88"/>
      <c r="IGN3" s="88"/>
      <c r="IGO3" s="88"/>
      <c r="IGP3" s="88"/>
      <c r="IGQ3" s="88"/>
      <c r="IGR3" s="88"/>
      <c r="IGS3" s="88"/>
      <c r="IGT3" s="88"/>
      <c r="IGU3" s="88"/>
      <c r="IGV3" s="88"/>
      <c r="IGW3" s="88"/>
      <c r="IGX3" s="88"/>
      <c r="IGY3" s="88"/>
      <c r="IGZ3" s="88"/>
      <c r="IHA3" s="88"/>
      <c r="IHB3" s="88"/>
      <c r="IHC3" s="88"/>
      <c r="IHD3" s="88"/>
      <c r="IHE3" s="88"/>
      <c r="IHF3" s="88"/>
      <c r="IHG3" s="88"/>
      <c r="IHH3" s="88"/>
      <c r="IHI3" s="88"/>
      <c r="IHJ3" s="88"/>
      <c r="IHK3" s="88"/>
      <c r="IHL3" s="88"/>
      <c r="IHM3" s="88"/>
      <c r="IHN3" s="88"/>
      <c r="IHO3" s="88"/>
      <c r="IHP3" s="88"/>
      <c r="IHQ3" s="88"/>
      <c r="IHR3" s="88"/>
      <c r="IHS3" s="88"/>
      <c r="IHT3" s="88"/>
      <c r="IHU3" s="88"/>
      <c r="IHV3" s="88"/>
      <c r="IHW3" s="88"/>
      <c r="IHX3" s="88"/>
      <c r="IHY3" s="88"/>
      <c r="IHZ3" s="88"/>
      <c r="IIA3" s="88"/>
      <c r="IIB3" s="88"/>
      <c r="IIC3" s="88"/>
      <c r="IID3" s="88"/>
      <c r="IIE3" s="88"/>
      <c r="IIF3" s="88"/>
      <c r="IIG3" s="88"/>
      <c r="IIH3" s="88"/>
      <c r="III3" s="88"/>
      <c r="IIJ3" s="88"/>
      <c r="IIK3" s="88"/>
      <c r="IIL3" s="88"/>
      <c r="IIM3" s="88"/>
      <c r="IIN3" s="88"/>
      <c r="IIO3" s="88"/>
      <c r="IIP3" s="88"/>
      <c r="IIQ3" s="88"/>
      <c r="IIR3" s="88"/>
      <c r="IIS3" s="88"/>
      <c r="IIT3" s="88"/>
      <c r="IIU3" s="88"/>
      <c r="IIV3" s="88"/>
      <c r="IIW3" s="88"/>
      <c r="IIX3" s="88"/>
      <c r="IIY3" s="88"/>
      <c r="IIZ3" s="88"/>
      <c r="IJA3" s="88"/>
      <c r="IJB3" s="88"/>
      <c r="IJC3" s="88"/>
      <c r="IJD3" s="88"/>
      <c r="IJE3" s="88"/>
      <c r="IJF3" s="88"/>
      <c r="IJG3" s="88"/>
      <c r="IJH3" s="88"/>
      <c r="IJI3" s="88"/>
      <c r="IJJ3" s="88"/>
      <c r="IJK3" s="88"/>
      <c r="IJL3" s="88"/>
      <c r="IJM3" s="88"/>
      <c r="IJN3" s="88"/>
      <c r="IJO3" s="88"/>
      <c r="IJP3" s="88"/>
      <c r="IJQ3" s="88"/>
      <c r="IJR3" s="88"/>
      <c r="IJS3" s="88"/>
      <c r="IJT3" s="88"/>
      <c r="IJU3" s="88"/>
      <c r="IJV3" s="88"/>
      <c r="IJW3" s="88"/>
      <c r="IJX3" s="88"/>
      <c r="IJY3" s="88"/>
      <c r="IJZ3" s="88"/>
      <c r="IKA3" s="88"/>
      <c r="IKB3" s="88"/>
      <c r="IKC3" s="88"/>
      <c r="IKD3" s="88"/>
      <c r="IKE3" s="88"/>
      <c r="IKF3" s="88"/>
      <c r="IKG3" s="88"/>
      <c r="IKH3" s="88"/>
      <c r="IKI3" s="88"/>
      <c r="IKJ3" s="88"/>
      <c r="IKK3" s="88"/>
      <c r="IKL3" s="88"/>
      <c r="IKM3" s="88"/>
      <c r="IKN3" s="88"/>
      <c r="IKO3" s="88"/>
      <c r="IKP3" s="88"/>
      <c r="IKQ3" s="88"/>
      <c r="IKR3" s="88"/>
      <c r="IKS3" s="88"/>
      <c r="IKT3" s="88"/>
      <c r="IKU3" s="88"/>
      <c r="IKV3" s="88"/>
      <c r="IKW3" s="88"/>
      <c r="IKX3" s="88"/>
      <c r="IKY3" s="88"/>
      <c r="IKZ3" s="88"/>
      <c r="ILA3" s="88"/>
      <c r="ILB3" s="88"/>
      <c r="ILC3" s="88"/>
      <c r="ILD3" s="88"/>
      <c r="ILE3" s="88"/>
      <c r="ILF3" s="88"/>
      <c r="ILG3" s="88"/>
      <c r="ILH3" s="88"/>
      <c r="ILI3" s="88"/>
      <c r="ILJ3" s="88"/>
      <c r="ILK3" s="88"/>
      <c r="ILL3" s="88"/>
      <c r="ILM3" s="88"/>
      <c r="ILN3" s="88"/>
      <c r="ILO3" s="88"/>
      <c r="ILP3" s="88"/>
      <c r="ILQ3" s="88"/>
      <c r="ILR3" s="88"/>
      <c r="ILS3" s="88"/>
      <c r="ILT3" s="88"/>
      <c r="ILU3" s="88"/>
      <c r="ILV3" s="88"/>
      <c r="ILW3" s="88"/>
      <c r="ILX3" s="88"/>
      <c r="ILY3" s="88"/>
      <c r="ILZ3" s="88"/>
      <c r="IMA3" s="88"/>
      <c r="IMB3" s="88"/>
      <c r="IMC3" s="88"/>
      <c r="IMD3" s="88"/>
      <c r="IME3" s="88"/>
      <c r="IMF3" s="88"/>
      <c r="IMG3" s="88"/>
      <c r="IMH3" s="88"/>
      <c r="IMI3" s="88"/>
      <c r="IMJ3" s="88"/>
      <c r="IMK3" s="88"/>
      <c r="IML3" s="88"/>
      <c r="IMM3" s="88"/>
      <c r="IMN3" s="88"/>
      <c r="IMO3" s="88"/>
      <c r="IMP3" s="88"/>
      <c r="IMQ3" s="88"/>
      <c r="IMR3" s="88"/>
      <c r="IMS3" s="88"/>
      <c r="IMT3" s="88"/>
      <c r="IMU3" s="88"/>
      <c r="IMV3" s="88"/>
      <c r="IMW3" s="88"/>
      <c r="IMX3" s="88"/>
      <c r="IMY3" s="88"/>
      <c r="IMZ3" s="88"/>
      <c r="INA3" s="88"/>
      <c r="INB3" s="88"/>
      <c r="INC3" s="88"/>
      <c r="IND3" s="88"/>
      <c r="INE3" s="88"/>
      <c r="INF3" s="88"/>
      <c r="ING3" s="88"/>
      <c r="INH3" s="88"/>
      <c r="INI3" s="88"/>
      <c r="INJ3" s="88"/>
      <c r="INK3" s="88"/>
      <c r="INL3" s="88"/>
      <c r="INM3" s="88"/>
      <c r="INN3" s="88"/>
      <c r="INO3" s="88"/>
      <c r="INP3" s="88"/>
      <c r="INQ3" s="88"/>
      <c r="INR3" s="88"/>
      <c r="INS3" s="88"/>
      <c r="INT3" s="88"/>
      <c r="INU3" s="88"/>
      <c r="INV3" s="88"/>
      <c r="INW3" s="88"/>
      <c r="INX3" s="88"/>
      <c r="INY3" s="88"/>
      <c r="INZ3" s="88"/>
      <c r="IOA3" s="88"/>
      <c r="IOB3" s="88"/>
      <c r="IOC3" s="88"/>
      <c r="IOD3" s="88"/>
      <c r="IOE3" s="88"/>
      <c r="IOF3" s="88"/>
      <c r="IOG3" s="88"/>
      <c r="IOH3" s="88"/>
      <c r="IOI3" s="88"/>
      <c r="IOJ3" s="88"/>
      <c r="IOK3" s="88"/>
      <c r="IOL3" s="88"/>
      <c r="IOM3" s="88"/>
      <c r="ION3" s="88"/>
      <c r="IOO3" s="88"/>
      <c r="IOP3" s="88"/>
      <c r="IOQ3" s="88"/>
      <c r="IOR3" s="88"/>
      <c r="IOS3" s="88"/>
      <c r="IOT3" s="88"/>
      <c r="IOU3" s="88"/>
      <c r="IOV3" s="88"/>
      <c r="IOW3" s="88"/>
      <c r="IOX3" s="88"/>
      <c r="IOY3" s="88"/>
      <c r="IOZ3" s="88"/>
      <c r="IPA3" s="88"/>
      <c r="IPB3" s="88"/>
      <c r="IPC3" s="88"/>
      <c r="IPD3" s="88"/>
      <c r="IPE3" s="88"/>
      <c r="IPF3" s="88"/>
      <c r="IPG3" s="88"/>
      <c r="IPH3" s="88"/>
      <c r="IPI3" s="88"/>
      <c r="IPJ3" s="88"/>
      <c r="IPK3" s="88"/>
      <c r="IPL3" s="88"/>
      <c r="IPM3" s="88"/>
      <c r="IPN3" s="88"/>
      <c r="IPO3" s="88"/>
      <c r="IPP3" s="88"/>
      <c r="IPQ3" s="88"/>
      <c r="IPR3" s="88"/>
      <c r="IPS3" s="88"/>
      <c r="IPT3" s="88"/>
      <c r="IPU3" s="88"/>
      <c r="IPV3" s="88"/>
      <c r="IPW3" s="88"/>
      <c r="IPX3" s="88"/>
      <c r="IPY3" s="88"/>
      <c r="IPZ3" s="88"/>
      <c r="IQA3" s="88"/>
      <c r="IQB3" s="88"/>
      <c r="IQC3" s="88"/>
      <c r="IQD3" s="88"/>
      <c r="IQE3" s="88"/>
      <c r="IQF3" s="88"/>
      <c r="IQG3" s="88"/>
      <c r="IQH3" s="88"/>
      <c r="IQI3" s="88"/>
      <c r="IQJ3" s="88"/>
      <c r="IQK3" s="88"/>
      <c r="IQL3" s="88"/>
      <c r="IQM3" s="88"/>
      <c r="IQN3" s="88"/>
      <c r="IQO3" s="88"/>
      <c r="IQP3" s="88"/>
      <c r="IQQ3" s="88"/>
      <c r="IQR3" s="88"/>
      <c r="IQS3" s="88"/>
      <c r="IQT3" s="88"/>
      <c r="IQU3" s="88"/>
      <c r="IQV3" s="88"/>
      <c r="IQW3" s="88"/>
      <c r="IQX3" s="88"/>
      <c r="IQY3" s="88"/>
      <c r="IQZ3" s="88"/>
      <c r="IRA3" s="88"/>
      <c r="IRB3" s="88"/>
      <c r="IRC3" s="88"/>
      <c r="IRD3" s="88"/>
      <c r="IRE3" s="88"/>
      <c r="IRF3" s="88"/>
      <c r="IRG3" s="88"/>
      <c r="IRH3" s="88"/>
      <c r="IRI3" s="88"/>
      <c r="IRJ3" s="88"/>
      <c r="IRK3" s="88"/>
      <c r="IRL3" s="88"/>
      <c r="IRM3" s="88"/>
      <c r="IRN3" s="88"/>
      <c r="IRO3" s="88"/>
      <c r="IRP3" s="88"/>
      <c r="IRQ3" s="88"/>
      <c r="IRR3" s="88"/>
      <c r="IRS3" s="88"/>
      <c r="IRT3" s="88"/>
      <c r="IRU3" s="88"/>
      <c r="IRV3" s="88"/>
      <c r="IRW3" s="88"/>
      <c r="IRX3" s="88"/>
      <c r="IRY3" s="88"/>
      <c r="IRZ3" s="88"/>
      <c r="ISA3" s="88"/>
      <c r="ISB3" s="88"/>
      <c r="ISC3" s="88"/>
      <c r="ISD3" s="88"/>
      <c r="ISE3" s="88"/>
      <c r="ISF3" s="88"/>
      <c r="ISG3" s="88"/>
      <c r="ISH3" s="88"/>
      <c r="ISI3" s="88"/>
      <c r="ISJ3" s="88"/>
      <c r="ISK3" s="88"/>
      <c r="ISL3" s="88"/>
      <c r="ISM3" s="88"/>
      <c r="ISN3" s="88"/>
      <c r="ISO3" s="88"/>
      <c r="ISP3" s="88"/>
      <c r="ISQ3" s="88"/>
      <c r="ISR3" s="88"/>
      <c r="ISS3" s="88"/>
      <c r="IST3" s="88"/>
      <c r="ISU3" s="88"/>
      <c r="ISV3" s="88"/>
      <c r="ISW3" s="88"/>
      <c r="ISX3" s="88"/>
      <c r="ISY3" s="88"/>
      <c r="ISZ3" s="88"/>
      <c r="ITA3" s="88"/>
      <c r="ITB3" s="88"/>
      <c r="ITC3" s="88"/>
      <c r="ITD3" s="88"/>
      <c r="ITE3" s="88"/>
      <c r="ITF3" s="88"/>
      <c r="ITG3" s="88"/>
      <c r="ITH3" s="88"/>
      <c r="ITI3" s="88"/>
      <c r="ITJ3" s="88"/>
      <c r="ITK3" s="88"/>
      <c r="ITL3" s="88"/>
      <c r="ITM3" s="88"/>
      <c r="ITN3" s="88"/>
      <c r="ITO3" s="88"/>
      <c r="ITP3" s="88"/>
      <c r="ITQ3" s="88"/>
      <c r="ITR3" s="88"/>
      <c r="ITS3" s="88"/>
      <c r="ITT3" s="88"/>
      <c r="ITU3" s="88"/>
      <c r="ITV3" s="88"/>
      <c r="ITW3" s="88"/>
      <c r="ITX3" s="88"/>
      <c r="ITY3" s="88"/>
      <c r="ITZ3" s="88"/>
      <c r="IUA3" s="88"/>
      <c r="IUB3" s="88"/>
      <c r="IUC3" s="88"/>
      <c r="IUD3" s="88"/>
      <c r="IUE3" s="88"/>
      <c r="IUF3" s="88"/>
      <c r="IUG3" s="88"/>
      <c r="IUH3" s="88"/>
      <c r="IUI3" s="88"/>
      <c r="IUJ3" s="88"/>
      <c r="IUK3" s="88"/>
      <c r="IUL3" s="88"/>
      <c r="IUM3" s="88"/>
      <c r="IUN3" s="88"/>
      <c r="IUO3" s="88"/>
      <c r="IUP3" s="88"/>
      <c r="IUQ3" s="88"/>
      <c r="IUR3" s="88"/>
      <c r="IUS3" s="88"/>
      <c r="IUT3" s="88"/>
      <c r="IUU3" s="88"/>
      <c r="IUV3" s="88"/>
      <c r="IUW3" s="88"/>
      <c r="IUX3" s="88"/>
      <c r="IUY3" s="88"/>
      <c r="IUZ3" s="88"/>
      <c r="IVA3" s="88"/>
      <c r="IVB3" s="88"/>
      <c r="IVC3" s="88"/>
      <c r="IVD3" s="88"/>
      <c r="IVE3" s="88"/>
      <c r="IVF3" s="88"/>
      <c r="IVG3" s="88"/>
      <c r="IVH3" s="88"/>
      <c r="IVI3" s="88"/>
      <c r="IVJ3" s="88"/>
      <c r="IVK3" s="88"/>
      <c r="IVL3" s="88"/>
      <c r="IVM3" s="88"/>
      <c r="IVN3" s="88"/>
      <c r="IVO3" s="88"/>
      <c r="IVP3" s="88"/>
      <c r="IVQ3" s="88"/>
      <c r="IVR3" s="88"/>
      <c r="IVS3" s="88"/>
      <c r="IVT3" s="88"/>
      <c r="IVU3" s="88"/>
      <c r="IVV3" s="88"/>
      <c r="IVW3" s="88"/>
      <c r="IVX3" s="88"/>
      <c r="IVY3" s="88"/>
      <c r="IVZ3" s="88"/>
      <c r="IWA3" s="88"/>
      <c r="IWB3" s="88"/>
      <c r="IWC3" s="88"/>
      <c r="IWD3" s="88"/>
      <c r="IWE3" s="88"/>
      <c r="IWF3" s="88"/>
      <c r="IWG3" s="88"/>
      <c r="IWH3" s="88"/>
      <c r="IWI3" s="88"/>
      <c r="IWJ3" s="88"/>
      <c r="IWK3" s="88"/>
      <c r="IWL3" s="88"/>
      <c r="IWM3" s="88"/>
      <c r="IWN3" s="88"/>
      <c r="IWO3" s="88"/>
      <c r="IWP3" s="88"/>
      <c r="IWQ3" s="88"/>
      <c r="IWR3" s="88"/>
      <c r="IWS3" s="88"/>
      <c r="IWT3" s="88"/>
      <c r="IWU3" s="88"/>
      <c r="IWV3" s="88"/>
      <c r="IWW3" s="88"/>
      <c r="IWX3" s="88"/>
      <c r="IWY3" s="88"/>
      <c r="IWZ3" s="88"/>
      <c r="IXA3" s="88"/>
      <c r="IXB3" s="88"/>
      <c r="IXC3" s="88"/>
      <c r="IXD3" s="88"/>
      <c r="IXE3" s="88"/>
      <c r="IXF3" s="88"/>
      <c r="IXG3" s="88"/>
      <c r="IXH3" s="88"/>
      <c r="IXI3" s="88"/>
      <c r="IXJ3" s="88"/>
      <c r="IXK3" s="88"/>
      <c r="IXL3" s="88"/>
      <c r="IXM3" s="88"/>
      <c r="IXN3" s="88"/>
      <c r="IXO3" s="88"/>
      <c r="IXP3" s="88"/>
      <c r="IXQ3" s="88"/>
      <c r="IXR3" s="88"/>
      <c r="IXS3" s="88"/>
      <c r="IXT3" s="88"/>
      <c r="IXU3" s="88"/>
      <c r="IXV3" s="88"/>
      <c r="IXW3" s="88"/>
      <c r="IXX3" s="88"/>
      <c r="IXY3" s="88"/>
      <c r="IXZ3" s="88"/>
      <c r="IYA3" s="88"/>
      <c r="IYB3" s="88"/>
      <c r="IYC3" s="88"/>
      <c r="IYD3" s="88"/>
      <c r="IYE3" s="88"/>
      <c r="IYF3" s="88"/>
      <c r="IYG3" s="88"/>
      <c r="IYH3" s="88"/>
      <c r="IYI3" s="88"/>
      <c r="IYJ3" s="88"/>
      <c r="IYK3" s="88"/>
      <c r="IYL3" s="88"/>
      <c r="IYM3" s="88"/>
      <c r="IYN3" s="88"/>
      <c r="IYO3" s="88"/>
      <c r="IYP3" s="88"/>
      <c r="IYQ3" s="88"/>
      <c r="IYR3" s="88"/>
      <c r="IYS3" s="88"/>
      <c r="IYT3" s="88"/>
      <c r="IYU3" s="88"/>
      <c r="IYV3" s="88"/>
      <c r="IYW3" s="88"/>
      <c r="IYX3" s="88"/>
      <c r="IYY3" s="88"/>
      <c r="IYZ3" s="88"/>
      <c r="IZA3" s="88"/>
      <c r="IZB3" s="88"/>
      <c r="IZC3" s="88"/>
      <c r="IZD3" s="88"/>
      <c r="IZE3" s="88"/>
      <c r="IZF3" s="88"/>
      <c r="IZG3" s="88"/>
      <c r="IZH3" s="88"/>
      <c r="IZI3" s="88"/>
      <c r="IZJ3" s="88"/>
      <c r="IZK3" s="88"/>
      <c r="IZL3" s="88"/>
      <c r="IZM3" s="88"/>
      <c r="IZN3" s="88"/>
      <c r="IZO3" s="88"/>
      <c r="IZP3" s="88"/>
      <c r="IZQ3" s="88"/>
      <c r="IZR3" s="88"/>
      <c r="IZS3" s="88"/>
      <c r="IZT3" s="88"/>
      <c r="IZU3" s="88"/>
      <c r="IZV3" s="88"/>
      <c r="IZW3" s="88"/>
      <c r="IZX3" s="88"/>
      <c r="IZY3" s="88"/>
      <c r="IZZ3" s="88"/>
      <c r="JAA3" s="88"/>
      <c r="JAB3" s="88"/>
      <c r="JAC3" s="88"/>
      <c r="JAD3" s="88"/>
      <c r="JAE3" s="88"/>
      <c r="JAF3" s="88"/>
      <c r="JAG3" s="88"/>
      <c r="JAH3" s="88"/>
      <c r="JAI3" s="88"/>
      <c r="JAJ3" s="88"/>
      <c r="JAK3" s="88"/>
      <c r="JAL3" s="88"/>
      <c r="JAM3" s="88"/>
      <c r="JAN3" s="88"/>
      <c r="JAO3" s="88"/>
      <c r="JAP3" s="88"/>
      <c r="JAQ3" s="88"/>
      <c r="JAR3" s="88"/>
      <c r="JAS3" s="88"/>
      <c r="JAT3" s="88"/>
      <c r="JAU3" s="88"/>
      <c r="JAV3" s="88"/>
      <c r="JAW3" s="88"/>
      <c r="JAX3" s="88"/>
      <c r="JAY3" s="88"/>
      <c r="JAZ3" s="88"/>
      <c r="JBA3" s="88"/>
      <c r="JBB3" s="88"/>
      <c r="JBC3" s="88"/>
      <c r="JBD3" s="88"/>
      <c r="JBE3" s="88"/>
      <c r="JBF3" s="88"/>
      <c r="JBG3" s="88"/>
      <c r="JBH3" s="88"/>
      <c r="JBI3" s="88"/>
      <c r="JBJ3" s="88"/>
      <c r="JBK3" s="88"/>
      <c r="JBL3" s="88"/>
      <c r="JBM3" s="88"/>
      <c r="JBN3" s="88"/>
      <c r="JBO3" s="88"/>
      <c r="JBP3" s="88"/>
      <c r="JBQ3" s="88"/>
      <c r="JBR3" s="88"/>
      <c r="JBS3" s="88"/>
      <c r="JBT3" s="88"/>
      <c r="JBU3" s="88"/>
      <c r="JBV3" s="88"/>
      <c r="JBW3" s="88"/>
      <c r="JBX3" s="88"/>
      <c r="JBY3" s="88"/>
      <c r="JBZ3" s="88"/>
      <c r="JCA3" s="88"/>
      <c r="JCB3" s="88"/>
      <c r="JCC3" s="88"/>
      <c r="JCD3" s="88"/>
      <c r="JCE3" s="88"/>
      <c r="JCF3" s="88"/>
      <c r="JCG3" s="88"/>
      <c r="JCH3" s="88"/>
      <c r="JCI3" s="88"/>
      <c r="JCJ3" s="88"/>
      <c r="JCK3" s="88"/>
      <c r="JCL3" s="88"/>
      <c r="JCM3" s="88"/>
      <c r="JCN3" s="88"/>
      <c r="JCO3" s="88"/>
      <c r="JCP3" s="88"/>
      <c r="JCQ3" s="88"/>
      <c r="JCR3" s="88"/>
      <c r="JCS3" s="88"/>
      <c r="JCT3" s="88"/>
      <c r="JCU3" s="88"/>
      <c r="JCV3" s="88"/>
      <c r="JCW3" s="88"/>
      <c r="JCX3" s="88"/>
      <c r="JCY3" s="88"/>
      <c r="JCZ3" s="88"/>
      <c r="JDA3" s="88"/>
      <c r="JDB3" s="88"/>
      <c r="JDC3" s="88"/>
      <c r="JDD3" s="88"/>
      <c r="JDE3" s="88"/>
      <c r="JDF3" s="88"/>
      <c r="JDG3" s="88"/>
      <c r="JDH3" s="88"/>
      <c r="JDI3" s="88"/>
      <c r="JDJ3" s="88"/>
      <c r="JDK3" s="88"/>
      <c r="JDL3" s="88"/>
      <c r="JDM3" s="88"/>
      <c r="JDN3" s="88"/>
      <c r="JDO3" s="88"/>
      <c r="JDP3" s="88"/>
      <c r="JDQ3" s="88"/>
      <c r="JDR3" s="88"/>
      <c r="JDS3" s="88"/>
      <c r="JDT3" s="88"/>
      <c r="JDU3" s="88"/>
      <c r="JDV3" s="88"/>
      <c r="JDW3" s="88"/>
      <c r="JDX3" s="88"/>
      <c r="JDY3" s="88"/>
      <c r="JDZ3" s="88"/>
      <c r="JEA3" s="88"/>
      <c r="JEB3" s="88"/>
      <c r="JEC3" s="88"/>
      <c r="JED3" s="88"/>
      <c r="JEE3" s="88"/>
      <c r="JEF3" s="88"/>
      <c r="JEG3" s="88"/>
      <c r="JEH3" s="88"/>
      <c r="JEI3" s="88"/>
      <c r="JEJ3" s="88"/>
      <c r="JEK3" s="88"/>
      <c r="JEL3" s="88"/>
      <c r="JEM3" s="88"/>
      <c r="JEN3" s="88"/>
      <c r="JEO3" s="88"/>
      <c r="JEP3" s="88"/>
      <c r="JEQ3" s="88"/>
      <c r="JER3" s="88"/>
      <c r="JES3" s="88"/>
      <c r="JET3" s="88"/>
      <c r="JEU3" s="88"/>
      <c r="JEV3" s="88"/>
      <c r="JEW3" s="88"/>
      <c r="JEX3" s="88"/>
      <c r="JEY3" s="88"/>
      <c r="JEZ3" s="88"/>
      <c r="JFA3" s="88"/>
      <c r="JFB3" s="88"/>
      <c r="JFC3" s="88"/>
      <c r="JFD3" s="88"/>
      <c r="JFE3" s="88"/>
      <c r="JFF3" s="88"/>
      <c r="JFG3" s="88"/>
      <c r="JFH3" s="88"/>
      <c r="JFI3" s="88"/>
      <c r="JFJ3" s="88"/>
      <c r="JFK3" s="88"/>
      <c r="JFL3" s="88"/>
      <c r="JFM3" s="88"/>
      <c r="JFN3" s="88"/>
      <c r="JFO3" s="88"/>
      <c r="JFP3" s="88"/>
      <c r="JFQ3" s="88"/>
      <c r="JFR3" s="88"/>
      <c r="JFS3" s="88"/>
      <c r="JFT3" s="88"/>
      <c r="JFU3" s="88"/>
      <c r="JFV3" s="88"/>
      <c r="JFW3" s="88"/>
      <c r="JFX3" s="88"/>
      <c r="JFY3" s="88"/>
      <c r="JFZ3" s="88"/>
      <c r="JGA3" s="88"/>
      <c r="JGB3" s="88"/>
      <c r="JGC3" s="88"/>
      <c r="JGD3" s="88"/>
      <c r="JGE3" s="88"/>
      <c r="JGF3" s="88"/>
      <c r="JGG3" s="88"/>
      <c r="JGH3" s="88"/>
      <c r="JGI3" s="88"/>
      <c r="JGJ3" s="88"/>
      <c r="JGK3" s="88"/>
      <c r="JGL3" s="88"/>
      <c r="JGM3" s="88"/>
      <c r="JGN3" s="88"/>
      <c r="JGO3" s="88"/>
      <c r="JGP3" s="88"/>
      <c r="JGQ3" s="88"/>
      <c r="JGR3" s="88"/>
      <c r="JGS3" s="88"/>
      <c r="JGT3" s="88"/>
      <c r="JGU3" s="88"/>
      <c r="JGV3" s="88"/>
      <c r="JGW3" s="88"/>
      <c r="JGX3" s="88"/>
      <c r="JGY3" s="88"/>
      <c r="JGZ3" s="88"/>
      <c r="JHA3" s="88"/>
      <c r="JHB3" s="88"/>
      <c r="JHC3" s="88"/>
      <c r="JHD3" s="88"/>
      <c r="JHE3" s="88"/>
      <c r="JHF3" s="88"/>
      <c r="JHG3" s="88"/>
      <c r="JHH3" s="88"/>
      <c r="JHI3" s="88"/>
      <c r="JHJ3" s="88"/>
      <c r="JHK3" s="88"/>
      <c r="JHL3" s="88"/>
      <c r="JHM3" s="88"/>
      <c r="JHN3" s="88"/>
      <c r="JHO3" s="88"/>
      <c r="JHP3" s="88"/>
      <c r="JHQ3" s="88"/>
      <c r="JHR3" s="88"/>
      <c r="JHS3" s="88"/>
      <c r="JHT3" s="88"/>
      <c r="JHU3" s="88"/>
      <c r="JHV3" s="88"/>
      <c r="JHW3" s="88"/>
      <c r="JHX3" s="88"/>
      <c r="JHY3" s="88"/>
      <c r="JHZ3" s="88"/>
      <c r="JIA3" s="88"/>
      <c r="JIB3" s="88"/>
      <c r="JIC3" s="88"/>
      <c r="JID3" s="88"/>
      <c r="JIE3" s="88"/>
      <c r="JIF3" s="88"/>
      <c r="JIG3" s="88"/>
      <c r="JIH3" s="88"/>
      <c r="JII3" s="88"/>
      <c r="JIJ3" s="88"/>
      <c r="JIK3" s="88"/>
      <c r="JIL3" s="88"/>
      <c r="JIM3" s="88"/>
      <c r="JIN3" s="88"/>
      <c r="JIO3" s="88"/>
      <c r="JIP3" s="88"/>
      <c r="JIQ3" s="88"/>
      <c r="JIR3" s="88"/>
      <c r="JIS3" s="88"/>
      <c r="JIT3" s="88"/>
      <c r="JIU3" s="88"/>
      <c r="JIV3" s="88"/>
      <c r="JIW3" s="88"/>
      <c r="JIX3" s="88"/>
      <c r="JIY3" s="88"/>
      <c r="JIZ3" s="88"/>
      <c r="JJA3" s="88"/>
      <c r="JJB3" s="88"/>
      <c r="JJC3" s="88"/>
      <c r="JJD3" s="88"/>
      <c r="JJE3" s="88"/>
      <c r="JJF3" s="88"/>
      <c r="JJG3" s="88"/>
      <c r="JJH3" s="88"/>
      <c r="JJI3" s="88"/>
      <c r="JJJ3" s="88"/>
      <c r="JJK3" s="88"/>
      <c r="JJL3" s="88"/>
      <c r="JJM3" s="88"/>
      <c r="JJN3" s="88"/>
      <c r="JJO3" s="88"/>
      <c r="JJP3" s="88"/>
      <c r="JJQ3" s="88"/>
      <c r="JJR3" s="88"/>
      <c r="JJS3" s="88"/>
      <c r="JJT3" s="88"/>
      <c r="JJU3" s="88"/>
      <c r="JJV3" s="88"/>
      <c r="JJW3" s="88"/>
      <c r="JJX3" s="88"/>
      <c r="JJY3" s="88"/>
      <c r="JJZ3" s="88"/>
      <c r="JKA3" s="88"/>
      <c r="JKB3" s="88"/>
      <c r="JKC3" s="88"/>
      <c r="JKD3" s="88"/>
      <c r="JKE3" s="88"/>
      <c r="JKF3" s="88"/>
      <c r="JKG3" s="88"/>
      <c r="JKH3" s="88"/>
      <c r="JKI3" s="88"/>
      <c r="JKJ3" s="88"/>
      <c r="JKK3" s="88"/>
      <c r="JKL3" s="88"/>
      <c r="JKM3" s="88"/>
      <c r="JKN3" s="88"/>
      <c r="JKO3" s="88"/>
      <c r="JKP3" s="88"/>
      <c r="JKQ3" s="88"/>
      <c r="JKR3" s="88"/>
      <c r="JKS3" s="88"/>
      <c r="JKT3" s="88"/>
      <c r="JKU3" s="88"/>
      <c r="JKV3" s="88"/>
      <c r="JKW3" s="88"/>
      <c r="JKX3" s="88"/>
      <c r="JKY3" s="88"/>
      <c r="JKZ3" s="88"/>
      <c r="JLA3" s="88"/>
      <c r="JLB3" s="88"/>
      <c r="JLC3" s="88"/>
      <c r="JLD3" s="88"/>
      <c r="JLE3" s="88"/>
      <c r="JLF3" s="88"/>
      <c r="JLG3" s="88"/>
      <c r="JLH3" s="88"/>
      <c r="JLI3" s="88"/>
      <c r="JLJ3" s="88"/>
      <c r="JLK3" s="88"/>
      <c r="JLL3" s="88"/>
      <c r="JLM3" s="88"/>
      <c r="JLN3" s="88"/>
      <c r="JLO3" s="88"/>
      <c r="JLP3" s="88"/>
      <c r="JLQ3" s="88"/>
      <c r="JLR3" s="88"/>
      <c r="JLS3" s="88"/>
      <c r="JLT3" s="88"/>
      <c r="JLU3" s="88"/>
      <c r="JLV3" s="88"/>
      <c r="JLW3" s="88"/>
      <c r="JLX3" s="88"/>
      <c r="JLY3" s="88"/>
      <c r="JLZ3" s="88"/>
      <c r="JMA3" s="88"/>
      <c r="JMB3" s="88"/>
      <c r="JMC3" s="88"/>
      <c r="JMD3" s="88"/>
      <c r="JME3" s="88"/>
      <c r="JMF3" s="88"/>
      <c r="JMG3" s="88"/>
      <c r="JMH3" s="88"/>
      <c r="JMI3" s="88"/>
      <c r="JMJ3" s="88"/>
      <c r="JMK3" s="88"/>
      <c r="JML3" s="88"/>
      <c r="JMM3" s="88"/>
      <c r="JMN3" s="88"/>
      <c r="JMO3" s="88"/>
      <c r="JMP3" s="88"/>
      <c r="JMQ3" s="88"/>
      <c r="JMR3" s="88"/>
      <c r="JMS3" s="88"/>
      <c r="JMT3" s="88"/>
      <c r="JMU3" s="88"/>
      <c r="JMV3" s="88"/>
      <c r="JMW3" s="88"/>
      <c r="JMX3" s="88"/>
      <c r="JMY3" s="88"/>
      <c r="JMZ3" s="88"/>
      <c r="JNA3" s="88"/>
      <c r="JNB3" s="88"/>
      <c r="JNC3" s="88"/>
      <c r="JND3" s="88"/>
      <c r="JNE3" s="88"/>
      <c r="JNF3" s="88"/>
      <c r="JNG3" s="88"/>
      <c r="JNH3" s="88"/>
      <c r="JNI3" s="88"/>
      <c r="JNJ3" s="88"/>
      <c r="JNK3" s="88"/>
      <c r="JNL3" s="88"/>
      <c r="JNM3" s="88"/>
      <c r="JNN3" s="88"/>
      <c r="JNO3" s="88"/>
      <c r="JNP3" s="88"/>
      <c r="JNQ3" s="88"/>
      <c r="JNR3" s="88"/>
      <c r="JNS3" s="88"/>
      <c r="JNT3" s="88"/>
      <c r="JNU3" s="88"/>
      <c r="JNV3" s="88"/>
      <c r="JNW3" s="88"/>
      <c r="JNX3" s="88"/>
      <c r="JNY3" s="88"/>
      <c r="JNZ3" s="88"/>
      <c r="JOA3" s="88"/>
      <c r="JOB3" s="88"/>
      <c r="JOC3" s="88"/>
      <c r="JOD3" s="88"/>
      <c r="JOE3" s="88"/>
      <c r="JOF3" s="88"/>
      <c r="JOG3" s="88"/>
      <c r="JOH3" s="88"/>
      <c r="JOI3" s="88"/>
      <c r="JOJ3" s="88"/>
      <c r="JOK3" s="88"/>
      <c r="JOL3" s="88"/>
      <c r="JOM3" s="88"/>
      <c r="JON3" s="88"/>
      <c r="JOO3" s="88"/>
      <c r="JOP3" s="88"/>
      <c r="JOQ3" s="88"/>
      <c r="JOR3" s="88"/>
      <c r="JOS3" s="88"/>
      <c r="JOT3" s="88"/>
      <c r="JOU3" s="88"/>
      <c r="JOV3" s="88"/>
      <c r="JOW3" s="88"/>
      <c r="JOX3" s="88"/>
      <c r="JOY3" s="88"/>
      <c r="JOZ3" s="88"/>
      <c r="JPA3" s="88"/>
      <c r="JPB3" s="88"/>
      <c r="JPC3" s="88"/>
      <c r="JPD3" s="88"/>
      <c r="JPE3" s="88"/>
      <c r="JPF3" s="88"/>
      <c r="JPG3" s="88"/>
      <c r="JPH3" s="88"/>
      <c r="JPI3" s="88"/>
      <c r="JPJ3" s="88"/>
      <c r="JPK3" s="88"/>
      <c r="JPL3" s="88"/>
      <c r="JPM3" s="88"/>
      <c r="JPN3" s="88"/>
      <c r="JPO3" s="88"/>
      <c r="JPP3" s="88"/>
      <c r="JPQ3" s="88"/>
      <c r="JPR3" s="88"/>
      <c r="JPS3" s="88"/>
      <c r="JPT3" s="88"/>
      <c r="JPU3" s="88"/>
      <c r="JPV3" s="88"/>
      <c r="JPW3" s="88"/>
      <c r="JPX3" s="88"/>
      <c r="JPY3" s="88"/>
      <c r="JPZ3" s="88"/>
      <c r="JQA3" s="88"/>
      <c r="JQB3" s="88"/>
      <c r="JQC3" s="88"/>
      <c r="JQD3" s="88"/>
      <c r="JQE3" s="88"/>
      <c r="JQF3" s="88"/>
      <c r="JQG3" s="88"/>
      <c r="JQH3" s="88"/>
      <c r="JQI3" s="88"/>
      <c r="JQJ3" s="88"/>
      <c r="JQK3" s="88"/>
      <c r="JQL3" s="88"/>
      <c r="JQM3" s="88"/>
      <c r="JQN3" s="88"/>
      <c r="JQO3" s="88"/>
      <c r="JQP3" s="88"/>
      <c r="JQQ3" s="88"/>
      <c r="JQR3" s="88"/>
      <c r="JQS3" s="88"/>
      <c r="JQT3" s="88"/>
      <c r="JQU3" s="88"/>
      <c r="JQV3" s="88"/>
      <c r="JQW3" s="88"/>
      <c r="JQX3" s="88"/>
      <c r="JQY3" s="88"/>
      <c r="JQZ3" s="88"/>
      <c r="JRA3" s="88"/>
      <c r="JRB3" s="88"/>
      <c r="JRC3" s="88"/>
      <c r="JRD3" s="88"/>
      <c r="JRE3" s="88"/>
      <c r="JRF3" s="88"/>
      <c r="JRG3" s="88"/>
      <c r="JRH3" s="88"/>
      <c r="JRI3" s="88"/>
      <c r="JRJ3" s="88"/>
      <c r="JRK3" s="88"/>
      <c r="JRL3" s="88"/>
      <c r="JRM3" s="88"/>
      <c r="JRN3" s="88"/>
      <c r="JRO3" s="88"/>
      <c r="JRP3" s="88"/>
      <c r="JRQ3" s="88"/>
      <c r="JRR3" s="88"/>
      <c r="JRS3" s="88"/>
      <c r="JRT3" s="88"/>
      <c r="JRU3" s="88"/>
      <c r="JRV3" s="88"/>
      <c r="JRW3" s="88"/>
      <c r="JRX3" s="88"/>
      <c r="JRY3" s="88"/>
      <c r="JRZ3" s="88"/>
      <c r="JSA3" s="88"/>
      <c r="JSB3" s="88"/>
      <c r="JSC3" s="88"/>
      <c r="JSD3" s="88"/>
      <c r="JSE3" s="88"/>
      <c r="JSF3" s="88"/>
      <c r="JSG3" s="88"/>
      <c r="JSH3" s="88"/>
      <c r="JSI3" s="88"/>
      <c r="JSJ3" s="88"/>
      <c r="JSK3" s="88"/>
      <c r="JSL3" s="88"/>
      <c r="JSM3" s="88"/>
      <c r="JSN3" s="88"/>
      <c r="JSO3" s="88"/>
      <c r="JSP3" s="88"/>
      <c r="JSQ3" s="88"/>
      <c r="JSR3" s="88"/>
      <c r="JSS3" s="88"/>
      <c r="JST3" s="88"/>
      <c r="JSU3" s="88"/>
      <c r="JSV3" s="88"/>
      <c r="JSW3" s="88"/>
      <c r="JSX3" s="88"/>
      <c r="JSY3" s="88"/>
      <c r="JSZ3" s="88"/>
      <c r="JTA3" s="88"/>
      <c r="JTB3" s="88"/>
      <c r="JTC3" s="88"/>
      <c r="JTD3" s="88"/>
      <c r="JTE3" s="88"/>
      <c r="JTF3" s="88"/>
      <c r="JTG3" s="88"/>
      <c r="JTH3" s="88"/>
      <c r="JTI3" s="88"/>
      <c r="JTJ3" s="88"/>
      <c r="JTK3" s="88"/>
      <c r="JTL3" s="88"/>
      <c r="JTM3" s="88"/>
      <c r="JTN3" s="88"/>
      <c r="JTO3" s="88"/>
      <c r="JTP3" s="88"/>
      <c r="JTQ3" s="88"/>
      <c r="JTR3" s="88"/>
      <c r="JTS3" s="88"/>
      <c r="JTT3" s="88"/>
      <c r="JTU3" s="88"/>
      <c r="JTV3" s="88"/>
      <c r="JTW3" s="88"/>
      <c r="JTX3" s="88"/>
      <c r="JTY3" s="88"/>
      <c r="JTZ3" s="88"/>
      <c r="JUA3" s="88"/>
      <c r="JUB3" s="88"/>
      <c r="JUC3" s="88"/>
      <c r="JUD3" s="88"/>
      <c r="JUE3" s="88"/>
      <c r="JUF3" s="88"/>
      <c r="JUG3" s="88"/>
      <c r="JUH3" s="88"/>
      <c r="JUI3" s="88"/>
      <c r="JUJ3" s="88"/>
      <c r="JUK3" s="88"/>
      <c r="JUL3" s="88"/>
      <c r="JUM3" s="88"/>
      <c r="JUN3" s="88"/>
      <c r="JUO3" s="88"/>
      <c r="JUP3" s="88"/>
      <c r="JUQ3" s="88"/>
      <c r="JUR3" s="88"/>
      <c r="JUS3" s="88"/>
      <c r="JUT3" s="88"/>
      <c r="JUU3" s="88"/>
      <c r="JUV3" s="88"/>
      <c r="JUW3" s="88"/>
      <c r="JUX3" s="88"/>
      <c r="JUY3" s="88"/>
      <c r="JUZ3" s="88"/>
      <c r="JVA3" s="88"/>
      <c r="JVB3" s="88"/>
      <c r="JVC3" s="88"/>
      <c r="JVD3" s="88"/>
      <c r="JVE3" s="88"/>
      <c r="JVF3" s="88"/>
      <c r="JVG3" s="88"/>
      <c r="JVH3" s="88"/>
      <c r="JVI3" s="88"/>
      <c r="JVJ3" s="88"/>
      <c r="JVK3" s="88"/>
      <c r="JVL3" s="88"/>
      <c r="JVM3" s="88"/>
      <c r="JVN3" s="88"/>
      <c r="JVO3" s="88"/>
      <c r="JVP3" s="88"/>
      <c r="JVQ3" s="88"/>
      <c r="JVR3" s="88"/>
      <c r="JVS3" s="88"/>
      <c r="JVT3" s="88"/>
      <c r="JVU3" s="88"/>
      <c r="JVV3" s="88"/>
      <c r="JVW3" s="88"/>
      <c r="JVX3" s="88"/>
      <c r="JVY3" s="88"/>
      <c r="JVZ3" s="88"/>
      <c r="JWA3" s="88"/>
      <c r="JWB3" s="88"/>
      <c r="JWC3" s="88"/>
      <c r="JWD3" s="88"/>
      <c r="JWE3" s="88"/>
      <c r="JWF3" s="88"/>
      <c r="JWG3" s="88"/>
      <c r="JWH3" s="88"/>
      <c r="JWI3" s="88"/>
      <c r="JWJ3" s="88"/>
      <c r="JWK3" s="88"/>
      <c r="JWL3" s="88"/>
      <c r="JWM3" s="88"/>
      <c r="JWN3" s="88"/>
      <c r="JWO3" s="88"/>
      <c r="JWP3" s="88"/>
      <c r="JWQ3" s="88"/>
      <c r="JWR3" s="88"/>
      <c r="JWS3" s="88"/>
      <c r="JWT3" s="88"/>
      <c r="JWU3" s="88"/>
      <c r="JWV3" s="88"/>
      <c r="JWW3" s="88"/>
      <c r="JWX3" s="88"/>
      <c r="JWY3" s="88"/>
      <c r="JWZ3" s="88"/>
      <c r="JXA3" s="88"/>
      <c r="JXB3" s="88"/>
      <c r="JXC3" s="88"/>
      <c r="JXD3" s="88"/>
      <c r="JXE3" s="88"/>
      <c r="JXF3" s="88"/>
      <c r="JXG3" s="88"/>
      <c r="JXH3" s="88"/>
      <c r="JXI3" s="88"/>
      <c r="JXJ3" s="88"/>
      <c r="JXK3" s="88"/>
      <c r="JXL3" s="88"/>
      <c r="JXM3" s="88"/>
      <c r="JXN3" s="88"/>
      <c r="JXO3" s="88"/>
      <c r="JXP3" s="88"/>
      <c r="JXQ3" s="88"/>
      <c r="JXR3" s="88"/>
      <c r="JXS3" s="88"/>
      <c r="JXT3" s="88"/>
      <c r="JXU3" s="88"/>
      <c r="JXV3" s="88"/>
      <c r="JXW3" s="88"/>
      <c r="JXX3" s="88"/>
      <c r="JXY3" s="88"/>
      <c r="JXZ3" s="88"/>
      <c r="JYA3" s="88"/>
      <c r="JYB3" s="88"/>
      <c r="JYC3" s="88"/>
      <c r="JYD3" s="88"/>
      <c r="JYE3" s="88"/>
      <c r="JYF3" s="88"/>
      <c r="JYG3" s="88"/>
      <c r="JYH3" s="88"/>
      <c r="JYI3" s="88"/>
      <c r="JYJ3" s="88"/>
      <c r="JYK3" s="88"/>
      <c r="JYL3" s="88"/>
      <c r="JYM3" s="88"/>
      <c r="JYN3" s="88"/>
      <c r="JYO3" s="88"/>
      <c r="JYP3" s="88"/>
      <c r="JYQ3" s="88"/>
      <c r="JYR3" s="88"/>
      <c r="JYS3" s="88"/>
      <c r="JYT3" s="88"/>
      <c r="JYU3" s="88"/>
      <c r="JYV3" s="88"/>
      <c r="JYW3" s="88"/>
      <c r="JYX3" s="88"/>
      <c r="JYY3" s="88"/>
      <c r="JYZ3" s="88"/>
      <c r="JZA3" s="88"/>
      <c r="JZB3" s="88"/>
      <c r="JZC3" s="88"/>
      <c r="JZD3" s="88"/>
      <c r="JZE3" s="88"/>
      <c r="JZF3" s="88"/>
      <c r="JZG3" s="88"/>
      <c r="JZH3" s="88"/>
      <c r="JZI3" s="88"/>
      <c r="JZJ3" s="88"/>
      <c r="JZK3" s="88"/>
      <c r="JZL3" s="88"/>
      <c r="JZM3" s="88"/>
      <c r="JZN3" s="88"/>
      <c r="JZO3" s="88"/>
      <c r="JZP3" s="88"/>
      <c r="JZQ3" s="88"/>
      <c r="JZR3" s="88"/>
      <c r="JZS3" s="88"/>
      <c r="JZT3" s="88"/>
      <c r="JZU3" s="88"/>
      <c r="JZV3" s="88"/>
      <c r="JZW3" s="88"/>
      <c r="JZX3" s="88"/>
      <c r="JZY3" s="88"/>
      <c r="JZZ3" s="88"/>
      <c r="KAA3" s="88"/>
      <c r="KAB3" s="88"/>
      <c r="KAC3" s="88"/>
      <c r="KAD3" s="88"/>
      <c r="KAE3" s="88"/>
      <c r="KAF3" s="88"/>
      <c r="KAG3" s="88"/>
      <c r="KAH3" s="88"/>
      <c r="KAI3" s="88"/>
      <c r="KAJ3" s="88"/>
      <c r="KAK3" s="88"/>
      <c r="KAL3" s="88"/>
      <c r="KAM3" s="88"/>
      <c r="KAN3" s="88"/>
      <c r="KAO3" s="88"/>
      <c r="KAP3" s="88"/>
      <c r="KAQ3" s="88"/>
      <c r="KAR3" s="88"/>
      <c r="KAS3" s="88"/>
      <c r="KAT3" s="88"/>
      <c r="KAU3" s="88"/>
      <c r="KAV3" s="88"/>
      <c r="KAW3" s="88"/>
      <c r="KAX3" s="88"/>
      <c r="KAY3" s="88"/>
      <c r="KAZ3" s="88"/>
      <c r="KBA3" s="88"/>
      <c r="KBB3" s="88"/>
      <c r="KBC3" s="88"/>
      <c r="KBD3" s="88"/>
      <c r="KBE3" s="88"/>
      <c r="KBF3" s="88"/>
      <c r="KBG3" s="88"/>
      <c r="KBH3" s="88"/>
      <c r="KBI3" s="88"/>
      <c r="KBJ3" s="88"/>
      <c r="KBK3" s="88"/>
      <c r="KBL3" s="88"/>
      <c r="KBM3" s="88"/>
      <c r="KBN3" s="88"/>
      <c r="KBO3" s="88"/>
      <c r="KBP3" s="88"/>
      <c r="KBQ3" s="88"/>
      <c r="KBR3" s="88"/>
      <c r="KBS3" s="88"/>
      <c r="KBT3" s="88"/>
      <c r="KBU3" s="88"/>
      <c r="KBV3" s="88"/>
      <c r="KBW3" s="88"/>
      <c r="KBX3" s="88"/>
      <c r="KBY3" s="88"/>
      <c r="KBZ3" s="88"/>
      <c r="KCA3" s="88"/>
      <c r="KCB3" s="88"/>
      <c r="KCC3" s="88"/>
      <c r="KCD3" s="88"/>
      <c r="KCE3" s="88"/>
      <c r="KCF3" s="88"/>
      <c r="KCG3" s="88"/>
      <c r="KCH3" s="88"/>
      <c r="KCI3" s="88"/>
      <c r="KCJ3" s="88"/>
      <c r="KCK3" s="88"/>
      <c r="KCL3" s="88"/>
      <c r="KCM3" s="88"/>
      <c r="KCN3" s="88"/>
      <c r="KCO3" s="88"/>
      <c r="KCP3" s="88"/>
      <c r="KCQ3" s="88"/>
      <c r="KCR3" s="88"/>
      <c r="KCS3" s="88"/>
      <c r="KCT3" s="88"/>
      <c r="KCU3" s="88"/>
      <c r="KCV3" s="88"/>
      <c r="KCW3" s="88"/>
      <c r="KCX3" s="88"/>
      <c r="KCY3" s="88"/>
      <c r="KCZ3" s="88"/>
      <c r="KDA3" s="88"/>
      <c r="KDB3" s="88"/>
      <c r="KDC3" s="88"/>
      <c r="KDD3" s="88"/>
      <c r="KDE3" s="88"/>
      <c r="KDF3" s="88"/>
      <c r="KDG3" s="88"/>
      <c r="KDH3" s="88"/>
      <c r="KDI3" s="88"/>
      <c r="KDJ3" s="88"/>
      <c r="KDK3" s="88"/>
      <c r="KDL3" s="88"/>
      <c r="KDM3" s="88"/>
      <c r="KDN3" s="88"/>
      <c r="KDO3" s="88"/>
      <c r="KDP3" s="88"/>
      <c r="KDQ3" s="88"/>
      <c r="KDR3" s="88"/>
      <c r="KDS3" s="88"/>
      <c r="KDT3" s="88"/>
      <c r="KDU3" s="88"/>
      <c r="KDV3" s="88"/>
      <c r="KDW3" s="88"/>
      <c r="KDX3" s="88"/>
      <c r="KDY3" s="88"/>
      <c r="KDZ3" s="88"/>
      <c r="KEA3" s="88"/>
      <c r="KEB3" s="88"/>
      <c r="KEC3" s="88"/>
      <c r="KED3" s="88"/>
      <c r="KEE3" s="88"/>
      <c r="KEF3" s="88"/>
      <c r="KEG3" s="88"/>
      <c r="KEH3" s="88"/>
      <c r="KEI3" s="88"/>
      <c r="KEJ3" s="88"/>
      <c r="KEK3" s="88"/>
      <c r="KEL3" s="88"/>
      <c r="KEM3" s="88"/>
      <c r="KEN3" s="88"/>
      <c r="KEO3" s="88"/>
      <c r="KEP3" s="88"/>
      <c r="KEQ3" s="88"/>
      <c r="KER3" s="88"/>
      <c r="KES3" s="88"/>
      <c r="KET3" s="88"/>
      <c r="KEU3" s="88"/>
      <c r="KEV3" s="88"/>
      <c r="KEW3" s="88"/>
      <c r="KEX3" s="88"/>
      <c r="KEY3" s="88"/>
      <c r="KEZ3" s="88"/>
      <c r="KFA3" s="88"/>
      <c r="KFB3" s="88"/>
      <c r="KFC3" s="88"/>
      <c r="KFD3" s="88"/>
      <c r="KFE3" s="88"/>
      <c r="KFF3" s="88"/>
      <c r="KFG3" s="88"/>
      <c r="KFH3" s="88"/>
      <c r="KFI3" s="88"/>
      <c r="KFJ3" s="88"/>
      <c r="KFK3" s="88"/>
      <c r="KFL3" s="88"/>
      <c r="KFM3" s="88"/>
      <c r="KFN3" s="88"/>
      <c r="KFO3" s="88"/>
      <c r="KFP3" s="88"/>
      <c r="KFQ3" s="88"/>
      <c r="KFR3" s="88"/>
      <c r="KFS3" s="88"/>
      <c r="KFT3" s="88"/>
      <c r="KFU3" s="88"/>
      <c r="KFV3" s="88"/>
      <c r="KFW3" s="88"/>
      <c r="KFX3" s="88"/>
      <c r="KFY3" s="88"/>
      <c r="KFZ3" s="88"/>
      <c r="KGA3" s="88"/>
      <c r="KGB3" s="88"/>
      <c r="KGC3" s="88"/>
      <c r="KGD3" s="88"/>
      <c r="KGE3" s="88"/>
      <c r="KGF3" s="88"/>
      <c r="KGG3" s="88"/>
      <c r="KGH3" s="88"/>
      <c r="KGI3" s="88"/>
      <c r="KGJ3" s="88"/>
      <c r="KGK3" s="88"/>
      <c r="KGL3" s="88"/>
      <c r="KGM3" s="88"/>
      <c r="KGN3" s="88"/>
      <c r="KGO3" s="88"/>
      <c r="KGP3" s="88"/>
      <c r="KGQ3" s="88"/>
      <c r="KGR3" s="88"/>
      <c r="KGS3" s="88"/>
      <c r="KGT3" s="88"/>
      <c r="KGU3" s="88"/>
      <c r="KGV3" s="88"/>
      <c r="KGW3" s="88"/>
      <c r="KGX3" s="88"/>
      <c r="KGY3" s="88"/>
      <c r="KGZ3" s="88"/>
      <c r="KHA3" s="88"/>
      <c r="KHB3" s="88"/>
      <c r="KHC3" s="88"/>
      <c r="KHD3" s="88"/>
      <c r="KHE3" s="88"/>
      <c r="KHF3" s="88"/>
      <c r="KHG3" s="88"/>
      <c r="KHH3" s="88"/>
      <c r="KHI3" s="88"/>
      <c r="KHJ3" s="88"/>
      <c r="KHK3" s="88"/>
      <c r="KHL3" s="88"/>
      <c r="KHM3" s="88"/>
      <c r="KHN3" s="88"/>
      <c r="KHO3" s="88"/>
      <c r="KHP3" s="88"/>
      <c r="KHQ3" s="88"/>
      <c r="KHR3" s="88"/>
      <c r="KHS3" s="88"/>
      <c r="KHT3" s="88"/>
      <c r="KHU3" s="88"/>
      <c r="KHV3" s="88"/>
      <c r="KHW3" s="88"/>
      <c r="KHX3" s="88"/>
      <c r="KHY3" s="88"/>
      <c r="KHZ3" s="88"/>
      <c r="KIA3" s="88"/>
      <c r="KIB3" s="88"/>
      <c r="KIC3" s="88"/>
      <c r="KID3" s="88"/>
      <c r="KIE3" s="88"/>
      <c r="KIF3" s="88"/>
      <c r="KIG3" s="88"/>
      <c r="KIH3" s="88"/>
      <c r="KII3" s="88"/>
      <c r="KIJ3" s="88"/>
      <c r="KIK3" s="88"/>
      <c r="KIL3" s="88"/>
      <c r="KIM3" s="88"/>
      <c r="KIN3" s="88"/>
      <c r="KIO3" s="88"/>
      <c r="KIP3" s="88"/>
      <c r="KIQ3" s="88"/>
      <c r="KIR3" s="88"/>
      <c r="KIS3" s="88"/>
      <c r="KIT3" s="88"/>
      <c r="KIU3" s="88"/>
      <c r="KIV3" s="88"/>
      <c r="KIW3" s="88"/>
      <c r="KIX3" s="88"/>
      <c r="KIY3" s="88"/>
      <c r="KIZ3" s="88"/>
      <c r="KJA3" s="88"/>
      <c r="KJB3" s="88"/>
      <c r="KJC3" s="88"/>
      <c r="KJD3" s="88"/>
      <c r="KJE3" s="88"/>
      <c r="KJF3" s="88"/>
      <c r="KJG3" s="88"/>
      <c r="KJH3" s="88"/>
      <c r="KJI3" s="88"/>
      <c r="KJJ3" s="88"/>
      <c r="KJK3" s="88"/>
      <c r="KJL3" s="88"/>
      <c r="KJM3" s="88"/>
      <c r="KJN3" s="88"/>
      <c r="KJO3" s="88"/>
      <c r="KJP3" s="88"/>
      <c r="KJQ3" s="88"/>
      <c r="KJR3" s="88"/>
      <c r="KJS3" s="88"/>
      <c r="KJT3" s="88"/>
      <c r="KJU3" s="88"/>
      <c r="KJV3" s="88"/>
      <c r="KJW3" s="88"/>
      <c r="KJX3" s="88"/>
      <c r="KJY3" s="88"/>
      <c r="KJZ3" s="88"/>
      <c r="KKA3" s="88"/>
      <c r="KKB3" s="88"/>
      <c r="KKC3" s="88"/>
      <c r="KKD3" s="88"/>
      <c r="KKE3" s="88"/>
      <c r="KKF3" s="88"/>
      <c r="KKG3" s="88"/>
      <c r="KKH3" s="88"/>
      <c r="KKI3" s="88"/>
      <c r="KKJ3" s="88"/>
      <c r="KKK3" s="88"/>
      <c r="KKL3" s="88"/>
      <c r="KKM3" s="88"/>
      <c r="KKN3" s="88"/>
      <c r="KKO3" s="88"/>
      <c r="KKP3" s="88"/>
      <c r="KKQ3" s="88"/>
      <c r="KKR3" s="88"/>
      <c r="KKS3" s="88"/>
      <c r="KKT3" s="88"/>
      <c r="KKU3" s="88"/>
      <c r="KKV3" s="88"/>
      <c r="KKW3" s="88"/>
      <c r="KKX3" s="88"/>
      <c r="KKY3" s="88"/>
      <c r="KKZ3" s="88"/>
      <c r="KLA3" s="88"/>
      <c r="KLB3" s="88"/>
      <c r="KLC3" s="88"/>
      <c r="KLD3" s="88"/>
      <c r="KLE3" s="88"/>
      <c r="KLF3" s="88"/>
      <c r="KLG3" s="88"/>
      <c r="KLH3" s="88"/>
      <c r="KLI3" s="88"/>
      <c r="KLJ3" s="88"/>
      <c r="KLK3" s="88"/>
      <c r="KLL3" s="88"/>
      <c r="KLM3" s="88"/>
      <c r="KLN3" s="88"/>
      <c r="KLO3" s="88"/>
      <c r="KLP3" s="88"/>
      <c r="KLQ3" s="88"/>
      <c r="KLR3" s="88"/>
      <c r="KLS3" s="88"/>
      <c r="KLT3" s="88"/>
      <c r="KLU3" s="88"/>
      <c r="KLV3" s="88"/>
      <c r="KLW3" s="88"/>
      <c r="KLX3" s="88"/>
      <c r="KLY3" s="88"/>
      <c r="KLZ3" s="88"/>
      <c r="KMA3" s="88"/>
      <c r="KMB3" s="88"/>
      <c r="KMC3" s="88"/>
      <c r="KMD3" s="88"/>
      <c r="KME3" s="88"/>
      <c r="KMF3" s="88"/>
      <c r="KMG3" s="88"/>
      <c r="KMH3" s="88"/>
      <c r="KMI3" s="88"/>
      <c r="KMJ3" s="88"/>
      <c r="KMK3" s="88"/>
      <c r="KML3" s="88"/>
      <c r="KMM3" s="88"/>
      <c r="KMN3" s="88"/>
      <c r="KMO3" s="88"/>
      <c r="KMP3" s="88"/>
      <c r="KMQ3" s="88"/>
      <c r="KMR3" s="88"/>
      <c r="KMS3" s="88"/>
      <c r="KMT3" s="88"/>
      <c r="KMU3" s="88"/>
      <c r="KMV3" s="88"/>
      <c r="KMW3" s="88"/>
      <c r="KMX3" s="88"/>
      <c r="KMY3" s="88"/>
      <c r="KMZ3" s="88"/>
      <c r="KNA3" s="88"/>
      <c r="KNB3" s="88"/>
      <c r="KNC3" s="88"/>
      <c r="KND3" s="88"/>
      <c r="KNE3" s="88"/>
      <c r="KNF3" s="88"/>
      <c r="KNG3" s="88"/>
      <c r="KNH3" s="88"/>
      <c r="KNI3" s="88"/>
      <c r="KNJ3" s="88"/>
      <c r="KNK3" s="88"/>
      <c r="KNL3" s="88"/>
      <c r="KNM3" s="88"/>
      <c r="KNN3" s="88"/>
      <c r="KNO3" s="88"/>
      <c r="KNP3" s="88"/>
      <c r="KNQ3" s="88"/>
      <c r="KNR3" s="88"/>
      <c r="KNS3" s="88"/>
      <c r="KNT3" s="88"/>
      <c r="KNU3" s="88"/>
      <c r="KNV3" s="88"/>
      <c r="KNW3" s="88"/>
      <c r="KNX3" s="88"/>
      <c r="KNY3" s="88"/>
      <c r="KNZ3" s="88"/>
      <c r="KOA3" s="88"/>
      <c r="KOB3" s="88"/>
      <c r="KOC3" s="88"/>
      <c r="KOD3" s="88"/>
      <c r="KOE3" s="88"/>
      <c r="KOF3" s="88"/>
      <c r="KOG3" s="88"/>
      <c r="KOH3" s="88"/>
      <c r="KOI3" s="88"/>
      <c r="KOJ3" s="88"/>
      <c r="KOK3" s="88"/>
      <c r="KOL3" s="88"/>
      <c r="KOM3" s="88"/>
      <c r="KON3" s="88"/>
      <c r="KOO3" s="88"/>
      <c r="KOP3" s="88"/>
      <c r="KOQ3" s="88"/>
      <c r="KOR3" s="88"/>
      <c r="KOS3" s="88"/>
      <c r="KOT3" s="88"/>
      <c r="KOU3" s="88"/>
      <c r="KOV3" s="88"/>
      <c r="KOW3" s="88"/>
      <c r="KOX3" s="88"/>
      <c r="KOY3" s="88"/>
      <c r="KOZ3" s="88"/>
      <c r="KPA3" s="88"/>
      <c r="KPB3" s="88"/>
      <c r="KPC3" s="88"/>
      <c r="KPD3" s="88"/>
      <c r="KPE3" s="88"/>
      <c r="KPF3" s="88"/>
      <c r="KPG3" s="88"/>
      <c r="KPH3" s="88"/>
      <c r="KPI3" s="88"/>
      <c r="KPJ3" s="88"/>
      <c r="KPK3" s="88"/>
      <c r="KPL3" s="88"/>
      <c r="KPM3" s="88"/>
      <c r="KPN3" s="88"/>
      <c r="KPO3" s="88"/>
      <c r="KPP3" s="88"/>
      <c r="KPQ3" s="88"/>
      <c r="KPR3" s="88"/>
      <c r="KPS3" s="88"/>
      <c r="KPT3" s="88"/>
      <c r="KPU3" s="88"/>
      <c r="KPV3" s="88"/>
      <c r="KPW3" s="88"/>
      <c r="KPX3" s="88"/>
      <c r="KPY3" s="88"/>
      <c r="KPZ3" s="88"/>
      <c r="KQA3" s="88"/>
      <c r="KQB3" s="88"/>
      <c r="KQC3" s="88"/>
      <c r="KQD3" s="88"/>
      <c r="KQE3" s="88"/>
      <c r="KQF3" s="88"/>
      <c r="KQG3" s="88"/>
      <c r="KQH3" s="88"/>
      <c r="KQI3" s="88"/>
      <c r="KQJ3" s="88"/>
      <c r="KQK3" s="88"/>
      <c r="KQL3" s="88"/>
      <c r="KQM3" s="88"/>
      <c r="KQN3" s="88"/>
      <c r="KQO3" s="88"/>
      <c r="KQP3" s="88"/>
      <c r="KQQ3" s="88"/>
      <c r="KQR3" s="88"/>
      <c r="KQS3" s="88"/>
      <c r="KQT3" s="88"/>
      <c r="KQU3" s="88"/>
      <c r="KQV3" s="88"/>
      <c r="KQW3" s="88"/>
      <c r="KQX3" s="88"/>
      <c r="KQY3" s="88"/>
      <c r="KQZ3" s="88"/>
      <c r="KRA3" s="88"/>
      <c r="KRB3" s="88"/>
      <c r="KRC3" s="88"/>
      <c r="KRD3" s="88"/>
      <c r="KRE3" s="88"/>
      <c r="KRF3" s="88"/>
      <c r="KRG3" s="88"/>
      <c r="KRH3" s="88"/>
      <c r="KRI3" s="88"/>
      <c r="KRJ3" s="88"/>
      <c r="KRK3" s="88"/>
      <c r="KRL3" s="88"/>
      <c r="KRM3" s="88"/>
      <c r="KRN3" s="88"/>
      <c r="KRO3" s="88"/>
      <c r="KRP3" s="88"/>
      <c r="KRQ3" s="88"/>
      <c r="KRR3" s="88"/>
      <c r="KRS3" s="88"/>
      <c r="KRT3" s="88"/>
      <c r="KRU3" s="88"/>
      <c r="KRV3" s="88"/>
      <c r="KRW3" s="88"/>
      <c r="KRX3" s="88"/>
      <c r="KRY3" s="88"/>
      <c r="KRZ3" s="88"/>
      <c r="KSA3" s="88"/>
      <c r="KSB3" s="88"/>
      <c r="KSC3" s="88"/>
      <c r="KSD3" s="88"/>
      <c r="KSE3" s="88"/>
      <c r="KSF3" s="88"/>
      <c r="KSG3" s="88"/>
      <c r="KSH3" s="88"/>
      <c r="KSI3" s="88"/>
      <c r="KSJ3" s="88"/>
      <c r="KSK3" s="88"/>
      <c r="KSL3" s="88"/>
      <c r="KSM3" s="88"/>
      <c r="KSN3" s="88"/>
      <c r="KSO3" s="88"/>
      <c r="KSP3" s="88"/>
      <c r="KSQ3" s="88"/>
      <c r="KSR3" s="88"/>
      <c r="KSS3" s="88"/>
      <c r="KST3" s="88"/>
      <c r="KSU3" s="88"/>
      <c r="KSV3" s="88"/>
      <c r="KSW3" s="88"/>
      <c r="KSX3" s="88"/>
      <c r="KSY3" s="88"/>
      <c r="KSZ3" s="88"/>
      <c r="KTA3" s="88"/>
      <c r="KTB3" s="88"/>
      <c r="KTC3" s="88"/>
      <c r="KTD3" s="88"/>
      <c r="KTE3" s="88"/>
      <c r="KTF3" s="88"/>
      <c r="KTG3" s="88"/>
      <c r="KTH3" s="88"/>
      <c r="KTI3" s="88"/>
      <c r="KTJ3" s="88"/>
      <c r="KTK3" s="88"/>
      <c r="KTL3" s="88"/>
      <c r="KTM3" s="88"/>
      <c r="KTN3" s="88"/>
      <c r="KTO3" s="88"/>
      <c r="KTP3" s="88"/>
      <c r="KTQ3" s="88"/>
      <c r="KTR3" s="88"/>
      <c r="KTS3" s="88"/>
      <c r="KTT3" s="88"/>
      <c r="KTU3" s="88"/>
      <c r="KTV3" s="88"/>
      <c r="KTW3" s="88"/>
      <c r="KTX3" s="88"/>
      <c r="KTY3" s="88"/>
      <c r="KTZ3" s="88"/>
      <c r="KUA3" s="88"/>
      <c r="KUB3" s="88"/>
      <c r="KUC3" s="88"/>
      <c r="KUD3" s="88"/>
      <c r="KUE3" s="88"/>
      <c r="KUF3" s="88"/>
      <c r="KUG3" s="88"/>
      <c r="KUH3" s="88"/>
      <c r="KUI3" s="88"/>
      <c r="KUJ3" s="88"/>
      <c r="KUK3" s="88"/>
      <c r="KUL3" s="88"/>
      <c r="KUM3" s="88"/>
      <c r="KUN3" s="88"/>
      <c r="KUO3" s="88"/>
      <c r="KUP3" s="88"/>
      <c r="KUQ3" s="88"/>
      <c r="KUR3" s="88"/>
      <c r="KUS3" s="88"/>
      <c r="KUT3" s="88"/>
      <c r="KUU3" s="88"/>
      <c r="KUV3" s="88"/>
      <c r="KUW3" s="88"/>
      <c r="KUX3" s="88"/>
      <c r="KUY3" s="88"/>
      <c r="KUZ3" s="88"/>
      <c r="KVA3" s="88"/>
      <c r="KVB3" s="88"/>
      <c r="KVC3" s="88"/>
      <c r="KVD3" s="88"/>
      <c r="KVE3" s="88"/>
      <c r="KVF3" s="88"/>
      <c r="KVG3" s="88"/>
      <c r="KVH3" s="88"/>
      <c r="KVI3" s="88"/>
      <c r="KVJ3" s="88"/>
      <c r="KVK3" s="88"/>
      <c r="KVL3" s="88"/>
      <c r="KVM3" s="88"/>
      <c r="KVN3" s="88"/>
      <c r="KVO3" s="88"/>
      <c r="KVP3" s="88"/>
      <c r="KVQ3" s="88"/>
      <c r="KVR3" s="88"/>
      <c r="KVS3" s="88"/>
      <c r="KVT3" s="88"/>
      <c r="KVU3" s="88"/>
      <c r="KVV3" s="88"/>
      <c r="KVW3" s="88"/>
      <c r="KVX3" s="88"/>
      <c r="KVY3" s="88"/>
      <c r="KVZ3" s="88"/>
      <c r="KWA3" s="88"/>
      <c r="KWB3" s="88"/>
      <c r="KWC3" s="88"/>
      <c r="KWD3" s="88"/>
      <c r="KWE3" s="88"/>
      <c r="KWF3" s="88"/>
      <c r="KWG3" s="88"/>
      <c r="KWH3" s="88"/>
      <c r="KWI3" s="88"/>
      <c r="KWJ3" s="88"/>
      <c r="KWK3" s="88"/>
      <c r="KWL3" s="88"/>
      <c r="KWM3" s="88"/>
      <c r="KWN3" s="88"/>
      <c r="KWO3" s="88"/>
      <c r="KWP3" s="88"/>
      <c r="KWQ3" s="88"/>
      <c r="KWR3" s="88"/>
      <c r="KWS3" s="88"/>
      <c r="KWT3" s="88"/>
      <c r="KWU3" s="88"/>
      <c r="KWV3" s="88"/>
      <c r="KWW3" s="88"/>
      <c r="KWX3" s="88"/>
      <c r="KWY3" s="88"/>
      <c r="KWZ3" s="88"/>
      <c r="KXA3" s="88"/>
      <c r="KXB3" s="88"/>
      <c r="KXC3" s="88"/>
      <c r="KXD3" s="88"/>
      <c r="KXE3" s="88"/>
      <c r="KXF3" s="88"/>
      <c r="KXG3" s="88"/>
      <c r="KXH3" s="88"/>
      <c r="KXI3" s="88"/>
      <c r="KXJ3" s="88"/>
      <c r="KXK3" s="88"/>
      <c r="KXL3" s="88"/>
      <c r="KXM3" s="88"/>
      <c r="KXN3" s="88"/>
      <c r="KXO3" s="88"/>
      <c r="KXP3" s="88"/>
      <c r="KXQ3" s="88"/>
      <c r="KXR3" s="88"/>
      <c r="KXS3" s="88"/>
      <c r="KXT3" s="88"/>
      <c r="KXU3" s="88"/>
      <c r="KXV3" s="88"/>
      <c r="KXW3" s="88"/>
      <c r="KXX3" s="88"/>
      <c r="KXY3" s="88"/>
      <c r="KXZ3" s="88"/>
      <c r="KYA3" s="88"/>
      <c r="KYB3" s="88"/>
      <c r="KYC3" s="88"/>
      <c r="KYD3" s="88"/>
      <c r="KYE3" s="88"/>
      <c r="KYF3" s="88"/>
      <c r="KYG3" s="88"/>
      <c r="KYH3" s="88"/>
      <c r="KYI3" s="88"/>
      <c r="KYJ3" s="88"/>
      <c r="KYK3" s="88"/>
      <c r="KYL3" s="88"/>
      <c r="KYM3" s="88"/>
      <c r="KYN3" s="88"/>
      <c r="KYO3" s="88"/>
      <c r="KYP3" s="88"/>
      <c r="KYQ3" s="88"/>
      <c r="KYR3" s="88"/>
      <c r="KYS3" s="88"/>
      <c r="KYT3" s="88"/>
      <c r="KYU3" s="88"/>
      <c r="KYV3" s="88"/>
      <c r="KYW3" s="88"/>
      <c r="KYX3" s="88"/>
      <c r="KYY3" s="88"/>
      <c r="KYZ3" s="88"/>
      <c r="KZA3" s="88"/>
      <c r="KZB3" s="88"/>
      <c r="KZC3" s="88"/>
      <c r="KZD3" s="88"/>
      <c r="KZE3" s="88"/>
      <c r="KZF3" s="88"/>
      <c r="KZG3" s="88"/>
      <c r="KZH3" s="88"/>
      <c r="KZI3" s="88"/>
      <c r="KZJ3" s="88"/>
      <c r="KZK3" s="88"/>
      <c r="KZL3" s="88"/>
      <c r="KZM3" s="88"/>
      <c r="KZN3" s="88"/>
      <c r="KZO3" s="88"/>
      <c r="KZP3" s="88"/>
      <c r="KZQ3" s="88"/>
      <c r="KZR3" s="88"/>
      <c r="KZS3" s="88"/>
      <c r="KZT3" s="88"/>
      <c r="KZU3" s="88"/>
      <c r="KZV3" s="88"/>
      <c r="KZW3" s="88"/>
      <c r="KZX3" s="88"/>
      <c r="KZY3" s="88"/>
      <c r="KZZ3" s="88"/>
      <c r="LAA3" s="88"/>
      <c r="LAB3" s="88"/>
      <c r="LAC3" s="88"/>
      <c r="LAD3" s="88"/>
      <c r="LAE3" s="88"/>
      <c r="LAF3" s="88"/>
      <c r="LAG3" s="88"/>
      <c r="LAH3" s="88"/>
      <c r="LAI3" s="88"/>
      <c r="LAJ3" s="88"/>
      <c r="LAK3" s="88"/>
      <c r="LAL3" s="88"/>
      <c r="LAM3" s="88"/>
      <c r="LAN3" s="88"/>
      <c r="LAO3" s="88"/>
      <c r="LAP3" s="88"/>
      <c r="LAQ3" s="88"/>
      <c r="LAR3" s="88"/>
      <c r="LAS3" s="88"/>
      <c r="LAT3" s="88"/>
      <c r="LAU3" s="88"/>
      <c r="LAV3" s="88"/>
      <c r="LAW3" s="88"/>
      <c r="LAX3" s="88"/>
      <c r="LAY3" s="88"/>
      <c r="LAZ3" s="88"/>
      <c r="LBA3" s="88"/>
      <c r="LBB3" s="88"/>
      <c r="LBC3" s="88"/>
      <c r="LBD3" s="88"/>
      <c r="LBE3" s="88"/>
      <c r="LBF3" s="88"/>
      <c r="LBG3" s="88"/>
      <c r="LBH3" s="88"/>
      <c r="LBI3" s="88"/>
      <c r="LBJ3" s="88"/>
      <c r="LBK3" s="88"/>
      <c r="LBL3" s="88"/>
      <c r="LBM3" s="88"/>
      <c r="LBN3" s="88"/>
      <c r="LBO3" s="88"/>
      <c r="LBP3" s="88"/>
      <c r="LBQ3" s="88"/>
      <c r="LBR3" s="88"/>
      <c r="LBS3" s="88"/>
      <c r="LBT3" s="88"/>
      <c r="LBU3" s="88"/>
      <c r="LBV3" s="88"/>
      <c r="LBW3" s="88"/>
      <c r="LBX3" s="88"/>
      <c r="LBY3" s="88"/>
      <c r="LBZ3" s="88"/>
      <c r="LCA3" s="88"/>
      <c r="LCB3" s="88"/>
      <c r="LCC3" s="88"/>
      <c r="LCD3" s="88"/>
      <c r="LCE3" s="88"/>
      <c r="LCF3" s="88"/>
      <c r="LCG3" s="88"/>
      <c r="LCH3" s="88"/>
      <c r="LCI3" s="88"/>
      <c r="LCJ3" s="88"/>
      <c r="LCK3" s="88"/>
      <c r="LCL3" s="88"/>
      <c r="LCM3" s="88"/>
      <c r="LCN3" s="88"/>
      <c r="LCO3" s="88"/>
      <c r="LCP3" s="88"/>
      <c r="LCQ3" s="88"/>
      <c r="LCR3" s="88"/>
      <c r="LCS3" s="88"/>
      <c r="LCT3" s="88"/>
      <c r="LCU3" s="88"/>
      <c r="LCV3" s="88"/>
      <c r="LCW3" s="88"/>
      <c r="LCX3" s="88"/>
      <c r="LCY3" s="88"/>
      <c r="LCZ3" s="88"/>
      <c r="LDA3" s="88"/>
      <c r="LDB3" s="88"/>
      <c r="LDC3" s="88"/>
      <c r="LDD3" s="88"/>
      <c r="LDE3" s="88"/>
      <c r="LDF3" s="88"/>
      <c r="LDG3" s="88"/>
      <c r="LDH3" s="88"/>
      <c r="LDI3" s="88"/>
      <c r="LDJ3" s="88"/>
      <c r="LDK3" s="88"/>
      <c r="LDL3" s="88"/>
      <c r="LDM3" s="88"/>
      <c r="LDN3" s="88"/>
      <c r="LDO3" s="88"/>
      <c r="LDP3" s="88"/>
      <c r="LDQ3" s="88"/>
      <c r="LDR3" s="88"/>
      <c r="LDS3" s="88"/>
      <c r="LDT3" s="88"/>
      <c r="LDU3" s="88"/>
      <c r="LDV3" s="88"/>
      <c r="LDW3" s="88"/>
      <c r="LDX3" s="88"/>
      <c r="LDY3" s="88"/>
      <c r="LDZ3" s="88"/>
      <c r="LEA3" s="88"/>
      <c r="LEB3" s="88"/>
      <c r="LEC3" s="88"/>
      <c r="LED3" s="88"/>
      <c r="LEE3" s="88"/>
      <c r="LEF3" s="88"/>
      <c r="LEG3" s="88"/>
      <c r="LEH3" s="88"/>
      <c r="LEI3" s="88"/>
      <c r="LEJ3" s="88"/>
      <c r="LEK3" s="88"/>
      <c r="LEL3" s="88"/>
      <c r="LEM3" s="88"/>
      <c r="LEN3" s="88"/>
      <c r="LEO3" s="88"/>
      <c r="LEP3" s="88"/>
      <c r="LEQ3" s="88"/>
      <c r="LER3" s="88"/>
      <c r="LES3" s="88"/>
      <c r="LET3" s="88"/>
      <c r="LEU3" s="88"/>
      <c r="LEV3" s="88"/>
      <c r="LEW3" s="88"/>
      <c r="LEX3" s="88"/>
      <c r="LEY3" s="88"/>
      <c r="LEZ3" s="88"/>
      <c r="LFA3" s="88"/>
      <c r="LFB3" s="88"/>
      <c r="LFC3" s="88"/>
      <c r="LFD3" s="88"/>
      <c r="LFE3" s="88"/>
      <c r="LFF3" s="88"/>
      <c r="LFG3" s="88"/>
      <c r="LFH3" s="88"/>
      <c r="LFI3" s="88"/>
      <c r="LFJ3" s="88"/>
      <c r="LFK3" s="88"/>
      <c r="LFL3" s="88"/>
      <c r="LFM3" s="88"/>
      <c r="LFN3" s="88"/>
      <c r="LFO3" s="88"/>
      <c r="LFP3" s="88"/>
      <c r="LFQ3" s="88"/>
      <c r="LFR3" s="88"/>
      <c r="LFS3" s="88"/>
      <c r="LFT3" s="88"/>
      <c r="LFU3" s="88"/>
      <c r="LFV3" s="88"/>
      <c r="LFW3" s="88"/>
      <c r="LFX3" s="88"/>
      <c r="LFY3" s="88"/>
      <c r="LFZ3" s="88"/>
      <c r="LGA3" s="88"/>
      <c r="LGB3" s="88"/>
      <c r="LGC3" s="88"/>
      <c r="LGD3" s="88"/>
      <c r="LGE3" s="88"/>
      <c r="LGF3" s="88"/>
      <c r="LGG3" s="88"/>
      <c r="LGH3" s="88"/>
      <c r="LGI3" s="88"/>
      <c r="LGJ3" s="88"/>
      <c r="LGK3" s="88"/>
      <c r="LGL3" s="88"/>
      <c r="LGM3" s="88"/>
      <c r="LGN3" s="88"/>
      <c r="LGO3" s="88"/>
      <c r="LGP3" s="88"/>
      <c r="LGQ3" s="88"/>
      <c r="LGR3" s="88"/>
      <c r="LGS3" s="88"/>
      <c r="LGT3" s="88"/>
      <c r="LGU3" s="88"/>
      <c r="LGV3" s="88"/>
      <c r="LGW3" s="88"/>
      <c r="LGX3" s="88"/>
      <c r="LGY3" s="88"/>
      <c r="LGZ3" s="88"/>
      <c r="LHA3" s="88"/>
      <c r="LHB3" s="88"/>
      <c r="LHC3" s="88"/>
      <c r="LHD3" s="88"/>
      <c r="LHE3" s="88"/>
      <c r="LHF3" s="88"/>
      <c r="LHG3" s="88"/>
      <c r="LHH3" s="88"/>
      <c r="LHI3" s="88"/>
      <c r="LHJ3" s="88"/>
      <c r="LHK3" s="88"/>
      <c r="LHL3" s="88"/>
      <c r="LHM3" s="88"/>
      <c r="LHN3" s="88"/>
      <c r="LHO3" s="88"/>
      <c r="LHP3" s="88"/>
      <c r="LHQ3" s="88"/>
      <c r="LHR3" s="88"/>
      <c r="LHS3" s="88"/>
      <c r="LHT3" s="88"/>
      <c r="LHU3" s="88"/>
      <c r="LHV3" s="88"/>
      <c r="LHW3" s="88"/>
      <c r="LHX3" s="88"/>
      <c r="LHY3" s="88"/>
      <c r="LHZ3" s="88"/>
      <c r="LIA3" s="88"/>
      <c r="LIB3" s="88"/>
      <c r="LIC3" s="88"/>
      <c r="LID3" s="88"/>
      <c r="LIE3" s="88"/>
      <c r="LIF3" s="88"/>
      <c r="LIG3" s="88"/>
      <c r="LIH3" s="88"/>
      <c r="LII3" s="88"/>
      <c r="LIJ3" s="88"/>
      <c r="LIK3" s="88"/>
      <c r="LIL3" s="88"/>
      <c r="LIM3" s="88"/>
      <c r="LIN3" s="88"/>
      <c r="LIO3" s="88"/>
      <c r="LIP3" s="88"/>
      <c r="LIQ3" s="88"/>
      <c r="LIR3" s="88"/>
      <c r="LIS3" s="88"/>
      <c r="LIT3" s="88"/>
      <c r="LIU3" s="88"/>
      <c r="LIV3" s="88"/>
      <c r="LIW3" s="88"/>
      <c r="LIX3" s="88"/>
      <c r="LIY3" s="88"/>
      <c r="LIZ3" s="88"/>
      <c r="LJA3" s="88"/>
      <c r="LJB3" s="88"/>
      <c r="LJC3" s="88"/>
      <c r="LJD3" s="88"/>
      <c r="LJE3" s="88"/>
      <c r="LJF3" s="88"/>
      <c r="LJG3" s="88"/>
      <c r="LJH3" s="88"/>
      <c r="LJI3" s="88"/>
      <c r="LJJ3" s="88"/>
      <c r="LJK3" s="88"/>
      <c r="LJL3" s="88"/>
      <c r="LJM3" s="88"/>
      <c r="LJN3" s="88"/>
      <c r="LJO3" s="88"/>
      <c r="LJP3" s="88"/>
      <c r="LJQ3" s="88"/>
      <c r="LJR3" s="88"/>
      <c r="LJS3" s="88"/>
      <c r="LJT3" s="88"/>
      <c r="LJU3" s="88"/>
      <c r="LJV3" s="88"/>
      <c r="LJW3" s="88"/>
      <c r="LJX3" s="88"/>
      <c r="LJY3" s="88"/>
      <c r="LJZ3" s="88"/>
      <c r="LKA3" s="88"/>
      <c r="LKB3" s="88"/>
      <c r="LKC3" s="88"/>
      <c r="LKD3" s="88"/>
      <c r="LKE3" s="88"/>
      <c r="LKF3" s="88"/>
      <c r="LKG3" s="88"/>
      <c r="LKH3" s="88"/>
      <c r="LKI3" s="88"/>
      <c r="LKJ3" s="88"/>
      <c r="LKK3" s="88"/>
      <c r="LKL3" s="88"/>
      <c r="LKM3" s="88"/>
      <c r="LKN3" s="88"/>
      <c r="LKO3" s="88"/>
      <c r="LKP3" s="88"/>
      <c r="LKQ3" s="88"/>
      <c r="LKR3" s="88"/>
      <c r="LKS3" s="88"/>
      <c r="LKT3" s="88"/>
      <c r="LKU3" s="88"/>
      <c r="LKV3" s="88"/>
      <c r="LKW3" s="88"/>
      <c r="LKX3" s="88"/>
      <c r="LKY3" s="88"/>
      <c r="LKZ3" s="88"/>
      <c r="LLA3" s="88"/>
      <c r="LLB3" s="88"/>
      <c r="LLC3" s="88"/>
      <c r="LLD3" s="88"/>
      <c r="LLE3" s="88"/>
      <c r="LLF3" s="88"/>
      <c r="LLG3" s="88"/>
      <c r="LLH3" s="88"/>
      <c r="LLI3" s="88"/>
      <c r="LLJ3" s="88"/>
      <c r="LLK3" s="88"/>
      <c r="LLL3" s="88"/>
      <c r="LLM3" s="88"/>
      <c r="LLN3" s="88"/>
      <c r="LLO3" s="88"/>
      <c r="LLP3" s="88"/>
      <c r="LLQ3" s="88"/>
      <c r="LLR3" s="88"/>
      <c r="LLS3" s="88"/>
      <c r="LLT3" s="88"/>
      <c r="LLU3" s="88"/>
      <c r="LLV3" s="88"/>
      <c r="LLW3" s="88"/>
      <c r="LLX3" s="88"/>
      <c r="LLY3" s="88"/>
      <c r="LLZ3" s="88"/>
      <c r="LMA3" s="88"/>
      <c r="LMB3" s="88"/>
      <c r="LMC3" s="88"/>
      <c r="LMD3" s="88"/>
      <c r="LME3" s="88"/>
      <c r="LMF3" s="88"/>
      <c r="LMG3" s="88"/>
      <c r="LMH3" s="88"/>
      <c r="LMI3" s="88"/>
      <c r="LMJ3" s="88"/>
      <c r="LMK3" s="88"/>
      <c r="LML3" s="88"/>
      <c r="LMM3" s="88"/>
      <c r="LMN3" s="88"/>
      <c r="LMO3" s="88"/>
      <c r="LMP3" s="88"/>
      <c r="LMQ3" s="88"/>
      <c r="LMR3" s="88"/>
      <c r="LMS3" s="88"/>
      <c r="LMT3" s="88"/>
      <c r="LMU3" s="88"/>
      <c r="LMV3" s="88"/>
      <c r="LMW3" s="88"/>
      <c r="LMX3" s="88"/>
      <c r="LMY3" s="88"/>
      <c r="LMZ3" s="88"/>
      <c r="LNA3" s="88"/>
      <c r="LNB3" s="88"/>
      <c r="LNC3" s="88"/>
      <c r="LND3" s="88"/>
      <c r="LNE3" s="88"/>
      <c r="LNF3" s="88"/>
      <c r="LNG3" s="88"/>
      <c r="LNH3" s="88"/>
      <c r="LNI3" s="88"/>
      <c r="LNJ3" s="88"/>
      <c r="LNK3" s="88"/>
      <c r="LNL3" s="88"/>
      <c r="LNM3" s="88"/>
      <c r="LNN3" s="88"/>
      <c r="LNO3" s="88"/>
      <c r="LNP3" s="88"/>
      <c r="LNQ3" s="88"/>
      <c r="LNR3" s="88"/>
      <c r="LNS3" s="88"/>
      <c r="LNT3" s="88"/>
      <c r="LNU3" s="88"/>
      <c r="LNV3" s="88"/>
      <c r="LNW3" s="88"/>
      <c r="LNX3" s="88"/>
      <c r="LNY3" s="88"/>
      <c r="LNZ3" s="88"/>
      <c r="LOA3" s="88"/>
      <c r="LOB3" s="88"/>
      <c r="LOC3" s="88"/>
      <c r="LOD3" s="88"/>
      <c r="LOE3" s="88"/>
      <c r="LOF3" s="88"/>
      <c r="LOG3" s="88"/>
      <c r="LOH3" s="88"/>
      <c r="LOI3" s="88"/>
      <c r="LOJ3" s="88"/>
      <c r="LOK3" s="88"/>
      <c r="LOL3" s="88"/>
      <c r="LOM3" s="88"/>
      <c r="LON3" s="88"/>
      <c r="LOO3" s="88"/>
      <c r="LOP3" s="88"/>
      <c r="LOQ3" s="88"/>
      <c r="LOR3" s="88"/>
      <c r="LOS3" s="88"/>
      <c r="LOT3" s="88"/>
      <c r="LOU3" s="88"/>
      <c r="LOV3" s="88"/>
      <c r="LOW3" s="88"/>
      <c r="LOX3" s="88"/>
      <c r="LOY3" s="88"/>
      <c r="LOZ3" s="88"/>
      <c r="LPA3" s="88"/>
      <c r="LPB3" s="88"/>
      <c r="LPC3" s="88"/>
      <c r="LPD3" s="88"/>
      <c r="LPE3" s="88"/>
      <c r="LPF3" s="88"/>
      <c r="LPG3" s="88"/>
      <c r="LPH3" s="88"/>
      <c r="LPI3" s="88"/>
      <c r="LPJ3" s="88"/>
      <c r="LPK3" s="88"/>
      <c r="LPL3" s="88"/>
      <c r="LPM3" s="88"/>
      <c r="LPN3" s="88"/>
      <c r="LPO3" s="88"/>
      <c r="LPP3" s="88"/>
      <c r="LPQ3" s="88"/>
      <c r="LPR3" s="88"/>
      <c r="LPS3" s="88"/>
      <c r="LPT3" s="88"/>
      <c r="LPU3" s="88"/>
      <c r="LPV3" s="88"/>
      <c r="LPW3" s="88"/>
      <c r="LPX3" s="88"/>
      <c r="LPY3" s="88"/>
      <c r="LPZ3" s="88"/>
      <c r="LQA3" s="88"/>
      <c r="LQB3" s="88"/>
      <c r="LQC3" s="88"/>
      <c r="LQD3" s="88"/>
      <c r="LQE3" s="88"/>
      <c r="LQF3" s="88"/>
      <c r="LQG3" s="88"/>
      <c r="LQH3" s="88"/>
      <c r="LQI3" s="88"/>
      <c r="LQJ3" s="88"/>
      <c r="LQK3" s="88"/>
      <c r="LQL3" s="88"/>
      <c r="LQM3" s="88"/>
      <c r="LQN3" s="88"/>
      <c r="LQO3" s="88"/>
      <c r="LQP3" s="88"/>
      <c r="LQQ3" s="88"/>
      <c r="LQR3" s="88"/>
      <c r="LQS3" s="88"/>
      <c r="LQT3" s="88"/>
      <c r="LQU3" s="88"/>
      <c r="LQV3" s="88"/>
      <c r="LQW3" s="88"/>
      <c r="LQX3" s="88"/>
      <c r="LQY3" s="88"/>
      <c r="LQZ3" s="88"/>
      <c r="LRA3" s="88"/>
      <c r="LRB3" s="88"/>
      <c r="LRC3" s="88"/>
      <c r="LRD3" s="88"/>
      <c r="LRE3" s="88"/>
      <c r="LRF3" s="88"/>
      <c r="LRG3" s="88"/>
      <c r="LRH3" s="88"/>
      <c r="LRI3" s="88"/>
      <c r="LRJ3" s="88"/>
      <c r="LRK3" s="88"/>
      <c r="LRL3" s="88"/>
      <c r="LRM3" s="88"/>
      <c r="LRN3" s="88"/>
      <c r="LRO3" s="88"/>
      <c r="LRP3" s="88"/>
      <c r="LRQ3" s="88"/>
      <c r="LRR3" s="88"/>
      <c r="LRS3" s="88"/>
      <c r="LRT3" s="88"/>
      <c r="LRU3" s="88"/>
      <c r="LRV3" s="88"/>
      <c r="LRW3" s="88"/>
      <c r="LRX3" s="88"/>
      <c r="LRY3" s="88"/>
      <c r="LRZ3" s="88"/>
      <c r="LSA3" s="88"/>
      <c r="LSB3" s="88"/>
      <c r="LSC3" s="88"/>
      <c r="LSD3" s="88"/>
      <c r="LSE3" s="88"/>
      <c r="LSF3" s="88"/>
      <c r="LSG3" s="88"/>
      <c r="LSH3" s="88"/>
      <c r="LSI3" s="88"/>
      <c r="LSJ3" s="88"/>
      <c r="LSK3" s="88"/>
      <c r="LSL3" s="88"/>
      <c r="LSM3" s="88"/>
      <c r="LSN3" s="88"/>
      <c r="LSO3" s="88"/>
      <c r="LSP3" s="88"/>
      <c r="LSQ3" s="88"/>
      <c r="LSR3" s="88"/>
      <c r="LSS3" s="88"/>
      <c r="LST3" s="88"/>
      <c r="LSU3" s="88"/>
      <c r="LSV3" s="88"/>
      <c r="LSW3" s="88"/>
      <c r="LSX3" s="88"/>
      <c r="LSY3" s="88"/>
      <c r="LSZ3" s="88"/>
      <c r="LTA3" s="88"/>
      <c r="LTB3" s="88"/>
      <c r="LTC3" s="88"/>
      <c r="LTD3" s="88"/>
      <c r="LTE3" s="88"/>
      <c r="LTF3" s="88"/>
      <c r="LTG3" s="88"/>
      <c r="LTH3" s="88"/>
      <c r="LTI3" s="88"/>
      <c r="LTJ3" s="88"/>
      <c r="LTK3" s="88"/>
      <c r="LTL3" s="88"/>
      <c r="LTM3" s="88"/>
      <c r="LTN3" s="88"/>
      <c r="LTO3" s="88"/>
      <c r="LTP3" s="88"/>
      <c r="LTQ3" s="88"/>
      <c r="LTR3" s="88"/>
      <c r="LTS3" s="88"/>
      <c r="LTT3" s="88"/>
      <c r="LTU3" s="88"/>
      <c r="LTV3" s="88"/>
      <c r="LTW3" s="88"/>
      <c r="LTX3" s="88"/>
      <c r="LTY3" s="88"/>
      <c r="LTZ3" s="88"/>
      <c r="LUA3" s="88"/>
      <c r="LUB3" s="88"/>
      <c r="LUC3" s="88"/>
      <c r="LUD3" s="88"/>
      <c r="LUE3" s="88"/>
      <c r="LUF3" s="88"/>
      <c r="LUG3" s="88"/>
      <c r="LUH3" s="88"/>
      <c r="LUI3" s="88"/>
      <c r="LUJ3" s="88"/>
      <c r="LUK3" s="88"/>
      <c r="LUL3" s="88"/>
      <c r="LUM3" s="88"/>
      <c r="LUN3" s="88"/>
      <c r="LUO3" s="88"/>
      <c r="LUP3" s="88"/>
      <c r="LUQ3" s="88"/>
      <c r="LUR3" s="88"/>
      <c r="LUS3" s="88"/>
      <c r="LUT3" s="88"/>
      <c r="LUU3" s="88"/>
      <c r="LUV3" s="88"/>
      <c r="LUW3" s="88"/>
      <c r="LUX3" s="88"/>
      <c r="LUY3" s="88"/>
      <c r="LUZ3" s="88"/>
      <c r="LVA3" s="88"/>
      <c r="LVB3" s="88"/>
      <c r="LVC3" s="88"/>
      <c r="LVD3" s="88"/>
      <c r="LVE3" s="88"/>
      <c r="LVF3" s="88"/>
      <c r="LVG3" s="88"/>
      <c r="LVH3" s="88"/>
      <c r="LVI3" s="88"/>
      <c r="LVJ3" s="88"/>
      <c r="LVK3" s="88"/>
      <c r="LVL3" s="88"/>
      <c r="LVM3" s="88"/>
      <c r="LVN3" s="88"/>
      <c r="LVO3" s="88"/>
      <c r="LVP3" s="88"/>
      <c r="LVQ3" s="88"/>
      <c r="LVR3" s="88"/>
      <c r="LVS3" s="88"/>
      <c r="LVT3" s="88"/>
      <c r="LVU3" s="88"/>
      <c r="LVV3" s="88"/>
      <c r="LVW3" s="88"/>
      <c r="LVX3" s="88"/>
      <c r="LVY3" s="88"/>
      <c r="LVZ3" s="88"/>
      <c r="LWA3" s="88"/>
      <c r="LWB3" s="88"/>
      <c r="LWC3" s="88"/>
      <c r="LWD3" s="88"/>
      <c r="LWE3" s="88"/>
      <c r="LWF3" s="88"/>
      <c r="LWG3" s="88"/>
      <c r="LWH3" s="88"/>
      <c r="LWI3" s="88"/>
      <c r="LWJ3" s="88"/>
      <c r="LWK3" s="88"/>
      <c r="LWL3" s="88"/>
      <c r="LWM3" s="88"/>
      <c r="LWN3" s="88"/>
      <c r="LWO3" s="88"/>
      <c r="LWP3" s="88"/>
      <c r="LWQ3" s="88"/>
      <c r="LWR3" s="88"/>
      <c r="LWS3" s="88"/>
      <c r="LWT3" s="88"/>
      <c r="LWU3" s="88"/>
      <c r="LWV3" s="88"/>
      <c r="LWW3" s="88"/>
      <c r="LWX3" s="88"/>
      <c r="LWY3" s="88"/>
      <c r="LWZ3" s="88"/>
      <c r="LXA3" s="88"/>
      <c r="LXB3" s="88"/>
      <c r="LXC3" s="88"/>
      <c r="LXD3" s="88"/>
      <c r="LXE3" s="88"/>
      <c r="LXF3" s="88"/>
      <c r="LXG3" s="88"/>
      <c r="LXH3" s="88"/>
      <c r="LXI3" s="88"/>
      <c r="LXJ3" s="88"/>
      <c r="LXK3" s="88"/>
      <c r="LXL3" s="88"/>
      <c r="LXM3" s="88"/>
      <c r="LXN3" s="88"/>
      <c r="LXO3" s="88"/>
      <c r="LXP3" s="88"/>
      <c r="LXQ3" s="88"/>
      <c r="LXR3" s="88"/>
      <c r="LXS3" s="88"/>
      <c r="LXT3" s="88"/>
      <c r="LXU3" s="88"/>
      <c r="LXV3" s="88"/>
      <c r="LXW3" s="88"/>
      <c r="LXX3" s="88"/>
      <c r="LXY3" s="88"/>
      <c r="LXZ3" s="88"/>
      <c r="LYA3" s="88"/>
      <c r="LYB3" s="88"/>
      <c r="LYC3" s="88"/>
      <c r="LYD3" s="88"/>
      <c r="LYE3" s="88"/>
      <c r="LYF3" s="88"/>
      <c r="LYG3" s="88"/>
      <c r="LYH3" s="88"/>
      <c r="LYI3" s="88"/>
      <c r="LYJ3" s="88"/>
      <c r="LYK3" s="88"/>
      <c r="LYL3" s="88"/>
      <c r="LYM3" s="88"/>
      <c r="LYN3" s="88"/>
      <c r="LYO3" s="88"/>
      <c r="LYP3" s="88"/>
      <c r="LYQ3" s="88"/>
      <c r="LYR3" s="88"/>
      <c r="LYS3" s="88"/>
      <c r="LYT3" s="88"/>
      <c r="LYU3" s="88"/>
      <c r="LYV3" s="88"/>
      <c r="LYW3" s="88"/>
      <c r="LYX3" s="88"/>
      <c r="LYY3" s="88"/>
      <c r="LYZ3" s="88"/>
      <c r="LZA3" s="88"/>
      <c r="LZB3" s="88"/>
      <c r="LZC3" s="88"/>
      <c r="LZD3" s="88"/>
      <c r="LZE3" s="88"/>
      <c r="LZF3" s="88"/>
      <c r="LZG3" s="88"/>
      <c r="LZH3" s="88"/>
      <c r="LZI3" s="88"/>
      <c r="LZJ3" s="88"/>
      <c r="LZK3" s="88"/>
      <c r="LZL3" s="88"/>
      <c r="LZM3" s="88"/>
      <c r="LZN3" s="88"/>
      <c r="LZO3" s="88"/>
      <c r="LZP3" s="88"/>
      <c r="LZQ3" s="88"/>
      <c r="LZR3" s="88"/>
      <c r="LZS3" s="88"/>
      <c r="LZT3" s="88"/>
      <c r="LZU3" s="88"/>
      <c r="LZV3" s="88"/>
      <c r="LZW3" s="88"/>
      <c r="LZX3" s="88"/>
      <c r="LZY3" s="88"/>
      <c r="LZZ3" s="88"/>
      <c r="MAA3" s="88"/>
      <c r="MAB3" s="88"/>
      <c r="MAC3" s="88"/>
      <c r="MAD3" s="88"/>
      <c r="MAE3" s="88"/>
      <c r="MAF3" s="88"/>
      <c r="MAG3" s="88"/>
      <c r="MAH3" s="88"/>
      <c r="MAI3" s="88"/>
      <c r="MAJ3" s="88"/>
      <c r="MAK3" s="88"/>
      <c r="MAL3" s="88"/>
      <c r="MAM3" s="88"/>
      <c r="MAN3" s="88"/>
      <c r="MAO3" s="88"/>
      <c r="MAP3" s="88"/>
      <c r="MAQ3" s="88"/>
      <c r="MAR3" s="88"/>
      <c r="MAS3" s="88"/>
      <c r="MAT3" s="88"/>
      <c r="MAU3" s="88"/>
      <c r="MAV3" s="88"/>
      <c r="MAW3" s="88"/>
      <c r="MAX3" s="88"/>
      <c r="MAY3" s="88"/>
      <c r="MAZ3" s="88"/>
      <c r="MBA3" s="88"/>
      <c r="MBB3" s="88"/>
      <c r="MBC3" s="88"/>
      <c r="MBD3" s="88"/>
      <c r="MBE3" s="88"/>
      <c r="MBF3" s="88"/>
      <c r="MBG3" s="88"/>
      <c r="MBH3" s="88"/>
      <c r="MBI3" s="88"/>
      <c r="MBJ3" s="88"/>
      <c r="MBK3" s="88"/>
      <c r="MBL3" s="88"/>
      <c r="MBM3" s="88"/>
      <c r="MBN3" s="88"/>
      <c r="MBO3" s="88"/>
      <c r="MBP3" s="88"/>
      <c r="MBQ3" s="88"/>
      <c r="MBR3" s="88"/>
      <c r="MBS3" s="88"/>
      <c r="MBT3" s="88"/>
      <c r="MBU3" s="88"/>
      <c r="MBV3" s="88"/>
      <c r="MBW3" s="88"/>
      <c r="MBX3" s="88"/>
      <c r="MBY3" s="88"/>
      <c r="MBZ3" s="88"/>
      <c r="MCA3" s="88"/>
      <c r="MCB3" s="88"/>
      <c r="MCC3" s="88"/>
      <c r="MCD3" s="88"/>
      <c r="MCE3" s="88"/>
      <c r="MCF3" s="88"/>
      <c r="MCG3" s="88"/>
      <c r="MCH3" s="88"/>
      <c r="MCI3" s="88"/>
      <c r="MCJ3" s="88"/>
      <c r="MCK3" s="88"/>
      <c r="MCL3" s="88"/>
      <c r="MCM3" s="88"/>
      <c r="MCN3" s="88"/>
      <c r="MCO3" s="88"/>
      <c r="MCP3" s="88"/>
      <c r="MCQ3" s="88"/>
      <c r="MCR3" s="88"/>
      <c r="MCS3" s="88"/>
      <c r="MCT3" s="88"/>
      <c r="MCU3" s="88"/>
      <c r="MCV3" s="88"/>
      <c r="MCW3" s="88"/>
      <c r="MCX3" s="88"/>
      <c r="MCY3" s="88"/>
      <c r="MCZ3" s="88"/>
      <c r="MDA3" s="88"/>
      <c r="MDB3" s="88"/>
      <c r="MDC3" s="88"/>
      <c r="MDD3" s="88"/>
      <c r="MDE3" s="88"/>
      <c r="MDF3" s="88"/>
      <c r="MDG3" s="88"/>
      <c r="MDH3" s="88"/>
      <c r="MDI3" s="88"/>
      <c r="MDJ3" s="88"/>
      <c r="MDK3" s="88"/>
      <c r="MDL3" s="88"/>
      <c r="MDM3" s="88"/>
      <c r="MDN3" s="88"/>
      <c r="MDO3" s="88"/>
      <c r="MDP3" s="88"/>
      <c r="MDQ3" s="88"/>
      <c r="MDR3" s="88"/>
      <c r="MDS3" s="88"/>
      <c r="MDT3" s="88"/>
      <c r="MDU3" s="88"/>
      <c r="MDV3" s="88"/>
      <c r="MDW3" s="88"/>
      <c r="MDX3" s="88"/>
      <c r="MDY3" s="88"/>
      <c r="MDZ3" s="88"/>
      <c r="MEA3" s="88"/>
      <c r="MEB3" s="88"/>
      <c r="MEC3" s="88"/>
      <c r="MED3" s="88"/>
      <c r="MEE3" s="88"/>
      <c r="MEF3" s="88"/>
      <c r="MEG3" s="88"/>
      <c r="MEH3" s="88"/>
      <c r="MEI3" s="88"/>
      <c r="MEJ3" s="88"/>
      <c r="MEK3" s="88"/>
      <c r="MEL3" s="88"/>
      <c r="MEM3" s="88"/>
      <c r="MEN3" s="88"/>
      <c r="MEO3" s="88"/>
      <c r="MEP3" s="88"/>
      <c r="MEQ3" s="88"/>
      <c r="MER3" s="88"/>
      <c r="MES3" s="88"/>
      <c r="MET3" s="88"/>
      <c r="MEU3" s="88"/>
      <c r="MEV3" s="88"/>
      <c r="MEW3" s="88"/>
      <c r="MEX3" s="88"/>
      <c r="MEY3" s="88"/>
      <c r="MEZ3" s="88"/>
      <c r="MFA3" s="88"/>
      <c r="MFB3" s="88"/>
      <c r="MFC3" s="88"/>
      <c r="MFD3" s="88"/>
      <c r="MFE3" s="88"/>
      <c r="MFF3" s="88"/>
      <c r="MFG3" s="88"/>
      <c r="MFH3" s="88"/>
      <c r="MFI3" s="88"/>
      <c r="MFJ3" s="88"/>
      <c r="MFK3" s="88"/>
      <c r="MFL3" s="88"/>
      <c r="MFM3" s="88"/>
      <c r="MFN3" s="88"/>
      <c r="MFO3" s="88"/>
      <c r="MFP3" s="88"/>
      <c r="MFQ3" s="88"/>
      <c r="MFR3" s="88"/>
      <c r="MFS3" s="88"/>
      <c r="MFT3" s="88"/>
      <c r="MFU3" s="88"/>
      <c r="MFV3" s="88"/>
      <c r="MFW3" s="88"/>
      <c r="MFX3" s="88"/>
      <c r="MFY3" s="88"/>
      <c r="MFZ3" s="88"/>
      <c r="MGA3" s="88"/>
      <c r="MGB3" s="88"/>
      <c r="MGC3" s="88"/>
      <c r="MGD3" s="88"/>
      <c r="MGE3" s="88"/>
      <c r="MGF3" s="88"/>
      <c r="MGG3" s="88"/>
      <c r="MGH3" s="88"/>
      <c r="MGI3" s="88"/>
      <c r="MGJ3" s="88"/>
      <c r="MGK3" s="88"/>
      <c r="MGL3" s="88"/>
      <c r="MGM3" s="88"/>
      <c r="MGN3" s="88"/>
      <c r="MGO3" s="88"/>
      <c r="MGP3" s="88"/>
      <c r="MGQ3" s="88"/>
      <c r="MGR3" s="88"/>
      <c r="MGS3" s="88"/>
      <c r="MGT3" s="88"/>
      <c r="MGU3" s="88"/>
      <c r="MGV3" s="88"/>
      <c r="MGW3" s="88"/>
      <c r="MGX3" s="88"/>
      <c r="MGY3" s="88"/>
      <c r="MGZ3" s="88"/>
      <c r="MHA3" s="88"/>
      <c r="MHB3" s="88"/>
      <c r="MHC3" s="88"/>
      <c r="MHD3" s="88"/>
      <c r="MHE3" s="88"/>
      <c r="MHF3" s="88"/>
      <c r="MHG3" s="88"/>
      <c r="MHH3" s="88"/>
      <c r="MHI3" s="88"/>
      <c r="MHJ3" s="88"/>
      <c r="MHK3" s="88"/>
      <c r="MHL3" s="88"/>
      <c r="MHM3" s="88"/>
      <c r="MHN3" s="88"/>
      <c r="MHO3" s="88"/>
      <c r="MHP3" s="88"/>
      <c r="MHQ3" s="88"/>
      <c r="MHR3" s="88"/>
      <c r="MHS3" s="88"/>
      <c r="MHT3" s="88"/>
      <c r="MHU3" s="88"/>
      <c r="MHV3" s="88"/>
      <c r="MHW3" s="88"/>
      <c r="MHX3" s="88"/>
      <c r="MHY3" s="88"/>
      <c r="MHZ3" s="88"/>
      <c r="MIA3" s="88"/>
      <c r="MIB3" s="88"/>
      <c r="MIC3" s="88"/>
      <c r="MID3" s="88"/>
      <c r="MIE3" s="88"/>
      <c r="MIF3" s="88"/>
      <c r="MIG3" s="88"/>
      <c r="MIH3" s="88"/>
      <c r="MII3" s="88"/>
      <c r="MIJ3" s="88"/>
      <c r="MIK3" s="88"/>
      <c r="MIL3" s="88"/>
      <c r="MIM3" s="88"/>
      <c r="MIN3" s="88"/>
      <c r="MIO3" s="88"/>
      <c r="MIP3" s="88"/>
      <c r="MIQ3" s="88"/>
      <c r="MIR3" s="88"/>
      <c r="MIS3" s="88"/>
      <c r="MIT3" s="88"/>
      <c r="MIU3" s="88"/>
      <c r="MIV3" s="88"/>
      <c r="MIW3" s="88"/>
      <c r="MIX3" s="88"/>
      <c r="MIY3" s="88"/>
      <c r="MIZ3" s="88"/>
      <c r="MJA3" s="88"/>
      <c r="MJB3" s="88"/>
      <c r="MJC3" s="88"/>
      <c r="MJD3" s="88"/>
      <c r="MJE3" s="88"/>
      <c r="MJF3" s="88"/>
      <c r="MJG3" s="88"/>
      <c r="MJH3" s="88"/>
      <c r="MJI3" s="88"/>
      <c r="MJJ3" s="88"/>
      <c r="MJK3" s="88"/>
      <c r="MJL3" s="88"/>
      <c r="MJM3" s="88"/>
      <c r="MJN3" s="88"/>
      <c r="MJO3" s="88"/>
      <c r="MJP3" s="88"/>
      <c r="MJQ3" s="88"/>
      <c r="MJR3" s="88"/>
      <c r="MJS3" s="88"/>
      <c r="MJT3" s="88"/>
      <c r="MJU3" s="88"/>
      <c r="MJV3" s="88"/>
      <c r="MJW3" s="88"/>
      <c r="MJX3" s="88"/>
      <c r="MJY3" s="88"/>
      <c r="MJZ3" s="88"/>
      <c r="MKA3" s="88"/>
      <c r="MKB3" s="88"/>
      <c r="MKC3" s="88"/>
      <c r="MKD3" s="88"/>
      <c r="MKE3" s="88"/>
      <c r="MKF3" s="88"/>
      <c r="MKG3" s="88"/>
      <c r="MKH3" s="88"/>
      <c r="MKI3" s="88"/>
      <c r="MKJ3" s="88"/>
      <c r="MKK3" s="88"/>
      <c r="MKL3" s="88"/>
      <c r="MKM3" s="88"/>
      <c r="MKN3" s="88"/>
      <c r="MKO3" s="88"/>
      <c r="MKP3" s="88"/>
      <c r="MKQ3" s="88"/>
      <c r="MKR3" s="88"/>
      <c r="MKS3" s="88"/>
      <c r="MKT3" s="88"/>
      <c r="MKU3" s="88"/>
      <c r="MKV3" s="88"/>
      <c r="MKW3" s="88"/>
      <c r="MKX3" s="88"/>
      <c r="MKY3" s="88"/>
      <c r="MKZ3" s="88"/>
      <c r="MLA3" s="88"/>
      <c r="MLB3" s="88"/>
      <c r="MLC3" s="88"/>
      <c r="MLD3" s="88"/>
      <c r="MLE3" s="88"/>
      <c r="MLF3" s="88"/>
      <c r="MLG3" s="88"/>
      <c r="MLH3" s="88"/>
      <c r="MLI3" s="88"/>
      <c r="MLJ3" s="88"/>
      <c r="MLK3" s="88"/>
      <c r="MLL3" s="88"/>
      <c r="MLM3" s="88"/>
      <c r="MLN3" s="88"/>
      <c r="MLO3" s="88"/>
      <c r="MLP3" s="88"/>
      <c r="MLQ3" s="88"/>
      <c r="MLR3" s="88"/>
      <c r="MLS3" s="88"/>
      <c r="MLT3" s="88"/>
      <c r="MLU3" s="88"/>
      <c r="MLV3" s="88"/>
      <c r="MLW3" s="88"/>
      <c r="MLX3" s="88"/>
      <c r="MLY3" s="88"/>
      <c r="MLZ3" s="88"/>
      <c r="MMA3" s="88"/>
      <c r="MMB3" s="88"/>
      <c r="MMC3" s="88"/>
      <c r="MMD3" s="88"/>
      <c r="MME3" s="88"/>
      <c r="MMF3" s="88"/>
      <c r="MMG3" s="88"/>
      <c r="MMH3" s="88"/>
      <c r="MMI3" s="88"/>
      <c r="MMJ3" s="88"/>
      <c r="MMK3" s="88"/>
      <c r="MML3" s="88"/>
      <c r="MMM3" s="88"/>
      <c r="MMN3" s="88"/>
      <c r="MMO3" s="88"/>
      <c r="MMP3" s="88"/>
      <c r="MMQ3" s="88"/>
      <c r="MMR3" s="88"/>
      <c r="MMS3" s="88"/>
      <c r="MMT3" s="88"/>
      <c r="MMU3" s="88"/>
      <c r="MMV3" s="88"/>
      <c r="MMW3" s="88"/>
      <c r="MMX3" s="88"/>
      <c r="MMY3" s="88"/>
      <c r="MMZ3" s="88"/>
      <c r="MNA3" s="88"/>
      <c r="MNB3" s="88"/>
      <c r="MNC3" s="88"/>
      <c r="MND3" s="88"/>
      <c r="MNE3" s="88"/>
      <c r="MNF3" s="88"/>
      <c r="MNG3" s="88"/>
      <c r="MNH3" s="88"/>
      <c r="MNI3" s="88"/>
      <c r="MNJ3" s="88"/>
      <c r="MNK3" s="88"/>
      <c r="MNL3" s="88"/>
      <c r="MNM3" s="88"/>
      <c r="MNN3" s="88"/>
      <c r="MNO3" s="88"/>
      <c r="MNP3" s="88"/>
      <c r="MNQ3" s="88"/>
      <c r="MNR3" s="88"/>
      <c r="MNS3" s="88"/>
      <c r="MNT3" s="88"/>
      <c r="MNU3" s="88"/>
      <c r="MNV3" s="88"/>
      <c r="MNW3" s="88"/>
      <c r="MNX3" s="88"/>
      <c r="MNY3" s="88"/>
      <c r="MNZ3" s="88"/>
      <c r="MOA3" s="88"/>
      <c r="MOB3" s="88"/>
      <c r="MOC3" s="88"/>
      <c r="MOD3" s="88"/>
      <c r="MOE3" s="88"/>
      <c r="MOF3" s="88"/>
      <c r="MOG3" s="88"/>
      <c r="MOH3" s="88"/>
      <c r="MOI3" s="88"/>
      <c r="MOJ3" s="88"/>
      <c r="MOK3" s="88"/>
      <c r="MOL3" s="88"/>
      <c r="MOM3" s="88"/>
      <c r="MON3" s="88"/>
      <c r="MOO3" s="88"/>
      <c r="MOP3" s="88"/>
      <c r="MOQ3" s="88"/>
      <c r="MOR3" s="88"/>
      <c r="MOS3" s="88"/>
      <c r="MOT3" s="88"/>
      <c r="MOU3" s="88"/>
      <c r="MOV3" s="88"/>
      <c r="MOW3" s="88"/>
      <c r="MOX3" s="88"/>
      <c r="MOY3" s="88"/>
      <c r="MOZ3" s="88"/>
      <c r="MPA3" s="88"/>
      <c r="MPB3" s="88"/>
      <c r="MPC3" s="88"/>
      <c r="MPD3" s="88"/>
      <c r="MPE3" s="88"/>
      <c r="MPF3" s="88"/>
      <c r="MPG3" s="88"/>
      <c r="MPH3" s="88"/>
      <c r="MPI3" s="88"/>
      <c r="MPJ3" s="88"/>
      <c r="MPK3" s="88"/>
      <c r="MPL3" s="88"/>
      <c r="MPM3" s="88"/>
      <c r="MPN3" s="88"/>
      <c r="MPO3" s="88"/>
      <c r="MPP3" s="88"/>
      <c r="MPQ3" s="88"/>
      <c r="MPR3" s="88"/>
      <c r="MPS3" s="88"/>
      <c r="MPT3" s="88"/>
      <c r="MPU3" s="88"/>
      <c r="MPV3" s="88"/>
      <c r="MPW3" s="88"/>
      <c r="MPX3" s="88"/>
      <c r="MPY3" s="88"/>
      <c r="MPZ3" s="88"/>
      <c r="MQA3" s="88"/>
      <c r="MQB3" s="88"/>
      <c r="MQC3" s="88"/>
      <c r="MQD3" s="88"/>
      <c r="MQE3" s="88"/>
      <c r="MQF3" s="88"/>
      <c r="MQG3" s="88"/>
      <c r="MQH3" s="88"/>
      <c r="MQI3" s="88"/>
      <c r="MQJ3" s="88"/>
      <c r="MQK3" s="88"/>
      <c r="MQL3" s="88"/>
      <c r="MQM3" s="88"/>
      <c r="MQN3" s="88"/>
      <c r="MQO3" s="88"/>
      <c r="MQP3" s="88"/>
      <c r="MQQ3" s="88"/>
      <c r="MQR3" s="88"/>
      <c r="MQS3" s="88"/>
      <c r="MQT3" s="88"/>
      <c r="MQU3" s="88"/>
      <c r="MQV3" s="88"/>
      <c r="MQW3" s="88"/>
      <c r="MQX3" s="88"/>
      <c r="MQY3" s="88"/>
      <c r="MQZ3" s="88"/>
      <c r="MRA3" s="88"/>
      <c r="MRB3" s="88"/>
      <c r="MRC3" s="88"/>
      <c r="MRD3" s="88"/>
      <c r="MRE3" s="88"/>
      <c r="MRF3" s="88"/>
      <c r="MRG3" s="88"/>
      <c r="MRH3" s="88"/>
      <c r="MRI3" s="88"/>
      <c r="MRJ3" s="88"/>
      <c r="MRK3" s="88"/>
      <c r="MRL3" s="88"/>
      <c r="MRM3" s="88"/>
      <c r="MRN3" s="88"/>
      <c r="MRO3" s="88"/>
      <c r="MRP3" s="88"/>
      <c r="MRQ3" s="88"/>
      <c r="MRR3" s="88"/>
      <c r="MRS3" s="88"/>
      <c r="MRT3" s="88"/>
      <c r="MRU3" s="88"/>
      <c r="MRV3" s="88"/>
      <c r="MRW3" s="88"/>
      <c r="MRX3" s="88"/>
      <c r="MRY3" s="88"/>
      <c r="MRZ3" s="88"/>
      <c r="MSA3" s="88"/>
      <c r="MSB3" s="88"/>
      <c r="MSC3" s="88"/>
      <c r="MSD3" s="88"/>
      <c r="MSE3" s="88"/>
      <c r="MSF3" s="88"/>
      <c r="MSG3" s="88"/>
      <c r="MSH3" s="88"/>
      <c r="MSI3" s="88"/>
      <c r="MSJ3" s="88"/>
      <c r="MSK3" s="88"/>
      <c r="MSL3" s="88"/>
      <c r="MSM3" s="88"/>
      <c r="MSN3" s="88"/>
      <c r="MSO3" s="88"/>
      <c r="MSP3" s="88"/>
      <c r="MSQ3" s="88"/>
      <c r="MSR3" s="88"/>
      <c r="MSS3" s="88"/>
      <c r="MST3" s="88"/>
      <c r="MSU3" s="88"/>
      <c r="MSV3" s="88"/>
      <c r="MSW3" s="88"/>
      <c r="MSX3" s="88"/>
      <c r="MSY3" s="88"/>
      <c r="MSZ3" s="88"/>
      <c r="MTA3" s="88"/>
      <c r="MTB3" s="88"/>
      <c r="MTC3" s="88"/>
      <c r="MTD3" s="88"/>
      <c r="MTE3" s="88"/>
      <c r="MTF3" s="88"/>
      <c r="MTG3" s="88"/>
      <c r="MTH3" s="88"/>
      <c r="MTI3" s="88"/>
      <c r="MTJ3" s="88"/>
      <c r="MTK3" s="88"/>
      <c r="MTL3" s="88"/>
      <c r="MTM3" s="88"/>
      <c r="MTN3" s="88"/>
      <c r="MTO3" s="88"/>
      <c r="MTP3" s="88"/>
      <c r="MTQ3" s="88"/>
      <c r="MTR3" s="88"/>
      <c r="MTS3" s="88"/>
      <c r="MTT3" s="88"/>
      <c r="MTU3" s="88"/>
      <c r="MTV3" s="88"/>
      <c r="MTW3" s="88"/>
      <c r="MTX3" s="88"/>
      <c r="MTY3" s="88"/>
      <c r="MTZ3" s="88"/>
      <c r="MUA3" s="88"/>
      <c r="MUB3" s="88"/>
      <c r="MUC3" s="88"/>
      <c r="MUD3" s="88"/>
      <c r="MUE3" s="88"/>
      <c r="MUF3" s="88"/>
      <c r="MUG3" s="88"/>
      <c r="MUH3" s="88"/>
      <c r="MUI3" s="88"/>
      <c r="MUJ3" s="88"/>
      <c r="MUK3" s="88"/>
      <c r="MUL3" s="88"/>
      <c r="MUM3" s="88"/>
      <c r="MUN3" s="88"/>
      <c r="MUO3" s="88"/>
      <c r="MUP3" s="88"/>
      <c r="MUQ3" s="88"/>
      <c r="MUR3" s="88"/>
      <c r="MUS3" s="88"/>
      <c r="MUT3" s="88"/>
      <c r="MUU3" s="88"/>
      <c r="MUV3" s="88"/>
      <c r="MUW3" s="88"/>
      <c r="MUX3" s="88"/>
      <c r="MUY3" s="88"/>
      <c r="MUZ3" s="88"/>
      <c r="MVA3" s="88"/>
      <c r="MVB3" s="88"/>
      <c r="MVC3" s="88"/>
      <c r="MVD3" s="88"/>
      <c r="MVE3" s="88"/>
      <c r="MVF3" s="88"/>
      <c r="MVG3" s="88"/>
      <c r="MVH3" s="88"/>
      <c r="MVI3" s="88"/>
      <c r="MVJ3" s="88"/>
      <c r="MVK3" s="88"/>
      <c r="MVL3" s="88"/>
      <c r="MVM3" s="88"/>
      <c r="MVN3" s="88"/>
      <c r="MVO3" s="88"/>
      <c r="MVP3" s="88"/>
      <c r="MVQ3" s="88"/>
      <c r="MVR3" s="88"/>
      <c r="MVS3" s="88"/>
      <c r="MVT3" s="88"/>
      <c r="MVU3" s="88"/>
      <c r="MVV3" s="88"/>
      <c r="MVW3" s="88"/>
      <c r="MVX3" s="88"/>
      <c r="MVY3" s="88"/>
      <c r="MVZ3" s="88"/>
      <c r="MWA3" s="88"/>
      <c r="MWB3" s="88"/>
      <c r="MWC3" s="88"/>
      <c r="MWD3" s="88"/>
      <c r="MWE3" s="88"/>
      <c r="MWF3" s="88"/>
      <c r="MWG3" s="88"/>
      <c r="MWH3" s="88"/>
      <c r="MWI3" s="88"/>
      <c r="MWJ3" s="88"/>
      <c r="MWK3" s="88"/>
      <c r="MWL3" s="88"/>
      <c r="MWM3" s="88"/>
      <c r="MWN3" s="88"/>
      <c r="MWO3" s="88"/>
      <c r="MWP3" s="88"/>
      <c r="MWQ3" s="88"/>
      <c r="MWR3" s="88"/>
      <c r="MWS3" s="88"/>
      <c r="MWT3" s="88"/>
      <c r="MWU3" s="88"/>
      <c r="MWV3" s="88"/>
      <c r="MWW3" s="88"/>
      <c r="MWX3" s="88"/>
      <c r="MWY3" s="88"/>
      <c r="MWZ3" s="88"/>
      <c r="MXA3" s="88"/>
      <c r="MXB3" s="88"/>
      <c r="MXC3" s="88"/>
      <c r="MXD3" s="88"/>
      <c r="MXE3" s="88"/>
      <c r="MXF3" s="88"/>
      <c r="MXG3" s="88"/>
      <c r="MXH3" s="88"/>
      <c r="MXI3" s="88"/>
      <c r="MXJ3" s="88"/>
      <c r="MXK3" s="88"/>
      <c r="MXL3" s="88"/>
      <c r="MXM3" s="88"/>
      <c r="MXN3" s="88"/>
      <c r="MXO3" s="88"/>
      <c r="MXP3" s="88"/>
      <c r="MXQ3" s="88"/>
      <c r="MXR3" s="88"/>
      <c r="MXS3" s="88"/>
      <c r="MXT3" s="88"/>
      <c r="MXU3" s="88"/>
      <c r="MXV3" s="88"/>
      <c r="MXW3" s="88"/>
      <c r="MXX3" s="88"/>
      <c r="MXY3" s="88"/>
      <c r="MXZ3" s="88"/>
      <c r="MYA3" s="88"/>
      <c r="MYB3" s="88"/>
      <c r="MYC3" s="88"/>
      <c r="MYD3" s="88"/>
      <c r="MYE3" s="88"/>
      <c r="MYF3" s="88"/>
      <c r="MYG3" s="88"/>
      <c r="MYH3" s="88"/>
      <c r="MYI3" s="88"/>
      <c r="MYJ3" s="88"/>
      <c r="MYK3" s="88"/>
      <c r="MYL3" s="88"/>
      <c r="MYM3" s="88"/>
      <c r="MYN3" s="88"/>
      <c r="MYO3" s="88"/>
      <c r="MYP3" s="88"/>
      <c r="MYQ3" s="88"/>
      <c r="MYR3" s="88"/>
      <c r="MYS3" s="88"/>
      <c r="MYT3" s="88"/>
      <c r="MYU3" s="88"/>
      <c r="MYV3" s="88"/>
      <c r="MYW3" s="88"/>
      <c r="MYX3" s="88"/>
      <c r="MYY3" s="88"/>
      <c r="MYZ3" s="88"/>
      <c r="MZA3" s="88"/>
      <c r="MZB3" s="88"/>
      <c r="MZC3" s="88"/>
      <c r="MZD3" s="88"/>
      <c r="MZE3" s="88"/>
      <c r="MZF3" s="88"/>
      <c r="MZG3" s="88"/>
      <c r="MZH3" s="88"/>
      <c r="MZI3" s="88"/>
      <c r="MZJ3" s="88"/>
      <c r="MZK3" s="88"/>
      <c r="MZL3" s="88"/>
      <c r="MZM3" s="88"/>
      <c r="MZN3" s="88"/>
      <c r="MZO3" s="88"/>
      <c r="MZP3" s="88"/>
      <c r="MZQ3" s="88"/>
      <c r="MZR3" s="88"/>
      <c r="MZS3" s="88"/>
      <c r="MZT3" s="88"/>
      <c r="MZU3" s="88"/>
      <c r="MZV3" s="88"/>
      <c r="MZW3" s="88"/>
      <c r="MZX3" s="88"/>
      <c r="MZY3" s="88"/>
      <c r="MZZ3" s="88"/>
      <c r="NAA3" s="88"/>
      <c r="NAB3" s="88"/>
      <c r="NAC3" s="88"/>
      <c r="NAD3" s="88"/>
      <c r="NAE3" s="88"/>
      <c r="NAF3" s="88"/>
      <c r="NAG3" s="88"/>
      <c r="NAH3" s="88"/>
      <c r="NAI3" s="88"/>
      <c r="NAJ3" s="88"/>
      <c r="NAK3" s="88"/>
      <c r="NAL3" s="88"/>
      <c r="NAM3" s="88"/>
      <c r="NAN3" s="88"/>
      <c r="NAO3" s="88"/>
      <c r="NAP3" s="88"/>
      <c r="NAQ3" s="88"/>
      <c r="NAR3" s="88"/>
      <c r="NAS3" s="88"/>
      <c r="NAT3" s="88"/>
      <c r="NAU3" s="88"/>
      <c r="NAV3" s="88"/>
      <c r="NAW3" s="88"/>
      <c r="NAX3" s="88"/>
      <c r="NAY3" s="88"/>
      <c r="NAZ3" s="88"/>
      <c r="NBA3" s="88"/>
      <c r="NBB3" s="88"/>
      <c r="NBC3" s="88"/>
      <c r="NBD3" s="88"/>
      <c r="NBE3" s="88"/>
      <c r="NBF3" s="88"/>
      <c r="NBG3" s="88"/>
      <c r="NBH3" s="88"/>
      <c r="NBI3" s="88"/>
      <c r="NBJ3" s="88"/>
      <c r="NBK3" s="88"/>
      <c r="NBL3" s="88"/>
      <c r="NBM3" s="88"/>
      <c r="NBN3" s="88"/>
      <c r="NBO3" s="88"/>
      <c r="NBP3" s="88"/>
      <c r="NBQ3" s="88"/>
      <c r="NBR3" s="88"/>
      <c r="NBS3" s="88"/>
      <c r="NBT3" s="88"/>
      <c r="NBU3" s="88"/>
      <c r="NBV3" s="88"/>
      <c r="NBW3" s="88"/>
      <c r="NBX3" s="88"/>
      <c r="NBY3" s="88"/>
      <c r="NBZ3" s="88"/>
      <c r="NCA3" s="88"/>
      <c r="NCB3" s="88"/>
      <c r="NCC3" s="88"/>
      <c r="NCD3" s="88"/>
      <c r="NCE3" s="88"/>
      <c r="NCF3" s="88"/>
      <c r="NCG3" s="88"/>
      <c r="NCH3" s="88"/>
      <c r="NCI3" s="88"/>
      <c r="NCJ3" s="88"/>
      <c r="NCK3" s="88"/>
      <c r="NCL3" s="88"/>
      <c r="NCM3" s="88"/>
      <c r="NCN3" s="88"/>
      <c r="NCO3" s="88"/>
      <c r="NCP3" s="88"/>
      <c r="NCQ3" s="88"/>
      <c r="NCR3" s="88"/>
      <c r="NCS3" s="88"/>
      <c r="NCT3" s="88"/>
      <c r="NCU3" s="88"/>
      <c r="NCV3" s="88"/>
      <c r="NCW3" s="88"/>
      <c r="NCX3" s="88"/>
      <c r="NCY3" s="88"/>
      <c r="NCZ3" s="88"/>
      <c r="NDA3" s="88"/>
      <c r="NDB3" s="88"/>
      <c r="NDC3" s="88"/>
      <c r="NDD3" s="88"/>
      <c r="NDE3" s="88"/>
      <c r="NDF3" s="88"/>
      <c r="NDG3" s="88"/>
      <c r="NDH3" s="88"/>
      <c r="NDI3" s="88"/>
      <c r="NDJ3" s="88"/>
      <c r="NDK3" s="88"/>
      <c r="NDL3" s="88"/>
      <c r="NDM3" s="88"/>
      <c r="NDN3" s="88"/>
      <c r="NDO3" s="88"/>
      <c r="NDP3" s="88"/>
      <c r="NDQ3" s="88"/>
      <c r="NDR3" s="88"/>
      <c r="NDS3" s="88"/>
      <c r="NDT3" s="88"/>
      <c r="NDU3" s="88"/>
      <c r="NDV3" s="88"/>
      <c r="NDW3" s="88"/>
      <c r="NDX3" s="88"/>
      <c r="NDY3" s="88"/>
      <c r="NDZ3" s="88"/>
      <c r="NEA3" s="88"/>
      <c r="NEB3" s="88"/>
      <c r="NEC3" s="88"/>
      <c r="NED3" s="88"/>
      <c r="NEE3" s="88"/>
      <c r="NEF3" s="88"/>
      <c r="NEG3" s="88"/>
      <c r="NEH3" s="88"/>
      <c r="NEI3" s="88"/>
      <c r="NEJ3" s="88"/>
      <c r="NEK3" s="88"/>
      <c r="NEL3" s="88"/>
      <c r="NEM3" s="88"/>
      <c r="NEN3" s="88"/>
      <c r="NEO3" s="88"/>
      <c r="NEP3" s="88"/>
      <c r="NEQ3" s="88"/>
      <c r="NER3" s="88"/>
      <c r="NES3" s="88"/>
      <c r="NET3" s="88"/>
      <c r="NEU3" s="88"/>
      <c r="NEV3" s="88"/>
      <c r="NEW3" s="88"/>
      <c r="NEX3" s="88"/>
      <c r="NEY3" s="88"/>
      <c r="NEZ3" s="88"/>
      <c r="NFA3" s="88"/>
      <c r="NFB3" s="88"/>
      <c r="NFC3" s="88"/>
      <c r="NFD3" s="88"/>
      <c r="NFE3" s="88"/>
      <c r="NFF3" s="88"/>
      <c r="NFG3" s="88"/>
      <c r="NFH3" s="88"/>
      <c r="NFI3" s="88"/>
      <c r="NFJ3" s="88"/>
      <c r="NFK3" s="88"/>
      <c r="NFL3" s="88"/>
      <c r="NFM3" s="88"/>
      <c r="NFN3" s="88"/>
      <c r="NFO3" s="88"/>
      <c r="NFP3" s="88"/>
      <c r="NFQ3" s="88"/>
      <c r="NFR3" s="88"/>
      <c r="NFS3" s="88"/>
      <c r="NFT3" s="88"/>
      <c r="NFU3" s="88"/>
      <c r="NFV3" s="88"/>
      <c r="NFW3" s="88"/>
      <c r="NFX3" s="88"/>
      <c r="NFY3" s="88"/>
      <c r="NFZ3" s="88"/>
      <c r="NGA3" s="88"/>
      <c r="NGB3" s="88"/>
      <c r="NGC3" s="88"/>
      <c r="NGD3" s="88"/>
      <c r="NGE3" s="88"/>
      <c r="NGF3" s="88"/>
      <c r="NGG3" s="88"/>
      <c r="NGH3" s="88"/>
      <c r="NGI3" s="88"/>
      <c r="NGJ3" s="88"/>
      <c r="NGK3" s="88"/>
      <c r="NGL3" s="88"/>
      <c r="NGM3" s="88"/>
      <c r="NGN3" s="88"/>
      <c r="NGO3" s="88"/>
      <c r="NGP3" s="88"/>
      <c r="NGQ3" s="88"/>
      <c r="NGR3" s="88"/>
      <c r="NGS3" s="88"/>
      <c r="NGT3" s="88"/>
      <c r="NGU3" s="88"/>
      <c r="NGV3" s="88"/>
      <c r="NGW3" s="88"/>
      <c r="NGX3" s="88"/>
      <c r="NGY3" s="88"/>
      <c r="NGZ3" s="88"/>
      <c r="NHA3" s="88"/>
      <c r="NHB3" s="88"/>
      <c r="NHC3" s="88"/>
      <c r="NHD3" s="88"/>
      <c r="NHE3" s="88"/>
      <c r="NHF3" s="88"/>
      <c r="NHG3" s="88"/>
      <c r="NHH3" s="88"/>
      <c r="NHI3" s="88"/>
      <c r="NHJ3" s="88"/>
      <c r="NHK3" s="88"/>
      <c r="NHL3" s="88"/>
      <c r="NHM3" s="88"/>
      <c r="NHN3" s="88"/>
      <c r="NHO3" s="88"/>
      <c r="NHP3" s="88"/>
      <c r="NHQ3" s="88"/>
      <c r="NHR3" s="88"/>
      <c r="NHS3" s="88"/>
      <c r="NHT3" s="88"/>
      <c r="NHU3" s="88"/>
      <c r="NHV3" s="88"/>
      <c r="NHW3" s="88"/>
      <c r="NHX3" s="88"/>
      <c r="NHY3" s="88"/>
      <c r="NHZ3" s="88"/>
      <c r="NIA3" s="88"/>
      <c r="NIB3" s="88"/>
      <c r="NIC3" s="88"/>
      <c r="NID3" s="88"/>
      <c r="NIE3" s="88"/>
      <c r="NIF3" s="88"/>
      <c r="NIG3" s="88"/>
      <c r="NIH3" s="88"/>
      <c r="NII3" s="88"/>
      <c r="NIJ3" s="88"/>
      <c r="NIK3" s="88"/>
      <c r="NIL3" s="88"/>
      <c r="NIM3" s="88"/>
      <c r="NIN3" s="88"/>
      <c r="NIO3" s="88"/>
      <c r="NIP3" s="88"/>
      <c r="NIQ3" s="88"/>
      <c r="NIR3" s="88"/>
      <c r="NIS3" s="88"/>
      <c r="NIT3" s="88"/>
      <c r="NIU3" s="88"/>
      <c r="NIV3" s="88"/>
      <c r="NIW3" s="88"/>
      <c r="NIX3" s="88"/>
      <c r="NIY3" s="88"/>
      <c r="NIZ3" s="88"/>
      <c r="NJA3" s="88"/>
      <c r="NJB3" s="88"/>
      <c r="NJC3" s="88"/>
      <c r="NJD3" s="88"/>
      <c r="NJE3" s="88"/>
      <c r="NJF3" s="88"/>
      <c r="NJG3" s="88"/>
      <c r="NJH3" s="88"/>
      <c r="NJI3" s="88"/>
      <c r="NJJ3" s="88"/>
      <c r="NJK3" s="88"/>
      <c r="NJL3" s="88"/>
      <c r="NJM3" s="88"/>
      <c r="NJN3" s="88"/>
      <c r="NJO3" s="88"/>
      <c r="NJP3" s="88"/>
      <c r="NJQ3" s="88"/>
      <c r="NJR3" s="88"/>
      <c r="NJS3" s="88"/>
      <c r="NJT3" s="88"/>
      <c r="NJU3" s="88"/>
      <c r="NJV3" s="88"/>
      <c r="NJW3" s="88"/>
      <c r="NJX3" s="88"/>
      <c r="NJY3" s="88"/>
      <c r="NJZ3" s="88"/>
      <c r="NKA3" s="88"/>
      <c r="NKB3" s="88"/>
      <c r="NKC3" s="88"/>
      <c r="NKD3" s="88"/>
      <c r="NKE3" s="88"/>
      <c r="NKF3" s="88"/>
      <c r="NKG3" s="88"/>
      <c r="NKH3" s="88"/>
      <c r="NKI3" s="88"/>
      <c r="NKJ3" s="88"/>
      <c r="NKK3" s="88"/>
      <c r="NKL3" s="88"/>
      <c r="NKM3" s="88"/>
      <c r="NKN3" s="88"/>
      <c r="NKO3" s="88"/>
      <c r="NKP3" s="88"/>
      <c r="NKQ3" s="88"/>
      <c r="NKR3" s="88"/>
      <c r="NKS3" s="88"/>
      <c r="NKT3" s="88"/>
      <c r="NKU3" s="88"/>
      <c r="NKV3" s="88"/>
      <c r="NKW3" s="88"/>
      <c r="NKX3" s="88"/>
      <c r="NKY3" s="88"/>
      <c r="NKZ3" s="88"/>
      <c r="NLA3" s="88"/>
      <c r="NLB3" s="88"/>
      <c r="NLC3" s="88"/>
      <c r="NLD3" s="88"/>
      <c r="NLE3" s="88"/>
      <c r="NLF3" s="88"/>
      <c r="NLG3" s="88"/>
      <c r="NLH3" s="88"/>
      <c r="NLI3" s="88"/>
      <c r="NLJ3" s="88"/>
      <c r="NLK3" s="88"/>
      <c r="NLL3" s="88"/>
      <c r="NLM3" s="88"/>
      <c r="NLN3" s="88"/>
      <c r="NLO3" s="88"/>
      <c r="NLP3" s="88"/>
      <c r="NLQ3" s="88"/>
      <c r="NLR3" s="88"/>
      <c r="NLS3" s="88"/>
      <c r="NLT3" s="88"/>
      <c r="NLU3" s="88"/>
      <c r="NLV3" s="88"/>
      <c r="NLW3" s="88"/>
      <c r="NLX3" s="88"/>
      <c r="NLY3" s="88"/>
      <c r="NLZ3" s="88"/>
      <c r="NMA3" s="88"/>
      <c r="NMB3" s="88"/>
      <c r="NMC3" s="88"/>
      <c r="NMD3" s="88"/>
      <c r="NME3" s="88"/>
      <c r="NMF3" s="88"/>
      <c r="NMG3" s="88"/>
      <c r="NMH3" s="88"/>
      <c r="NMI3" s="88"/>
      <c r="NMJ3" s="88"/>
      <c r="NMK3" s="88"/>
      <c r="NML3" s="88"/>
      <c r="NMM3" s="88"/>
      <c r="NMN3" s="88"/>
      <c r="NMO3" s="88"/>
      <c r="NMP3" s="88"/>
      <c r="NMQ3" s="88"/>
      <c r="NMR3" s="88"/>
      <c r="NMS3" s="88"/>
      <c r="NMT3" s="88"/>
      <c r="NMU3" s="88"/>
      <c r="NMV3" s="88"/>
      <c r="NMW3" s="88"/>
      <c r="NMX3" s="88"/>
      <c r="NMY3" s="88"/>
      <c r="NMZ3" s="88"/>
      <c r="NNA3" s="88"/>
      <c r="NNB3" s="88"/>
      <c r="NNC3" s="88"/>
      <c r="NND3" s="88"/>
      <c r="NNE3" s="88"/>
      <c r="NNF3" s="88"/>
      <c r="NNG3" s="88"/>
      <c r="NNH3" s="88"/>
      <c r="NNI3" s="88"/>
      <c r="NNJ3" s="88"/>
      <c r="NNK3" s="88"/>
      <c r="NNL3" s="88"/>
      <c r="NNM3" s="88"/>
      <c r="NNN3" s="88"/>
      <c r="NNO3" s="88"/>
      <c r="NNP3" s="88"/>
      <c r="NNQ3" s="88"/>
      <c r="NNR3" s="88"/>
      <c r="NNS3" s="88"/>
      <c r="NNT3" s="88"/>
      <c r="NNU3" s="88"/>
      <c r="NNV3" s="88"/>
      <c r="NNW3" s="88"/>
      <c r="NNX3" s="88"/>
      <c r="NNY3" s="88"/>
      <c r="NNZ3" s="88"/>
      <c r="NOA3" s="88"/>
      <c r="NOB3" s="88"/>
      <c r="NOC3" s="88"/>
      <c r="NOD3" s="88"/>
      <c r="NOE3" s="88"/>
      <c r="NOF3" s="88"/>
      <c r="NOG3" s="88"/>
      <c r="NOH3" s="88"/>
      <c r="NOI3" s="88"/>
      <c r="NOJ3" s="88"/>
      <c r="NOK3" s="88"/>
      <c r="NOL3" s="88"/>
      <c r="NOM3" s="88"/>
      <c r="NON3" s="88"/>
      <c r="NOO3" s="88"/>
      <c r="NOP3" s="88"/>
      <c r="NOQ3" s="88"/>
      <c r="NOR3" s="88"/>
      <c r="NOS3" s="88"/>
      <c r="NOT3" s="88"/>
      <c r="NOU3" s="88"/>
      <c r="NOV3" s="88"/>
      <c r="NOW3" s="88"/>
      <c r="NOX3" s="88"/>
      <c r="NOY3" s="88"/>
      <c r="NOZ3" s="88"/>
      <c r="NPA3" s="88"/>
      <c r="NPB3" s="88"/>
      <c r="NPC3" s="88"/>
      <c r="NPD3" s="88"/>
      <c r="NPE3" s="88"/>
      <c r="NPF3" s="88"/>
      <c r="NPG3" s="88"/>
      <c r="NPH3" s="88"/>
      <c r="NPI3" s="88"/>
      <c r="NPJ3" s="88"/>
      <c r="NPK3" s="88"/>
      <c r="NPL3" s="88"/>
      <c r="NPM3" s="88"/>
      <c r="NPN3" s="88"/>
      <c r="NPO3" s="88"/>
      <c r="NPP3" s="88"/>
      <c r="NPQ3" s="88"/>
      <c r="NPR3" s="88"/>
      <c r="NPS3" s="88"/>
      <c r="NPT3" s="88"/>
      <c r="NPU3" s="88"/>
      <c r="NPV3" s="88"/>
      <c r="NPW3" s="88"/>
      <c r="NPX3" s="88"/>
      <c r="NPY3" s="88"/>
      <c r="NPZ3" s="88"/>
      <c r="NQA3" s="88"/>
      <c r="NQB3" s="88"/>
      <c r="NQC3" s="88"/>
      <c r="NQD3" s="88"/>
      <c r="NQE3" s="88"/>
      <c r="NQF3" s="88"/>
      <c r="NQG3" s="88"/>
      <c r="NQH3" s="88"/>
      <c r="NQI3" s="88"/>
      <c r="NQJ3" s="88"/>
      <c r="NQK3" s="88"/>
      <c r="NQL3" s="88"/>
      <c r="NQM3" s="88"/>
      <c r="NQN3" s="88"/>
      <c r="NQO3" s="88"/>
      <c r="NQP3" s="88"/>
      <c r="NQQ3" s="88"/>
      <c r="NQR3" s="88"/>
      <c r="NQS3" s="88"/>
      <c r="NQT3" s="88"/>
      <c r="NQU3" s="88"/>
      <c r="NQV3" s="88"/>
      <c r="NQW3" s="88"/>
      <c r="NQX3" s="88"/>
      <c r="NQY3" s="88"/>
      <c r="NQZ3" s="88"/>
      <c r="NRA3" s="88"/>
      <c r="NRB3" s="88"/>
      <c r="NRC3" s="88"/>
      <c r="NRD3" s="88"/>
      <c r="NRE3" s="88"/>
      <c r="NRF3" s="88"/>
      <c r="NRG3" s="88"/>
      <c r="NRH3" s="88"/>
      <c r="NRI3" s="88"/>
      <c r="NRJ3" s="88"/>
      <c r="NRK3" s="88"/>
      <c r="NRL3" s="88"/>
      <c r="NRM3" s="88"/>
      <c r="NRN3" s="88"/>
      <c r="NRO3" s="88"/>
      <c r="NRP3" s="88"/>
      <c r="NRQ3" s="88"/>
      <c r="NRR3" s="88"/>
      <c r="NRS3" s="88"/>
      <c r="NRT3" s="88"/>
      <c r="NRU3" s="88"/>
      <c r="NRV3" s="88"/>
      <c r="NRW3" s="88"/>
      <c r="NRX3" s="88"/>
      <c r="NRY3" s="88"/>
      <c r="NRZ3" s="88"/>
      <c r="NSA3" s="88"/>
      <c r="NSB3" s="88"/>
      <c r="NSC3" s="88"/>
      <c r="NSD3" s="88"/>
      <c r="NSE3" s="88"/>
      <c r="NSF3" s="88"/>
      <c r="NSG3" s="88"/>
      <c r="NSH3" s="88"/>
      <c r="NSI3" s="88"/>
      <c r="NSJ3" s="88"/>
      <c r="NSK3" s="88"/>
      <c r="NSL3" s="88"/>
      <c r="NSM3" s="88"/>
      <c r="NSN3" s="88"/>
      <c r="NSO3" s="88"/>
      <c r="NSP3" s="88"/>
      <c r="NSQ3" s="88"/>
      <c r="NSR3" s="88"/>
      <c r="NSS3" s="88"/>
      <c r="NST3" s="88"/>
      <c r="NSU3" s="88"/>
      <c r="NSV3" s="88"/>
      <c r="NSW3" s="88"/>
      <c r="NSX3" s="88"/>
      <c r="NSY3" s="88"/>
      <c r="NSZ3" s="88"/>
      <c r="NTA3" s="88"/>
      <c r="NTB3" s="88"/>
      <c r="NTC3" s="88"/>
      <c r="NTD3" s="88"/>
      <c r="NTE3" s="88"/>
      <c r="NTF3" s="88"/>
      <c r="NTG3" s="88"/>
      <c r="NTH3" s="88"/>
      <c r="NTI3" s="88"/>
      <c r="NTJ3" s="88"/>
      <c r="NTK3" s="88"/>
      <c r="NTL3" s="88"/>
      <c r="NTM3" s="88"/>
      <c r="NTN3" s="88"/>
      <c r="NTO3" s="88"/>
      <c r="NTP3" s="88"/>
      <c r="NTQ3" s="88"/>
      <c r="NTR3" s="88"/>
      <c r="NTS3" s="88"/>
      <c r="NTT3" s="88"/>
      <c r="NTU3" s="88"/>
      <c r="NTV3" s="88"/>
      <c r="NTW3" s="88"/>
      <c r="NTX3" s="88"/>
      <c r="NTY3" s="88"/>
      <c r="NTZ3" s="88"/>
      <c r="NUA3" s="88"/>
      <c r="NUB3" s="88"/>
      <c r="NUC3" s="88"/>
      <c r="NUD3" s="88"/>
      <c r="NUE3" s="88"/>
      <c r="NUF3" s="88"/>
      <c r="NUG3" s="88"/>
      <c r="NUH3" s="88"/>
      <c r="NUI3" s="88"/>
      <c r="NUJ3" s="88"/>
      <c r="NUK3" s="88"/>
      <c r="NUL3" s="88"/>
      <c r="NUM3" s="88"/>
      <c r="NUN3" s="88"/>
      <c r="NUO3" s="88"/>
      <c r="NUP3" s="88"/>
      <c r="NUQ3" s="88"/>
      <c r="NUR3" s="88"/>
      <c r="NUS3" s="88"/>
      <c r="NUT3" s="88"/>
      <c r="NUU3" s="88"/>
      <c r="NUV3" s="88"/>
      <c r="NUW3" s="88"/>
      <c r="NUX3" s="88"/>
      <c r="NUY3" s="88"/>
      <c r="NUZ3" s="88"/>
      <c r="NVA3" s="88"/>
      <c r="NVB3" s="88"/>
      <c r="NVC3" s="88"/>
      <c r="NVD3" s="88"/>
      <c r="NVE3" s="88"/>
      <c r="NVF3" s="88"/>
      <c r="NVG3" s="88"/>
      <c r="NVH3" s="88"/>
      <c r="NVI3" s="88"/>
      <c r="NVJ3" s="88"/>
      <c r="NVK3" s="88"/>
      <c r="NVL3" s="88"/>
      <c r="NVM3" s="88"/>
      <c r="NVN3" s="88"/>
      <c r="NVO3" s="88"/>
      <c r="NVP3" s="88"/>
      <c r="NVQ3" s="88"/>
      <c r="NVR3" s="88"/>
      <c r="NVS3" s="88"/>
      <c r="NVT3" s="88"/>
      <c r="NVU3" s="88"/>
      <c r="NVV3" s="88"/>
      <c r="NVW3" s="88"/>
      <c r="NVX3" s="88"/>
      <c r="NVY3" s="88"/>
      <c r="NVZ3" s="88"/>
      <c r="NWA3" s="88"/>
      <c r="NWB3" s="88"/>
      <c r="NWC3" s="88"/>
      <c r="NWD3" s="88"/>
      <c r="NWE3" s="88"/>
      <c r="NWF3" s="88"/>
      <c r="NWG3" s="88"/>
      <c r="NWH3" s="88"/>
      <c r="NWI3" s="88"/>
      <c r="NWJ3" s="88"/>
      <c r="NWK3" s="88"/>
      <c r="NWL3" s="88"/>
      <c r="NWM3" s="88"/>
      <c r="NWN3" s="88"/>
      <c r="NWO3" s="88"/>
      <c r="NWP3" s="88"/>
      <c r="NWQ3" s="88"/>
      <c r="NWR3" s="88"/>
      <c r="NWS3" s="88"/>
      <c r="NWT3" s="88"/>
      <c r="NWU3" s="88"/>
      <c r="NWV3" s="88"/>
      <c r="NWW3" s="88"/>
      <c r="NWX3" s="88"/>
      <c r="NWY3" s="88"/>
      <c r="NWZ3" s="88"/>
      <c r="NXA3" s="88"/>
      <c r="NXB3" s="88"/>
      <c r="NXC3" s="88"/>
      <c r="NXD3" s="88"/>
      <c r="NXE3" s="88"/>
      <c r="NXF3" s="88"/>
      <c r="NXG3" s="88"/>
      <c r="NXH3" s="88"/>
      <c r="NXI3" s="88"/>
      <c r="NXJ3" s="88"/>
      <c r="NXK3" s="88"/>
      <c r="NXL3" s="88"/>
      <c r="NXM3" s="88"/>
      <c r="NXN3" s="88"/>
      <c r="NXO3" s="88"/>
      <c r="NXP3" s="88"/>
      <c r="NXQ3" s="88"/>
      <c r="NXR3" s="88"/>
      <c r="NXS3" s="88"/>
      <c r="NXT3" s="88"/>
      <c r="NXU3" s="88"/>
      <c r="NXV3" s="88"/>
      <c r="NXW3" s="88"/>
      <c r="NXX3" s="88"/>
      <c r="NXY3" s="88"/>
      <c r="NXZ3" s="88"/>
      <c r="NYA3" s="88"/>
      <c r="NYB3" s="88"/>
      <c r="NYC3" s="88"/>
      <c r="NYD3" s="88"/>
      <c r="NYE3" s="88"/>
      <c r="NYF3" s="88"/>
      <c r="NYG3" s="88"/>
      <c r="NYH3" s="88"/>
      <c r="NYI3" s="88"/>
      <c r="NYJ3" s="88"/>
      <c r="NYK3" s="88"/>
      <c r="NYL3" s="88"/>
      <c r="NYM3" s="88"/>
      <c r="NYN3" s="88"/>
      <c r="NYO3" s="88"/>
      <c r="NYP3" s="88"/>
      <c r="NYQ3" s="88"/>
      <c r="NYR3" s="88"/>
      <c r="NYS3" s="88"/>
      <c r="NYT3" s="88"/>
      <c r="NYU3" s="88"/>
      <c r="NYV3" s="88"/>
      <c r="NYW3" s="88"/>
      <c r="NYX3" s="88"/>
      <c r="NYY3" s="88"/>
      <c r="NYZ3" s="88"/>
      <c r="NZA3" s="88"/>
      <c r="NZB3" s="88"/>
      <c r="NZC3" s="88"/>
      <c r="NZD3" s="88"/>
      <c r="NZE3" s="88"/>
      <c r="NZF3" s="88"/>
      <c r="NZG3" s="88"/>
      <c r="NZH3" s="88"/>
      <c r="NZI3" s="88"/>
      <c r="NZJ3" s="88"/>
      <c r="NZK3" s="88"/>
      <c r="NZL3" s="88"/>
      <c r="NZM3" s="88"/>
      <c r="NZN3" s="88"/>
      <c r="NZO3" s="88"/>
      <c r="NZP3" s="88"/>
      <c r="NZQ3" s="88"/>
      <c r="NZR3" s="88"/>
      <c r="NZS3" s="88"/>
      <c r="NZT3" s="88"/>
      <c r="NZU3" s="88"/>
      <c r="NZV3" s="88"/>
      <c r="NZW3" s="88"/>
      <c r="NZX3" s="88"/>
      <c r="NZY3" s="88"/>
      <c r="NZZ3" s="88"/>
      <c r="OAA3" s="88"/>
      <c r="OAB3" s="88"/>
      <c r="OAC3" s="88"/>
      <c r="OAD3" s="88"/>
      <c r="OAE3" s="88"/>
      <c r="OAF3" s="88"/>
      <c r="OAG3" s="88"/>
      <c r="OAH3" s="88"/>
      <c r="OAI3" s="88"/>
      <c r="OAJ3" s="88"/>
      <c r="OAK3" s="88"/>
      <c r="OAL3" s="88"/>
      <c r="OAM3" s="88"/>
      <c r="OAN3" s="88"/>
      <c r="OAO3" s="88"/>
      <c r="OAP3" s="88"/>
      <c r="OAQ3" s="88"/>
      <c r="OAR3" s="88"/>
      <c r="OAS3" s="88"/>
      <c r="OAT3" s="88"/>
      <c r="OAU3" s="88"/>
      <c r="OAV3" s="88"/>
      <c r="OAW3" s="88"/>
      <c r="OAX3" s="88"/>
      <c r="OAY3" s="88"/>
      <c r="OAZ3" s="88"/>
      <c r="OBA3" s="88"/>
      <c r="OBB3" s="88"/>
      <c r="OBC3" s="88"/>
      <c r="OBD3" s="88"/>
      <c r="OBE3" s="88"/>
      <c r="OBF3" s="88"/>
      <c r="OBG3" s="88"/>
      <c r="OBH3" s="88"/>
      <c r="OBI3" s="88"/>
      <c r="OBJ3" s="88"/>
      <c r="OBK3" s="88"/>
      <c r="OBL3" s="88"/>
      <c r="OBM3" s="88"/>
      <c r="OBN3" s="88"/>
      <c r="OBO3" s="88"/>
      <c r="OBP3" s="88"/>
      <c r="OBQ3" s="88"/>
      <c r="OBR3" s="88"/>
      <c r="OBS3" s="88"/>
      <c r="OBT3" s="88"/>
      <c r="OBU3" s="88"/>
      <c r="OBV3" s="88"/>
      <c r="OBW3" s="88"/>
      <c r="OBX3" s="88"/>
      <c r="OBY3" s="88"/>
      <c r="OBZ3" s="88"/>
      <c r="OCA3" s="88"/>
      <c r="OCB3" s="88"/>
      <c r="OCC3" s="88"/>
      <c r="OCD3" s="88"/>
      <c r="OCE3" s="88"/>
      <c r="OCF3" s="88"/>
      <c r="OCG3" s="88"/>
      <c r="OCH3" s="88"/>
      <c r="OCI3" s="88"/>
      <c r="OCJ3" s="88"/>
      <c r="OCK3" s="88"/>
      <c r="OCL3" s="88"/>
      <c r="OCM3" s="88"/>
      <c r="OCN3" s="88"/>
      <c r="OCO3" s="88"/>
      <c r="OCP3" s="88"/>
      <c r="OCQ3" s="88"/>
      <c r="OCR3" s="88"/>
      <c r="OCS3" s="88"/>
      <c r="OCT3" s="88"/>
      <c r="OCU3" s="88"/>
      <c r="OCV3" s="88"/>
      <c r="OCW3" s="88"/>
      <c r="OCX3" s="88"/>
      <c r="OCY3" s="88"/>
      <c r="OCZ3" s="88"/>
      <c r="ODA3" s="88"/>
      <c r="ODB3" s="88"/>
      <c r="ODC3" s="88"/>
      <c r="ODD3" s="88"/>
      <c r="ODE3" s="88"/>
      <c r="ODF3" s="88"/>
      <c r="ODG3" s="88"/>
      <c r="ODH3" s="88"/>
      <c r="ODI3" s="88"/>
      <c r="ODJ3" s="88"/>
      <c r="ODK3" s="88"/>
      <c r="ODL3" s="88"/>
      <c r="ODM3" s="88"/>
      <c r="ODN3" s="88"/>
      <c r="ODO3" s="88"/>
      <c r="ODP3" s="88"/>
      <c r="ODQ3" s="88"/>
      <c r="ODR3" s="88"/>
      <c r="ODS3" s="88"/>
      <c r="ODT3" s="88"/>
      <c r="ODU3" s="88"/>
      <c r="ODV3" s="88"/>
      <c r="ODW3" s="88"/>
      <c r="ODX3" s="88"/>
      <c r="ODY3" s="88"/>
      <c r="ODZ3" s="88"/>
      <c r="OEA3" s="88"/>
      <c r="OEB3" s="88"/>
      <c r="OEC3" s="88"/>
      <c r="OED3" s="88"/>
      <c r="OEE3" s="88"/>
      <c r="OEF3" s="88"/>
      <c r="OEG3" s="88"/>
      <c r="OEH3" s="88"/>
      <c r="OEI3" s="88"/>
      <c r="OEJ3" s="88"/>
      <c r="OEK3" s="88"/>
      <c r="OEL3" s="88"/>
      <c r="OEM3" s="88"/>
      <c r="OEN3" s="88"/>
      <c r="OEO3" s="88"/>
      <c r="OEP3" s="88"/>
      <c r="OEQ3" s="88"/>
      <c r="OER3" s="88"/>
      <c r="OES3" s="88"/>
      <c r="OET3" s="88"/>
      <c r="OEU3" s="88"/>
      <c r="OEV3" s="88"/>
      <c r="OEW3" s="88"/>
      <c r="OEX3" s="88"/>
      <c r="OEY3" s="88"/>
      <c r="OEZ3" s="88"/>
      <c r="OFA3" s="88"/>
      <c r="OFB3" s="88"/>
      <c r="OFC3" s="88"/>
      <c r="OFD3" s="88"/>
      <c r="OFE3" s="88"/>
      <c r="OFF3" s="88"/>
      <c r="OFG3" s="88"/>
      <c r="OFH3" s="88"/>
      <c r="OFI3" s="88"/>
      <c r="OFJ3" s="88"/>
      <c r="OFK3" s="88"/>
      <c r="OFL3" s="88"/>
      <c r="OFM3" s="88"/>
      <c r="OFN3" s="88"/>
      <c r="OFO3" s="88"/>
      <c r="OFP3" s="88"/>
      <c r="OFQ3" s="88"/>
      <c r="OFR3" s="88"/>
      <c r="OFS3" s="88"/>
      <c r="OFT3" s="88"/>
      <c r="OFU3" s="88"/>
      <c r="OFV3" s="88"/>
      <c r="OFW3" s="88"/>
      <c r="OFX3" s="88"/>
      <c r="OFY3" s="88"/>
      <c r="OFZ3" s="88"/>
      <c r="OGA3" s="88"/>
      <c r="OGB3" s="88"/>
      <c r="OGC3" s="88"/>
      <c r="OGD3" s="88"/>
      <c r="OGE3" s="88"/>
      <c r="OGF3" s="88"/>
      <c r="OGG3" s="88"/>
      <c r="OGH3" s="88"/>
      <c r="OGI3" s="88"/>
      <c r="OGJ3" s="88"/>
      <c r="OGK3" s="88"/>
      <c r="OGL3" s="88"/>
      <c r="OGM3" s="88"/>
      <c r="OGN3" s="88"/>
      <c r="OGO3" s="88"/>
      <c r="OGP3" s="88"/>
      <c r="OGQ3" s="88"/>
      <c r="OGR3" s="88"/>
      <c r="OGS3" s="88"/>
      <c r="OGT3" s="88"/>
      <c r="OGU3" s="88"/>
      <c r="OGV3" s="88"/>
      <c r="OGW3" s="88"/>
      <c r="OGX3" s="88"/>
      <c r="OGY3" s="88"/>
      <c r="OGZ3" s="88"/>
      <c r="OHA3" s="88"/>
      <c r="OHB3" s="88"/>
      <c r="OHC3" s="88"/>
      <c r="OHD3" s="88"/>
      <c r="OHE3" s="88"/>
      <c r="OHF3" s="88"/>
      <c r="OHG3" s="88"/>
      <c r="OHH3" s="88"/>
      <c r="OHI3" s="88"/>
      <c r="OHJ3" s="88"/>
      <c r="OHK3" s="88"/>
      <c r="OHL3" s="88"/>
      <c r="OHM3" s="88"/>
      <c r="OHN3" s="88"/>
      <c r="OHO3" s="88"/>
      <c r="OHP3" s="88"/>
      <c r="OHQ3" s="88"/>
      <c r="OHR3" s="88"/>
      <c r="OHS3" s="88"/>
      <c r="OHT3" s="88"/>
      <c r="OHU3" s="88"/>
      <c r="OHV3" s="88"/>
      <c r="OHW3" s="88"/>
      <c r="OHX3" s="88"/>
      <c r="OHY3" s="88"/>
      <c r="OHZ3" s="88"/>
      <c r="OIA3" s="88"/>
      <c r="OIB3" s="88"/>
      <c r="OIC3" s="88"/>
      <c r="OID3" s="88"/>
      <c r="OIE3" s="88"/>
      <c r="OIF3" s="88"/>
      <c r="OIG3" s="88"/>
      <c r="OIH3" s="88"/>
      <c r="OII3" s="88"/>
      <c r="OIJ3" s="88"/>
      <c r="OIK3" s="88"/>
      <c r="OIL3" s="88"/>
      <c r="OIM3" s="88"/>
      <c r="OIN3" s="88"/>
      <c r="OIO3" s="88"/>
      <c r="OIP3" s="88"/>
      <c r="OIQ3" s="88"/>
      <c r="OIR3" s="88"/>
      <c r="OIS3" s="88"/>
      <c r="OIT3" s="88"/>
      <c r="OIU3" s="88"/>
      <c r="OIV3" s="88"/>
      <c r="OIW3" s="88"/>
      <c r="OIX3" s="88"/>
      <c r="OIY3" s="88"/>
      <c r="OIZ3" s="88"/>
      <c r="OJA3" s="88"/>
      <c r="OJB3" s="88"/>
      <c r="OJC3" s="88"/>
      <c r="OJD3" s="88"/>
      <c r="OJE3" s="88"/>
      <c r="OJF3" s="88"/>
      <c r="OJG3" s="88"/>
      <c r="OJH3" s="88"/>
      <c r="OJI3" s="88"/>
      <c r="OJJ3" s="88"/>
      <c r="OJK3" s="88"/>
      <c r="OJL3" s="88"/>
      <c r="OJM3" s="88"/>
      <c r="OJN3" s="88"/>
      <c r="OJO3" s="88"/>
      <c r="OJP3" s="88"/>
      <c r="OJQ3" s="88"/>
      <c r="OJR3" s="88"/>
      <c r="OJS3" s="88"/>
      <c r="OJT3" s="88"/>
      <c r="OJU3" s="88"/>
      <c r="OJV3" s="88"/>
      <c r="OJW3" s="88"/>
      <c r="OJX3" s="88"/>
      <c r="OJY3" s="88"/>
      <c r="OJZ3" s="88"/>
      <c r="OKA3" s="88"/>
      <c r="OKB3" s="88"/>
      <c r="OKC3" s="88"/>
      <c r="OKD3" s="88"/>
      <c r="OKE3" s="88"/>
      <c r="OKF3" s="88"/>
      <c r="OKG3" s="88"/>
      <c r="OKH3" s="88"/>
      <c r="OKI3" s="88"/>
      <c r="OKJ3" s="88"/>
      <c r="OKK3" s="88"/>
      <c r="OKL3" s="88"/>
      <c r="OKM3" s="88"/>
      <c r="OKN3" s="88"/>
      <c r="OKO3" s="88"/>
      <c r="OKP3" s="88"/>
      <c r="OKQ3" s="88"/>
      <c r="OKR3" s="88"/>
      <c r="OKS3" s="88"/>
      <c r="OKT3" s="88"/>
      <c r="OKU3" s="88"/>
      <c r="OKV3" s="88"/>
      <c r="OKW3" s="88"/>
      <c r="OKX3" s="88"/>
      <c r="OKY3" s="88"/>
      <c r="OKZ3" s="88"/>
      <c r="OLA3" s="88"/>
      <c r="OLB3" s="88"/>
      <c r="OLC3" s="88"/>
      <c r="OLD3" s="88"/>
      <c r="OLE3" s="88"/>
      <c r="OLF3" s="88"/>
      <c r="OLG3" s="88"/>
      <c r="OLH3" s="88"/>
      <c r="OLI3" s="88"/>
      <c r="OLJ3" s="88"/>
      <c r="OLK3" s="88"/>
      <c r="OLL3" s="88"/>
      <c r="OLM3" s="88"/>
      <c r="OLN3" s="88"/>
      <c r="OLO3" s="88"/>
      <c r="OLP3" s="88"/>
      <c r="OLQ3" s="88"/>
      <c r="OLR3" s="88"/>
      <c r="OLS3" s="88"/>
      <c r="OLT3" s="88"/>
      <c r="OLU3" s="88"/>
      <c r="OLV3" s="88"/>
      <c r="OLW3" s="88"/>
      <c r="OLX3" s="88"/>
      <c r="OLY3" s="88"/>
      <c r="OLZ3" s="88"/>
      <c r="OMA3" s="88"/>
      <c r="OMB3" s="88"/>
      <c r="OMC3" s="88"/>
      <c r="OMD3" s="88"/>
      <c r="OME3" s="88"/>
      <c r="OMF3" s="88"/>
      <c r="OMG3" s="88"/>
      <c r="OMH3" s="88"/>
      <c r="OMI3" s="88"/>
      <c r="OMJ3" s="88"/>
      <c r="OMK3" s="88"/>
      <c r="OML3" s="88"/>
      <c r="OMM3" s="88"/>
      <c r="OMN3" s="88"/>
      <c r="OMO3" s="88"/>
      <c r="OMP3" s="88"/>
      <c r="OMQ3" s="88"/>
      <c r="OMR3" s="88"/>
      <c r="OMS3" s="88"/>
      <c r="OMT3" s="88"/>
      <c r="OMU3" s="88"/>
      <c r="OMV3" s="88"/>
      <c r="OMW3" s="88"/>
      <c r="OMX3" s="88"/>
      <c r="OMY3" s="88"/>
      <c r="OMZ3" s="88"/>
      <c r="ONA3" s="88"/>
      <c r="ONB3" s="88"/>
      <c r="ONC3" s="88"/>
      <c r="OND3" s="88"/>
      <c r="ONE3" s="88"/>
      <c r="ONF3" s="88"/>
      <c r="ONG3" s="88"/>
      <c r="ONH3" s="88"/>
      <c r="ONI3" s="88"/>
      <c r="ONJ3" s="88"/>
      <c r="ONK3" s="88"/>
      <c r="ONL3" s="88"/>
      <c r="ONM3" s="88"/>
      <c r="ONN3" s="88"/>
      <c r="ONO3" s="88"/>
      <c r="ONP3" s="88"/>
      <c r="ONQ3" s="88"/>
      <c r="ONR3" s="88"/>
      <c r="ONS3" s="88"/>
      <c r="ONT3" s="88"/>
      <c r="ONU3" s="88"/>
      <c r="ONV3" s="88"/>
      <c r="ONW3" s="88"/>
      <c r="ONX3" s="88"/>
      <c r="ONY3" s="88"/>
      <c r="ONZ3" s="88"/>
      <c r="OOA3" s="88"/>
      <c r="OOB3" s="88"/>
      <c r="OOC3" s="88"/>
      <c r="OOD3" s="88"/>
      <c r="OOE3" s="88"/>
      <c r="OOF3" s="88"/>
      <c r="OOG3" s="88"/>
      <c r="OOH3" s="88"/>
      <c r="OOI3" s="88"/>
      <c r="OOJ3" s="88"/>
      <c r="OOK3" s="88"/>
      <c r="OOL3" s="88"/>
      <c r="OOM3" s="88"/>
      <c r="OON3" s="88"/>
      <c r="OOO3" s="88"/>
      <c r="OOP3" s="88"/>
      <c r="OOQ3" s="88"/>
      <c r="OOR3" s="88"/>
      <c r="OOS3" s="88"/>
      <c r="OOT3" s="88"/>
      <c r="OOU3" s="88"/>
      <c r="OOV3" s="88"/>
      <c r="OOW3" s="88"/>
      <c r="OOX3" s="88"/>
      <c r="OOY3" s="88"/>
      <c r="OOZ3" s="88"/>
      <c r="OPA3" s="88"/>
      <c r="OPB3" s="88"/>
      <c r="OPC3" s="88"/>
      <c r="OPD3" s="88"/>
      <c r="OPE3" s="88"/>
      <c r="OPF3" s="88"/>
      <c r="OPG3" s="88"/>
      <c r="OPH3" s="88"/>
      <c r="OPI3" s="88"/>
      <c r="OPJ3" s="88"/>
      <c r="OPK3" s="88"/>
      <c r="OPL3" s="88"/>
      <c r="OPM3" s="88"/>
      <c r="OPN3" s="88"/>
      <c r="OPO3" s="88"/>
      <c r="OPP3" s="88"/>
      <c r="OPQ3" s="88"/>
      <c r="OPR3" s="88"/>
      <c r="OPS3" s="88"/>
      <c r="OPT3" s="88"/>
      <c r="OPU3" s="88"/>
      <c r="OPV3" s="88"/>
      <c r="OPW3" s="88"/>
      <c r="OPX3" s="88"/>
      <c r="OPY3" s="88"/>
      <c r="OPZ3" s="88"/>
      <c r="OQA3" s="88"/>
      <c r="OQB3" s="88"/>
      <c r="OQC3" s="88"/>
      <c r="OQD3" s="88"/>
      <c r="OQE3" s="88"/>
      <c r="OQF3" s="88"/>
      <c r="OQG3" s="88"/>
      <c r="OQH3" s="88"/>
      <c r="OQI3" s="88"/>
      <c r="OQJ3" s="88"/>
      <c r="OQK3" s="88"/>
      <c r="OQL3" s="88"/>
      <c r="OQM3" s="88"/>
      <c r="OQN3" s="88"/>
      <c r="OQO3" s="88"/>
      <c r="OQP3" s="88"/>
      <c r="OQQ3" s="88"/>
      <c r="OQR3" s="88"/>
      <c r="OQS3" s="88"/>
      <c r="OQT3" s="88"/>
      <c r="OQU3" s="88"/>
      <c r="OQV3" s="88"/>
      <c r="OQW3" s="88"/>
      <c r="OQX3" s="88"/>
      <c r="OQY3" s="88"/>
      <c r="OQZ3" s="88"/>
      <c r="ORA3" s="88"/>
      <c r="ORB3" s="88"/>
      <c r="ORC3" s="88"/>
      <c r="ORD3" s="88"/>
      <c r="ORE3" s="88"/>
      <c r="ORF3" s="88"/>
      <c r="ORG3" s="88"/>
      <c r="ORH3" s="88"/>
      <c r="ORI3" s="88"/>
      <c r="ORJ3" s="88"/>
      <c r="ORK3" s="88"/>
      <c r="ORL3" s="88"/>
      <c r="ORM3" s="88"/>
      <c r="ORN3" s="88"/>
      <c r="ORO3" s="88"/>
      <c r="ORP3" s="88"/>
      <c r="ORQ3" s="88"/>
      <c r="ORR3" s="88"/>
      <c r="ORS3" s="88"/>
      <c r="ORT3" s="88"/>
      <c r="ORU3" s="88"/>
      <c r="ORV3" s="88"/>
      <c r="ORW3" s="88"/>
      <c r="ORX3" s="88"/>
      <c r="ORY3" s="88"/>
      <c r="ORZ3" s="88"/>
      <c r="OSA3" s="88"/>
      <c r="OSB3" s="88"/>
      <c r="OSC3" s="88"/>
      <c r="OSD3" s="88"/>
      <c r="OSE3" s="88"/>
      <c r="OSF3" s="88"/>
      <c r="OSG3" s="88"/>
      <c r="OSH3" s="88"/>
      <c r="OSI3" s="88"/>
      <c r="OSJ3" s="88"/>
      <c r="OSK3" s="88"/>
      <c r="OSL3" s="88"/>
      <c r="OSM3" s="88"/>
      <c r="OSN3" s="88"/>
      <c r="OSO3" s="88"/>
      <c r="OSP3" s="88"/>
      <c r="OSQ3" s="88"/>
      <c r="OSR3" s="88"/>
      <c r="OSS3" s="88"/>
      <c r="OST3" s="88"/>
      <c r="OSU3" s="88"/>
      <c r="OSV3" s="88"/>
      <c r="OSW3" s="88"/>
      <c r="OSX3" s="88"/>
      <c r="OSY3" s="88"/>
      <c r="OSZ3" s="88"/>
      <c r="OTA3" s="88"/>
      <c r="OTB3" s="88"/>
      <c r="OTC3" s="88"/>
      <c r="OTD3" s="88"/>
      <c r="OTE3" s="88"/>
      <c r="OTF3" s="88"/>
      <c r="OTG3" s="88"/>
      <c r="OTH3" s="88"/>
      <c r="OTI3" s="88"/>
      <c r="OTJ3" s="88"/>
      <c r="OTK3" s="88"/>
      <c r="OTL3" s="88"/>
      <c r="OTM3" s="88"/>
      <c r="OTN3" s="88"/>
      <c r="OTO3" s="88"/>
      <c r="OTP3" s="88"/>
      <c r="OTQ3" s="88"/>
      <c r="OTR3" s="88"/>
      <c r="OTS3" s="88"/>
      <c r="OTT3" s="88"/>
      <c r="OTU3" s="88"/>
      <c r="OTV3" s="88"/>
      <c r="OTW3" s="88"/>
      <c r="OTX3" s="88"/>
      <c r="OTY3" s="88"/>
      <c r="OTZ3" s="88"/>
      <c r="OUA3" s="88"/>
      <c r="OUB3" s="88"/>
      <c r="OUC3" s="88"/>
      <c r="OUD3" s="88"/>
      <c r="OUE3" s="88"/>
      <c r="OUF3" s="88"/>
      <c r="OUG3" s="88"/>
      <c r="OUH3" s="88"/>
      <c r="OUI3" s="88"/>
      <c r="OUJ3" s="88"/>
      <c r="OUK3" s="88"/>
      <c r="OUL3" s="88"/>
      <c r="OUM3" s="88"/>
      <c r="OUN3" s="88"/>
      <c r="OUO3" s="88"/>
      <c r="OUP3" s="88"/>
      <c r="OUQ3" s="88"/>
      <c r="OUR3" s="88"/>
      <c r="OUS3" s="88"/>
      <c r="OUT3" s="88"/>
      <c r="OUU3" s="88"/>
      <c r="OUV3" s="88"/>
      <c r="OUW3" s="88"/>
      <c r="OUX3" s="88"/>
      <c r="OUY3" s="88"/>
      <c r="OUZ3" s="88"/>
      <c r="OVA3" s="88"/>
      <c r="OVB3" s="88"/>
      <c r="OVC3" s="88"/>
      <c r="OVD3" s="88"/>
      <c r="OVE3" s="88"/>
      <c r="OVF3" s="88"/>
      <c r="OVG3" s="88"/>
      <c r="OVH3" s="88"/>
      <c r="OVI3" s="88"/>
      <c r="OVJ3" s="88"/>
      <c r="OVK3" s="88"/>
      <c r="OVL3" s="88"/>
      <c r="OVM3" s="88"/>
      <c r="OVN3" s="88"/>
      <c r="OVO3" s="88"/>
      <c r="OVP3" s="88"/>
      <c r="OVQ3" s="88"/>
      <c r="OVR3" s="88"/>
      <c r="OVS3" s="88"/>
      <c r="OVT3" s="88"/>
      <c r="OVU3" s="88"/>
      <c r="OVV3" s="88"/>
      <c r="OVW3" s="88"/>
      <c r="OVX3" s="88"/>
      <c r="OVY3" s="88"/>
      <c r="OVZ3" s="88"/>
      <c r="OWA3" s="88"/>
      <c r="OWB3" s="88"/>
      <c r="OWC3" s="88"/>
      <c r="OWD3" s="88"/>
      <c r="OWE3" s="88"/>
      <c r="OWF3" s="88"/>
      <c r="OWG3" s="88"/>
      <c r="OWH3" s="88"/>
      <c r="OWI3" s="88"/>
      <c r="OWJ3" s="88"/>
      <c r="OWK3" s="88"/>
      <c r="OWL3" s="88"/>
      <c r="OWM3" s="88"/>
      <c r="OWN3" s="88"/>
      <c r="OWO3" s="88"/>
      <c r="OWP3" s="88"/>
      <c r="OWQ3" s="88"/>
      <c r="OWR3" s="88"/>
      <c r="OWS3" s="88"/>
      <c r="OWT3" s="88"/>
      <c r="OWU3" s="88"/>
      <c r="OWV3" s="88"/>
      <c r="OWW3" s="88"/>
      <c r="OWX3" s="88"/>
      <c r="OWY3" s="88"/>
      <c r="OWZ3" s="88"/>
      <c r="OXA3" s="88"/>
      <c r="OXB3" s="88"/>
      <c r="OXC3" s="88"/>
      <c r="OXD3" s="88"/>
      <c r="OXE3" s="88"/>
      <c r="OXF3" s="88"/>
      <c r="OXG3" s="88"/>
      <c r="OXH3" s="88"/>
      <c r="OXI3" s="88"/>
      <c r="OXJ3" s="88"/>
      <c r="OXK3" s="88"/>
      <c r="OXL3" s="88"/>
      <c r="OXM3" s="88"/>
      <c r="OXN3" s="88"/>
      <c r="OXO3" s="88"/>
      <c r="OXP3" s="88"/>
      <c r="OXQ3" s="88"/>
      <c r="OXR3" s="88"/>
      <c r="OXS3" s="88"/>
      <c r="OXT3" s="88"/>
      <c r="OXU3" s="88"/>
      <c r="OXV3" s="88"/>
      <c r="OXW3" s="88"/>
      <c r="OXX3" s="88"/>
      <c r="OXY3" s="88"/>
      <c r="OXZ3" s="88"/>
      <c r="OYA3" s="88"/>
      <c r="OYB3" s="88"/>
      <c r="OYC3" s="88"/>
      <c r="OYD3" s="88"/>
      <c r="OYE3" s="88"/>
      <c r="OYF3" s="88"/>
      <c r="OYG3" s="88"/>
      <c r="OYH3" s="88"/>
      <c r="OYI3" s="88"/>
      <c r="OYJ3" s="88"/>
      <c r="OYK3" s="88"/>
      <c r="OYL3" s="88"/>
      <c r="OYM3" s="88"/>
      <c r="OYN3" s="88"/>
      <c r="OYO3" s="88"/>
      <c r="OYP3" s="88"/>
      <c r="OYQ3" s="88"/>
      <c r="OYR3" s="88"/>
      <c r="OYS3" s="88"/>
      <c r="OYT3" s="88"/>
      <c r="OYU3" s="88"/>
      <c r="OYV3" s="88"/>
      <c r="OYW3" s="88"/>
      <c r="OYX3" s="88"/>
      <c r="OYY3" s="88"/>
      <c r="OYZ3" s="88"/>
      <c r="OZA3" s="88"/>
      <c r="OZB3" s="88"/>
      <c r="OZC3" s="88"/>
      <c r="OZD3" s="88"/>
      <c r="OZE3" s="88"/>
      <c r="OZF3" s="88"/>
      <c r="OZG3" s="88"/>
      <c r="OZH3" s="88"/>
      <c r="OZI3" s="88"/>
      <c r="OZJ3" s="88"/>
      <c r="OZK3" s="88"/>
      <c r="OZL3" s="88"/>
      <c r="OZM3" s="88"/>
      <c r="OZN3" s="88"/>
      <c r="OZO3" s="88"/>
      <c r="OZP3" s="88"/>
      <c r="OZQ3" s="88"/>
      <c r="OZR3" s="88"/>
      <c r="OZS3" s="88"/>
      <c r="OZT3" s="88"/>
      <c r="OZU3" s="88"/>
      <c r="OZV3" s="88"/>
      <c r="OZW3" s="88"/>
      <c r="OZX3" s="88"/>
      <c r="OZY3" s="88"/>
      <c r="OZZ3" s="88"/>
      <c r="PAA3" s="88"/>
      <c r="PAB3" s="88"/>
      <c r="PAC3" s="88"/>
      <c r="PAD3" s="88"/>
      <c r="PAE3" s="88"/>
      <c r="PAF3" s="88"/>
      <c r="PAG3" s="88"/>
      <c r="PAH3" s="88"/>
      <c r="PAI3" s="88"/>
      <c r="PAJ3" s="88"/>
      <c r="PAK3" s="88"/>
      <c r="PAL3" s="88"/>
      <c r="PAM3" s="88"/>
      <c r="PAN3" s="88"/>
      <c r="PAO3" s="88"/>
      <c r="PAP3" s="88"/>
      <c r="PAQ3" s="88"/>
      <c r="PAR3" s="88"/>
      <c r="PAS3" s="88"/>
      <c r="PAT3" s="88"/>
      <c r="PAU3" s="88"/>
      <c r="PAV3" s="88"/>
      <c r="PAW3" s="88"/>
      <c r="PAX3" s="88"/>
      <c r="PAY3" s="88"/>
      <c r="PAZ3" s="88"/>
      <c r="PBA3" s="88"/>
      <c r="PBB3" s="88"/>
      <c r="PBC3" s="88"/>
      <c r="PBD3" s="88"/>
      <c r="PBE3" s="88"/>
      <c r="PBF3" s="88"/>
      <c r="PBG3" s="88"/>
      <c r="PBH3" s="88"/>
      <c r="PBI3" s="88"/>
      <c r="PBJ3" s="88"/>
      <c r="PBK3" s="88"/>
      <c r="PBL3" s="88"/>
      <c r="PBM3" s="88"/>
      <c r="PBN3" s="88"/>
      <c r="PBO3" s="88"/>
      <c r="PBP3" s="88"/>
      <c r="PBQ3" s="88"/>
      <c r="PBR3" s="88"/>
      <c r="PBS3" s="88"/>
      <c r="PBT3" s="88"/>
      <c r="PBU3" s="88"/>
      <c r="PBV3" s="88"/>
      <c r="PBW3" s="88"/>
      <c r="PBX3" s="88"/>
      <c r="PBY3" s="88"/>
      <c r="PBZ3" s="88"/>
      <c r="PCA3" s="88"/>
      <c r="PCB3" s="88"/>
      <c r="PCC3" s="88"/>
      <c r="PCD3" s="88"/>
      <c r="PCE3" s="88"/>
      <c r="PCF3" s="88"/>
      <c r="PCG3" s="88"/>
      <c r="PCH3" s="88"/>
      <c r="PCI3" s="88"/>
      <c r="PCJ3" s="88"/>
      <c r="PCK3" s="88"/>
      <c r="PCL3" s="88"/>
      <c r="PCM3" s="88"/>
      <c r="PCN3" s="88"/>
      <c r="PCO3" s="88"/>
      <c r="PCP3" s="88"/>
      <c r="PCQ3" s="88"/>
      <c r="PCR3" s="88"/>
      <c r="PCS3" s="88"/>
      <c r="PCT3" s="88"/>
      <c r="PCU3" s="88"/>
      <c r="PCV3" s="88"/>
      <c r="PCW3" s="88"/>
      <c r="PCX3" s="88"/>
      <c r="PCY3" s="88"/>
      <c r="PCZ3" s="88"/>
      <c r="PDA3" s="88"/>
      <c r="PDB3" s="88"/>
      <c r="PDC3" s="88"/>
      <c r="PDD3" s="88"/>
      <c r="PDE3" s="88"/>
      <c r="PDF3" s="88"/>
      <c r="PDG3" s="88"/>
      <c r="PDH3" s="88"/>
      <c r="PDI3" s="88"/>
      <c r="PDJ3" s="88"/>
      <c r="PDK3" s="88"/>
      <c r="PDL3" s="88"/>
      <c r="PDM3" s="88"/>
      <c r="PDN3" s="88"/>
      <c r="PDO3" s="88"/>
      <c r="PDP3" s="88"/>
      <c r="PDQ3" s="88"/>
      <c r="PDR3" s="88"/>
      <c r="PDS3" s="88"/>
      <c r="PDT3" s="88"/>
      <c r="PDU3" s="88"/>
      <c r="PDV3" s="88"/>
      <c r="PDW3" s="88"/>
      <c r="PDX3" s="88"/>
      <c r="PDY3" s="88"/>
      <c r="PDZ3" s="88"/>
      <c r="PEA3" s="88"/>
      <c r="PEB3" s="88"/>
      <c r="PEC3" s="88"/>
      <c r="PED3" s="88"/>
      <c r="PEE3" s="88"/>
      <c r="PEF3" s="88"/>
      <c r="PEG3" s="88"/>
      <c r="PEH3" s="88"/>
      <c r="PEI3" s="88"/>
      <c r="PEJ3" s="88"/>
      <c r="PEK3" s="88"/>
      <c r="PEL3" s="88"/>
      <c r="PEM3" s="88"/>
      <c r="PEN3" s="88"/>
      <c r="PEO3" s="88"/>
      <c r="PEP3" s="88"/>
      <c r="PEQ3" s="88"/>
      <c r="PER3" s="88"/>
      <c r="PES3" s="88"/>
      <c r="PET3" s="88"/>
      <c r="PEU3" s="88"/>
      <c r="PEV3" s="88"/>
      <c r="PEW3" s="88"/>
      <c r="PEX3" s="88"/>
      <c r="PEY3" s="88"/>
      <c r="PEZ3" s="88"/>
      <c r="PFA3" s="88"/>
      <c r="PFB3" s="88"/>
      <c r="PFC3" s="88"/>
      <c r="PFD3" s="88"/>
      <c r="PFE3" s="88"/>
      <c r="PFF3" s="88"/>
      <c r="PFG3" s="88"/>
      <c r="PFH3" s="88"/>
      <c r="PFI3" s="88"/>
      <c r="PFJ3" s="88"/>
      <c r="PFK3" s="88"/>
      <c r="PFL3" s="88"/>
      <c r="PFM3" s="88"/>
      <c r="PFN3" s="88"/>
      <c r="PFO3" s="88"/>
      <c r="PFP3" s="88"/>
      <c r="PFQ3" s="88"/>
      <c r="PFR3" s="88"/>
      <c r="PFS3" s="88"/>
      <c r="PFT3" s="88"/>
      <c r="PFU3" s="88"/>
      <c r="PFV3" s="88"/>
      <c r="PFW3" s="88"/>
      <c r="PFX3" s="88"/>
      <c r="PFY3" s="88"/>
      <c r="PFZ3" s="88"/>
      <c r="PGA3" s="88"/>
      <c r="PGB3" s="88"/>
      <c r="PGC3" s="88"/>
      <c r="PGD3" s="88"/>
      <c r="PGE3" s="88"/>
      <c r="PGF3" s="88"/>
      <c r="PGG3" s="88"/>
      <c r="PGH3" s="88"/>
      <c r="PGI3" s="88"/>
      <c r="PGJ3" s="88"/>
      <c r="PGK3" s="88"/>
      <c r="PGL3" s="88"/>
      <c r="PGM3" s="88"/>
      <c r="PGN3" s="88"/>
      <c r="PGO3" s="88"/>
      <c r="PGP3" s="88"/>
      <c r="PGQ3" s="88"/>
      <c r="PGR3" s="88"/>
      <c r="PGS3" s="88"/>
      <c r="PGT3" s="88"/>
      <c r="PGU3" s="88"/>
      <c r="PGV3" s="88"/>
      <c r="PGW3" s="88"/>
      <c r="PGX3" s="88"/>
      <c r="PGY3" s="88"/>
      <c r="PGZ3" s="88"/>
      <c r="PHA3" s="88"/>
      <c r="PHB3" s="88"/>
      <c r="PHC3" s="88"/>
      <c r="PHD3" s="88"/>
      <c r="PHE3" s="88"/>
      <c r="PHF3" s="88"/>
      <c r="PHG3" s="88"/>
      <c r="PHH3" s="88"/>
      <c r="PHI3" s="88"/>
      <c r="PHJ3" s="88"/>
      <c r="PHK3" s="88"/>
      <c r="PHL3" s="88"/>
      <c r="PHM3" s="88"/>
      <c r="PHN3" s="88"/>
      <c r="PHO3" s="88"/>
      <c r="PHP3" s="88"/>
      <c r="PHQ3" s="88"/>
      <c r="PHR3" s="88"/>
      <c r="PHS3" s="88"/>
      <c r="PHT3" s="88"/>
      <c r="PHU3" s="88"/>
      <c r="PHV3" s="88"/>
      <c r="PHW3" s="88"/>
      <c r="PHX3" s="88"/>
      <c r="PHY3" s="88"/>
      <c r="PHZ3" s="88"/>
      <c r="PIA3" s="88"/>
      <c r="PIB3" s="88"/>
      <c r="PIC3" s="88"/>
      <c r="PID3" s="88"/>
      <c r="PIE3" s="88"/>
      <c r="PIF3" s="88"/>
      <c r="PIG3" s="88"/>
      <c r="PIH3" s="88"/>
      <c r="PII3" s="88"/>
      <c r="PIJ3" s="88"/>
      <c r="PIK3" s="88"/>
      <c r="PIL3" s="88"/>
      <c r="PIM3" s="88"/>
      <c r="PIN3" s="88"/>
      <c r="PIO3" s="88"/>
      <c r="PIP3" s="88"/>
      <c r="PIQ3" s="88"/>
      <c r="PIR3" s="88"/>
      <c r="PIS3" s="88"/>
      <c r="PIT3" s="88"/>
      <c r="PIU3" s="88"/>
      <c r="PIV3" s="88"/>
      <c r="PIW3" s="88"/>
      <c r="PIX3" s="88"/>
      <c r="PIY3" s="88"/>
      <c r="PIZ3" s="88"/>
      <c r="PJA3" s="88"/>
      <c r="PJB3" s="88"/>
      <c r="PJC3" s="88"/>
      <c r="PJD3" s="88"/>
      <c r="PJE3" s="88"/>
      <c r="PJF3" s="88"/>
      <c r="PJG3" s="88"/>
      <c r="PJH3" s="88"/>
      <c r="PJI3" s="88"/>
      <c r="PJJ3" s="88"/>
      <c r="PJK3" s="88"/>
      <c r="PJL3" s="88"/>
      <c r="PJM3" s="88"/>
      <c r="PJN3" s="88"/>
      <c r="PJO3" s="88"/>
      <c r="PJP3" s="88"/>
      <c r="PJQ3" s="88"/>
      <c r="PJR3" s="88"/>
      <c r="PJS3" s="88"/>
      <c r="PJT3" s="88"/>
      <c r="PJU3" s="88"/>
      <c r="PJV3" s="88"/>
      <c r="PJW3" s="88"/>
      <c r="PJX3" s="88"/>
      <c r="PJY3" s="88"/>
      <c r="PJZ3" s="88"/>
      <c r="PKA3" s="88"/>
      <c r="PKB3" s="88"/>
      <c r="PKC3" s="88"/>
      <c r="PKD3" s="88"/>
      <c r="PKE3" s="88"/>
      <c r="PKF3" s="88"/>
      <c r="PKG3" s="88"/>
      <c r="PKH3" s="88"/>
      <c r="PKI3" s="88"/>
      <c r="PKJ3" s="88"/>
      <c r="PKK3" s="88"/>
      <c r="PKL3" s="88"/>
      <c r="PKM3" s="88"/>
      <c r="PKN3" s="88"/>
      <c r="PKO3" s="88"/>
      <c r="PKP3" s="88"/>
      <c r="PKQ3" s="88"/>
      <c r="PKR3" s="88"/>
      <c r="PKS3" s="88"/>
      <c r="PKT3" s="88"/>
      <c r="PKU3" s="88"/>
      <c r="PKV3" s="88"/>
      <c r="PKW3" s="88"/>
      <c r="PKX3" s="88"/>
      <c r="PKY3" s="88"/>
      <c r="PKZ3" s="88"/>
      <c r="PLA3" s="88"/>
      <c r="PLB3" s="88"/>
      <c r="PLC3" s="88"/>
      <c r="PLD3" s="88"/>
      <c r="PLE3" s="88"/>
      <c r="PLF3" s="88"/>
      <c r="PLG3" s="88"/>
      <c r="PLH3" s="88"/>
      <c r="PLI3" s="88"/>
      <c r="PLJ3" s="88"/>
      <c r="PLK3" s="88"/>
      <c r="PLL3" s="88"/>
      <c r="PLM3" s="88"/>
      <c r="PLN3" s="88"/>
      <c r="PLO3" s="88"/>
      <c r="PLP3" s="88"/>
      <c r="PLQ3" s="88"/>
      <c r="PLR3" s="88"/>
      <c r="PLS3" s="88"/>
      <c r="PLT3" s="88"/>
      <c r="PLU3" s="88"/>
      <c r="PLV3" s="88"/>
      <c r="PLW3" s="88"/>
      <c r="PLX3" s="88"/>
      <c r="PLY3" s="88"/>
      <c r="PLZ3" s="88"/>
      <c r="PMA3" s="88"/>
      <c r="PMB3" s="88"/>
      <c r="PMC3" s="88"/>
      <c r="PMD3" s="88"/>
      <c r="PME3" s="88"/>
      <c r="PMF3" s="88"/>
      <c r="PMG3" s="88"/>
      <c r="PMH3" s="88"/>
      <c r="PMI3" s="88"/>
      <c r="PMJ3" s="88"/>
      <c r="PMK3" s="88"/>
      <c r="PML3" s="88"/>
      <c r="PMM3" s="88"/>
      <c r="PMN3" s="88"/>
      <c r="PMO3" s="88"/>
      <c r="PMP3" s="88"/>
      <c r="PMQ3" s="88"/>
      <c r="PMR3" s="88"/>
      <c r="PMS3" s="88"/>
      <c r="PMT3" s="88"/>
      <c r="PMU3" s="88"/>
      <c r="PMV3" s="88"/>
      <c r="PMW3" s="88"/>
      <c r="PMX3" s="88"/>
      <c r="PMY3" s="88"/>
      <c r="PMZ3" s="88"/>
      <c r="PNA3" s="88"/>
      <c r="PNB3" s="88"/>
      <c r="PNC3" s="88"/>
      <c r="PND3" s="88"/>
      <c r="PNE3" s="88"/>
      <c r="PNF3" s="88"/>
      <c r="PNG3" s="88"/>
      <c r="PNH3" s="88"/>
      <c r="PNI3" s="88"/>
      <c r="PNJ3" s="88"/>
      <c r="PNK3" s="88"/>
      <c r="PNL3" s="88"/>
      <c r="PNM3" s="88"/>
      <c r="PNN3" s="88"/>
      <c r="PNO3" s="88"/>
      <c r="PNP3" s="88"/>
      <c r="PNQ3" s="88"/>
      <c r="PNR3" s="88"/>
      <c r="PNS3" s="88"/>
      <c r="PNT3" s="88"/>
      <c r="PNU3" s="88"/>
      <c r="PNV3" s="88"/>
      <c r="PNW3" s="88"/>
      <c r="PNX3" s="88"/>
      <c r="PNY3" s="88"/>
      <c r="PNZ3" s="88"/>
      <c r="POA3" s="88"/>
      <c r="POB3" s="88"/>
      <c r="POC3" s="88"/>
      <c r="POD3" s="88"/>
      <c r="POE3" s="88"/>
      <c r="POF3" s="88"/>
      <c r="POG3" s="88"/>
      <c r="POH3" s="88"/>
      <c r="POI3" s="88"/>
      <c r="POJ3" s="88"/>
      <c r="POK3" s="88"/>
      <c r="POL3" s="88"/>
      <c r="POM3" s="88"/>
      <c r="PON3" s="88"/>
      <c r="POO3" s="88"/>
      <c r="POP3" s="88"/>
      <c r="POQ3" s="88"/>
      <c r="POR3" s="88"/>
      <c r="POS3" s="88"/>
      <c r="POT3" s="88"/>
      <c r="POU3" s="88"/>
      <c r="POV3" s="88"/>
      <c r="POW3" s="88"/>
      <c r="POX3" s="88"/>
      <c r="POY3" s="88"/>
      <c r="POZ3" s="88"/>
      <c r="PPA3" s="88"/>
      <c r="PPB3" s="88"/>
      <c r="PPC3" s="88"/>
      <c r="PPD3" s="88"/>
      <c r="PPE3" s="88"/>
      <c r="PPF3" s="88"/>
      <c r="PPG3" s="88"/>
      <c r="PPH3" s="88"/>
      <c r="PPI3" s="88"/>
      <c r="PPJ3" s="88"/>
      <c r="PPK3" s="88"/>
      <c r="PPL3" s="88"/>
      <c r="PPM3" s="88"/>
      <c r="PPN3" s="88"/>
      <c r="PPO3" s="88"/>
      <c r="PPP3" s="88"/>
      <c r="PPQ3" s="88"/>
      <c r="PPR3" s="88"/>
      <c r="PPS3" s="88"/>
      <c r="PPT3" s="88"/>
      <c r="PPU3" s="88"/>
      <c r="PPV3" s="88"/>
      <c r="PPW3" s="88"/>
      <c r="PPX3" s="88"/>
      <c r="PPY3" s="88"/>
      <c r="PPZ3" s="88"/>
      <c r="PQA3" s="88"/>
      <c r="PQB3" s="88"/>
      <c r="PQC3" s="88"/>
      <c r="PQD3" s="88"/>
      <c r="PQE3" s="88"/>
      <c r="PQF3" s="88"/>
      <c r="PQG3" s="88"/>
      <c r="PQH3" s="88"/>
      <c r="PQI3" s="88"/>
      <c r="PQJ3" s="88"/>
      <c r="PQK3" s="88"/>
      <c r="PQL3" s="88"/>
      <c r="PQM3" s="88"/>
      <c r="PQN3" s="88"/>
      <c r="PQO3" s="88"/>
      <c r="PQP3" s="88"/>
      <c r="PQQ3" s="88"/>
      <c r="PQR3" s="88"/>
      <c r="PQS3" s="88"/>
      <c r="PQT3" s="88"/>
      <c r="PQU3" s="88"/>
      <c r="PQV3" s="88"/>
      <c r="PQW3" s="88"/>
      <c r="PQX3" s="88"/>
      <c r="PQY3" s="88"/>
      <c r="PQZ3" s="88"/>
      <c r="PRA3" s="88"/>
      <c r="PRB3" s="88"/>
      <c r="PRC3" s="88"/>
      <c r="PRD3" s="88"/>
      <c r="PRE3" s="88"/>
      <c r="PRF3" s="88"/>
      <c r="PRG3" s="88"/>
      <c r="PRH3" s="88"/>
      <c r="PRI3" s="88"/>
      <c r="PRJ3" s="88"/>
      <c r="PRK3" s="88"/>
      <c r="PRL3" s="88"/>
      <c r="PRM3" s="88"/>
      <c r="PRN3" s="88"/>
      <c r="PRO3" s="88"/>
      <c r="PRP3" s="88"/>
      <c r="PRQ3" s="88"/>
      <c r="PRR3" s="88"/>
      <c r="PRS3" s="88"/>
      <c r="PRT3" s="88"/>
      <c r="PRU3" s="88"/>
      <c r="PRV3" s="88"/>
      <c r="PRW3" s="88"/>
      <c r="PRX3" s="88"/>
      <c r="PRY3" s="88"/>
      <c r="PRZ3" s="88"/>
      <c r="PSA3" s="88"/>
      <c r="PSB3" s="88"/>
      <c r="PSC3" s="88"/>
      <c r="PSD3" s="88"/>
      <c r="PSE3" s="88"/>
      <c r="PSF3" s="88"/>
      <c r="PSG3" s="88"/>
      <c r="PSH3" s="88"/>
      <c r="PSI3" s="88"/>
      <c r="PSJ3" s="88"/>
      <c r="PSK3" s="88"/>
      <c r="PSL3" s="88"/>
      <c r="PSM3" s="88"/>
      <c r="PSN3" s="88"/>
      <c r="PSO3" s="88"/>
      <c r="PSP3" s="88"/>
      <c r="PSQ3" s="88"/>
      <c r="PSR3" s="88"/>
      <c r="PSS3" s="88"/>
      <c r="PST3" s="88"/>
      <c r="PSU3" s="88"/>
      <c r="PSV3" s="88"/>
      <c r="PSW3" s="88"/>
      <c r="PSX3" s="88"/>
      <c r="PSY3" s="88"/>
      <c r="PSZ3" s="88"/>
      <c r="PTA3" s="88"/>
      <c r="PTB3" s="88"/>
      <c r="PTC3" s="88"/>
      <c r="PTD3" s="88"/>
      <c r="PTE3" s="88"/>
      <c r="PTF3" s="88"/>
      <c r="PTG3" s="88"/>
      <c r="PTH3" s="88"/>
      <c r="PTI3" s="88"/>
      <c r="PTJ3" s="88"/>
      <c r="PTK3" s="88"/>
      <c r="PTL3" s="88"/>
      <c r="PTM3" s="88"/>
      <c r="PTN3" s="88"/>
      <c r="PTO3" s="88"/>
      <c r="PTP3" s="88"/>
      <c r="PTQ3" s="88"/>
      <c r="PTR3" s="88"/>
      <c r="PTS3" s="88"/>
      <c r="PTT3" s="88"/>
      <c r="PTU3" s="88"/>
      <c r="PTV3" s="88"/>
      <c r="PTW3" s="88"/>
      <c r="PTX3" s="88"/>
      <c r="PTY3" s="88"/>
      <c r="PTZ3" s="88"/>
      <c r="PUA3" s="88"/>
      <c r="PUB3" s="88"/>
      <c r="PUC3" s="88"/>
      <c r="PUD3" s="88"/>
      <c r="PUE3" s="88"/>
      <c r="PUF3" s="88"/>
      <c r="PUG3" s="88"/>
      <c r="PUH3" s="88"/>
      <c r="PUI3" s="88"/>
      <c r="PUJ3" s="88"/>
      <c r="PUK3" s="88"/>
      <c r="PUL3" s="88"/>
      <c r="PUM3" s="88"/>
      <c r="PUN3" s="88"/>
      <c r="PUO3" s="88"/>
      <c r="PUP3" s="88"/>
      <c r="PUQ3" s="88"/>
      <c r="PUR3" s="88"/>
      <c r="PUS3" s="88"/>
      <c r="PUT3" s="88"/>
      <c r="PUU3" s="88"/>
      <c r="PUV3" s="88"/>
      <c r="PUW3" s="88"/>
      <c r="PUX3" s="88"/>
      <c r="PUY3" s="88"/>
      <c r="PUZ3" s="88"/>
      <c r="PVA3" s="88"/>
      <c r="PVB3" s="88"/>
      <c r="PVC3" s="88"/>
      <c r="PVD3" s="88"/>
      <c r="PVE3" s="88"/>
      <c r="PVF3" s="88"/>
      <c r="PVG3" s="88"/>
      <c r="PVH3" s="88"/>
      <c r="PVI3" s="88"/>
      <c r="PVJ3" s="88"/>
      <c r="PVK3" s="88"/>
      <c r="PVL3" s="88"/>
      <c r="PVM3" s="88"/>
      <c r="PVN3" s="88"/>
      <c r="PVO3" s="88"/>
      <c r="PVP3" s="88"/>
      <c r="PVQ3" s="88"/>
      <c r="PVR3" s="88"/>
      <c r="PVS3" s="88"/>
      <c r="PVT3" s="88"/>
      <c r="PVU3" s="88"/>
      <c r="PVV3" s="88"/>
      <c r="PVW3" s="88"/>
      <c r="PVX3" s="88"/>
      <c r="PVY3" s="88"/>
      <c r="PVZ3" s="88"/>
      <c r="PWA3" s="88"/>
      <c r="PWB3" s="88"/>
      <c r="PWC3" s="88"/>
      <c r="PWD3" s="88"/>
      <c r="PWE3" s="88"/>
      <c r="PWF3" s="88"/>
      <c r="PWG3" s="88"/>
      <c r="PWH3" s="88"/>
      <c r="PWI3" s="88"/>
      <c r="PWJ3" s="88"/>
      <c r="PWK3" s="88"/>
      <c r="PWL3" s="88"/>
      <c r="PWM3" s="88"/>
      <c r="PWN3" s="88"/>
      <c r="PWO3" s="88"/>
      <c r="PWP3" s="88"/>
      <c r="PWQ3" s="88"/>
      <c r="PWR3" s="88"/>
      <c r="PWS3" s="88"/>
      <c r="PWT3" s="88"/>
      <c r="PWU3" s="88"/>
      <c r="PWV3" s="88"/>
      <c r="PWW3" s="88"/>
      <c r="PWX3" s="88"/>
      <c r="PWY3" s="88"/>
      <c r="PWZ3" s="88"/>
      <c r="PXA3" s="88"/>
      <c r="PXB3" s="88"/>
      <c r="PXC3" s="88"/>
      <c r="PXD3" s="88"/>
      <c r="PXE3" s="88"/>
      <c r="PXF3" s="88"/>
      <c r="PXG3" s="88"/>
      <c r="PXH3" s="88"/>
      <c r="PXI3" s="88"/>
      <c r="PXJ3" s="88"/>
      <c r="PXK3" s="88"/>
      <c r="PXL3" s="88"/>
      <c r="PXM3" s="88"/>
      <c r="PXN3" s="88"/>
      <c r="PXO3" s="88"/>
      <c r="PXP3" s="88"/>
      <c r="PXQ3" s="88"/>
      <c r="PXR3" s="88"/>
      <c r="PXS3" s="88"/>
      <c r="PXT3" s="88"/>
      <c r="PXU3" s="88"/>
      <c r="PXV3" s="88"/>
      <c r="PXW3" s="88"/>
      <c r="PXX3" s="88"/>
      <c r="PXY3" s="88"/>
      <c r="PXZ3" s="88"/>
      <c r="PYA3" s="88"/>
      <c r="PYB3" s="88"/>
      <c r="PYC3" s="88"/>
      <c r="PYD3" s="88"/>
      <c r="PYE3" s="88"/>
      <c r="PYF3" s="88"/>
      <c r="PYG3" s="88"/>
      <c r="PYH3" s="88"/>
      <c r="PYI3" s="88"/>
      <c r="PYJ3" s="88"/>
      <c r="PYK3" s="88"/>
      <c r="PYL3" s="88"/>
      <c r="PYM3" s="88"/>
      <c r="PYN3" s="88"/>
      <c r="PYO3" s="88"/>
      <c r="PYP3" s="88"/>
      <c r="PYQ3" s="88"/>
      <c r="PYR3" s="88"/>
      <c r="PYS3" s="88"/>
      <c r="PYT3" s="88"/>
      <c r="PYU3" s="88"/>
      <c r="PYV3" s="88"/>
      <c r="PYW3" s="88"/>
      <c r="PYX3" s="88"/>
      <c r="PYY3" s="88"/>
      <c r="PYZ3" s="88"/>
      <c r="PZA3" s="88"/>
      <c r="PZB3" s="88"/>
      <c r="PZC3" s="88"/>
      <c r="PZD3" s="88"/>
      <c r="PZE3" s="88"/>
      <c r="PZF3" s="88"/>
      <c r="PZG3" s="88"/>
      <c r="PZH3" s="88"/>
      <c r="PZI3" s="88"/>
      <c r="PZJ3" s="88"/>
      <c r="PZK3" s="88"/>
      <c r="PZL3" s="88"/>
      <c r="PZM3" s="88"/>
      <c r="PZN3" s="88"/>
      <c r="PZO3" s="88"/>
      <c r="PZP3" s="88"/>
      <c r="PZQ3" s="88"/>
      <c r="PZR3" s="88"/>
      <c r="PZS3" s="88"/>
      <c r="PZT3" s="88"/>
      <c r="PZU3" s="88"/>
      <c r="PZV3" s="88"/>
      <c r="PZW3" s="88"/>
      <c r="PZX3" s="88"/>
      <c r="PZY3" s="88"/>
      <c r="PZZ3" s="88"/>
      <c r="QAA3" s="88"/>
      <c r="QAB3" s="88"/>
      <c r="QAC3" s="88"/>
      <c r="QAD3" s="88"/>
      <c r="QAE3" s="88"/>
      <c r="QAF3" s="88"/>
      <c r="QAG3" s="88"/>
      <c r="QAH3" s="88"/>
      <c r="QAI3" s="88"/>
      <c r="QAJ3" s="88"/>
      <c r="QAK3" s="88"/>
      <c r="QAL3" s="88"/>
      <c r="QAM3" s="88"/>
      <c r="QAN3" s="88"/>
      <c r="QAO3" s="88"/>
      <c r="QAP3" s="88"/>
      <c r="QAQ3" s="88"/>
      <c r="QAR3" s="88"/>
      <c r="QAS3" s="88"/>
      <c r="QAT3" s="88"/>
      <c r="QAU3" s="88"/>
      <c r="QAV3" s="88"/>
      <c r="QAW3" s="88"/>
      <c r="QAX3" s="88"/>
      <c r="QAY3" s="88"/>
      <c r="QAZ3" s="88"/>
      <c r="QBA3" s="88"/>
      <c r="QBB3" s="88"/>
      <c r="QBC3" s="88"/>
      <c r="QBD3" s="88"/>
      <c r="QBE3" s="88"/>
      <c r="QBF3" s="88"/>
      <c r="QBG3" s="88"/>
      <c r="QBH3" s="88"/>
      <c r="QBI3" s="88"/>
      <c r="QBJ3" s="88"/>
      <c r="QBK3" s="88"/>
      <c r="QBL3" s="88"/>
      <c r="QBM3" s="88"/>
      <c r="QBN3" s="88"/>
      <c r="QBO3" s="88"/>
      <c r="QBP3" s="88"/>
      <c r="QBQ3" s="88"/>
      <c r="QBR3" s="88"/>
      <c r="QBS3" s="88"/>
      <c r="QBT3" s="88"/>
      <c r="QBU3" s="88"/>
      <c r="QBV3" s="88"/>
      <c r="QBW3" s="88"/>
      <c r="QBX3" s="88"/>
      <c r="QBY3" s="88"/>
      <c r="QBZ3" s="88"/>
      <c r="QCA3" s="88"/>
      <c r="QCB3" s="88"/>
      <c r="QCC3" s="88"/>
      <c r="QCD3" s="88"/>
      <c r="QCE3" s="88"/>
      <c r="QCF3" s="88"/>
      <c r="QCG3" s="88"/>
      <c r="QCH3" s="88"/>
      <c r="QCI3" s="88"/>
      <c r="QCJ3" s="88"/>
      <c r="QCK3" s="88"/>
      <c r="QCL3" s="88"/>
      <c r="QCM3" s="88"/>
      <c r="QCN3" s="88"/>
      <c r="QCO3" s="88"/>
      <c r="QCP3" s="88"/>
      <c r="QCQ3" s="88"/>
      <c r="QCR3" s="88"/>
      <c r="QCS3" s="88"/>
      <c r="QCT3" s="88"/>
      <c r="QCU3" s="88"/>
      <c r="QCV3" s="88"/>
      <c r="QCW3" s="88"/>
      <c r="QCX3" s="88"/>
      <c r="QCY3" s="88"/>
      <c r="QCZ3" s="88"/>
      <c r="QDA3" s="88"/>
      <c r="QDB3" s="88"/>
      <c r="QDC3" s="88"/>
      <c r="QDD3" s="88"/>
      <c r="QDE3" s="88"/>
      <c r="QDF3" s="88"/>
      <c r="QDG3" s="88"/>
      <c r="QDH3" s="88"/>
      <c r="QDI3" s="88"/>
      <c r="QDJ3" s="88"/>
      <c r="QDK3" s="88"/>
      <c r="QDL3" s="88"/>
      <c r="QDM3" s="88"/>
      <c r="QDN3" s="88"/>
      <c r="QDO3" s="88"/>
      <c r="QDP3" s="88"/>
      <c r="QDQ3" s="88"/>
      <c r="QDR3" s="88"/>
      <c r="QDS3" s="88"/>
      <c r="QDT3" s="88"/>
      <c r="QDU3" s="88"/>
      <c r="QDV3" s="88"/>
      <c r="QDW3" s="88"/>
      <c r="QDX3" s="88"/>
      <c r="QDY3" s="88"/>
      <c r="QDZ3" s="88"/>
      <c r="QEA3" s="88"/>
      <c r="QEB3" s="88"/>
      <c r="QEC3" s="88"/>
      <c r="QED3" s="88"/>
      <c r="QEE3" s="88"/>
      <c r="QEF3" s="88"/>
      <c r="QEG3" s="88"/>
      <c r="QEH3" s="88"/>
      <c r="QEI3" s="88"/>
      <c r="QEJ3" s="88"/>
      <c r="QEK3" s="88"/>
      <c r="QEL3" s="88"/>
      <c r="QEM3" s="88"/>
      <c r="QEN3" s="88"/>
      <c r="QEO3" s="88"/>
      <c r="QEP3" s="88"/>
      <c r="QEQ3" s="88"/>
      <c r="QER3" s="88"/>
      <c r="QES3" s="88"/>
      <c r="QET3" s="88"/>
      <c r="QEU3" s="88"/>
      <c r="QEV3" s="88"/>
      <c r="QEW3" s="88"/>
      <c r="QEX3" s="88"/>
      <c r="QEY3" s="88"/>
      <c r="QEZ3" s="88"/>
      <c r="QFA3" s="88"/>
      <c r="QFB3" s="88"/>
      <c r="QFC3" s="88"/>
      <c r="QFD3" s="88"/>
      <c r="QFE3" s="88"/>
      <c r="QFF3" s="88"/>
      <c r="QFG3" s="88"/>
      <c r="QFH3" s="88"/>
      <c r="QFI3" s="88"/>
      <c r="QFJ3" s="88"/>
      <c r="QFK3" s="88"/>
      <c r="QFL3" s="88"/>
      <c r="QFM3" s="88"/>
      <c r="QFN3" s="88"/>
      <c r="QFO3" s="88"/>
      <c r="QFP3" s="88"/>
      <c r="QFQ3" s="88"/>
      <c r="QFR3" s="88"/>
      <c r="QFS3" s="88"/>
      <c r="QFT3" s="88"/>
      <c r="QFU3" s="88"/>
      <c r="QFV3" s="88"/>
      <c r="QFW3" s="88"/>
      <c r="QFX3" s="88"/>
      <c r="QFY3" s="88"/>
      <c r="QFZ3" s="88"/>
      <c r="QGA3" s="88"/>
      <c r="QGB3" s="88"/>
      <c r="QGC3" s="88"/>
      <c r="QGD3" s="88"/>
      <c r="QGE3" s="88"/>
      <c r="QGF3" s="88"/>
      <c r="QGG3" s="88"/>
      <c r="QGH3" s="88"/>
      <c r="QGI3" s="88"/>
      <c r="QGJ3" s="88"/>
      <c r="QGK3" s="88"/>
      <c r="QGL3" s="88"/>
      <c r="QGM3" s="88"/>
      <c r="QGN3" s="88"/>
      <c r="QGO3" s="88"/>
      <c r="QGP3" s="88"/>
      <c r="QGQ3" s="88"/>
      <c r="QGR3" s="88"/>
      <c r="QGS3" s="88"/>
      <c r="QGT3" s="88"/>
      <c r="QGU3" s="88"/>
      <c r="QGV3" s="88"/>
      <c r="QGW3" s="88"/>
      <c r="QGX3" s="88"/>
      <c r="QGY3" s="88"/>
      <c r="QGZ3" s="88"/>
      <c r="QHA3" s="88"/>
      <c r="QHB3" s="88"/>
      <c r="QHC3" s="88"/>
      <c r="QHD3" s="88"/>
      <c r="QHE3" s="88"/>
      <c r="QHF3" s="88"/>
      <c r="QHG3" s="88"/>
      <c r="QHH3" s="88"/>
      <c r="QHI3" s="88"/>
      <c r="QHJ3" s="88"/>
      <c r="QHK3" s="88"/>
      <c r="QHL3" s="88"/>
      <c r="QHM3" s="88"/>
      <c r="QHN3" s="88"/>
      <c r="QHO3" s="88"/>
      <c r="QHP3" s="88"/>
      <c r="QHQ3" s="88"/>
      <c r="QHR3" s="88"/>
      <c r="QHS3" s="88"/>
      <c r="QHT3" s="88"/>
      <c r="QHU3" s="88"/>
      <c r="QHV3" s="88"/>
      <c r="QHW3" s="88"/>
      <c r="QHX3" s="88"/>
      <c r="QHY3" s="88"/>
      <c r="QHZ3" s="88"/>
      <c r="QIA3" s="88"/>
      <c r="QIB3" s="88"/>
      <c r="QIC3" s="88"/>
      <c r="QID3" s="88"/>
      <c r="QIE3" s="88"/>
      <c r="QIF3" s="88"/>
      <c r="QIG3" s="88"/>
      <c r="QIH3" s="88"/>
      <c r="QII3" s="88"/>
      <c r="QIJ3" s="88"/>
      <c r="QIK3" s="88"/>
      <c r="QIL3" s="88"/>
      <c r="QIM3" s="88"/>
      <c r="QIN3" s="88"/>
      <c r="QIO3" s="88"/>
      <c r="QIP3" s="88"/>
      <c r="QIQ3" s="88"/>
      <c r="QIR3" s="88"/>
      <c r="QIS3" s="88"/>
      <c r="QIT3" s="88"/>
      <c r="QIU3" s="88"/>
      <c r="QIV3" s="88"/>
      <c r="QIW3" s="88"/>
      <c r="QIX3" s="88"/>
      <c r="QIY3" s="88"/>
      <c r="QIZ3" s="88"/>
      <c r="QJA3" s="88"/>
      <c r="QJB3" s="88"/>
      <c r="QJC3" s="88"/>
      <c r="QJD3" s="88"/>
      <c r="QJE3" s="88"/>
      <c r="QJF3" s="88"/>
      <c r="QJG3" s="88"/>
      <c r="QJH3" s="88"/>
      <c r="QJI3" s="88"/>
      <c r="QJJ3" s="88"/>
      <c r="QJK3" s="88"/>
      <c r="QJL3" s="88"/>
      <c r="QJM3" s="88"/>
      <c r="QJN3" s="88"/>
      <c r="QJO3" s="88"/>
      <c r="QJP3" s="88"/>
      <c r="QJQ3" s="88"/>
      <c r="QJR3" s="88"/>
      <c r="QJS3" s="88"/>
      <c r="QJT3" s="88"/>
      <c r="QJU3" s="88"/>
      <c r="QJV3" s="88"/>
      <c r="QJW3" s="88"/>
      <c r="QJX3" s="88"/>
      <c r="QJY3" s="88"/>
      <c r="QJZ3" s="88"/>
      <c r="QKA3" s="88"/>
      <c r="QKB3" s="88"/>
      <c r="QKC3" s="88"/>
      <c r="QKD3" s="88"/>
      <c r="QKE3" s="88"/>
      <c r="QKF3" s="88"/>
      <c r="QKG3" s="88"/>
      <c r="QKH3" s="88"/>
      <c r="QKI3" s="88"/>
      <c r="QKJ3" s="88"/>
      <c r="QKK3" s="88"/>
      <c r="QKL3" s="88"/>
      <c r="QKM3" s="88"/>
      <c r="QKN3" s="88"/>
      <c r="QKO3" s="88"/>
      <c r="QKP3" s="88"/>
      <c r="QKQ3" s="88"/>
      <c r="QKR3" s="88"/>
      <c r="QKS3" s="88"/>
      <c r="QKT3" s="88"/>
      <c r="QKU3" s="88"/>
      <c r="QKV3" s="88"/>
      <c r="QKW3" s="88"/>
      <c r="QKX3" s="88"/>
      <c r="QKY3" s="88"/>
      <c r="QKZ3" s="88"/>
      <c r="QLA3" s="88"/>
      <c r="QLB3" s="88"/>
      <c r="QLC3" s="88"/>
      <c r="QLD3" s="88"/>
      <c r="QLE3" s="88"/>
      <c r="QLF3" s="88"/>
      <c r="QLG3" s="88"/>
      <c r="QLH3" s="88"/>
      <c r="QLI3" s="88"/>
      <c r="QLJ3" s="88"/>
      <c r="QLK3" s="88"/>
      <c r="QLL3" s="88"/>
      <c r="QLM3" s="88"/>
      <c r="QLN3" s="88"/>
      <c r="QLO3" s="88"/>
      <c r="QLP3" s="88"/>
      <c r="QLQ3" s="88"/>
      <c r="QLR3" s="88"/>
      <c r="QLS3" s="88"/>
      <c r="QLT3" s="88"/>
      <c r="QLU3" s="88"/>
      <c r="QLV3" s="88"/>
      <c r="QLW3" s="88"/>
      <c r="QLX3" s="88"/>
      <c r="QLY3" s="88"/>
      <c r="QLZ3" s="88"/>
      <c r="QMA3" s="88"/>
      <c r="QMB3" s="88"/>
      <c r="QMC3" s="88"/>
      <c r="QMD3" s="88"/>
      <c r="QME3" s="88"/>
      <c r="QMF3" s="88"/>
      <c r="QMG3" s="88"/>
      <c r="QMH3" s="88"/>
      <c r="QMI3" s="88"/>
      <c r="QMJ3" s="88"/>
      <c r="QMK3" s="88"/>
      <c r="QML3" s="88"/>
      <c r="QMM3" s="88"/>
      <c r="QMN3" s="88"/>
      <c r="QMO3" s="88"/>
      <c r="QMP3" s="88"/>
      <c r="QMQ3" s="88"/>
      <c r="QMR3" s="88"/>
      <c r="QMS3" s="88"/>
      <c r="QMT3" s="88"/>
      <c r="QMU3" s="88"/>
      <c r="QMV3" s="88"/>
      <c r="QMW3" s="88"/>
      <c r="QMX3" s="88"/>
      <c r="QMY3" s="88"/>
      <c r="QMZ3" s="88"/>
      <c r="QNA3" s="88"/>
      <c r="QNB3" s="88"/>
      <c r="QNC3" s="88"/>
      <c r="QND3" s="88"/>
      <c r="QNE3" s="88"/>
      <c r="QNF3" s="88"/>
      <c r="QNG3" s="88"/>
      <c r="QNH3" s="88"/>
      <c r="QNI3" s="88"/>
      <c r="QNJ3" s="88"/>
      <c r="QNK3" s="88"/>
      <c r="QNL3" s="88"/>
      <c r="QNM3" s="88"/>
      <c r="QNN3" s="88"/>
      <c r="QNO3" s="88"/>
      <c r="QNP3" s="88"/>
      <c r="QNQ3" s="88"/>
      <c r="QNR3" s="88"/>
      <c r="QNS3" s="88"/>
      <c r="QNT3" s="88"/>
      <c r="QNU3" s="88"/>
      <c r="QNV3" s="88"/>
      <c r="QNW3" s="88"/>
      <c r="QNX3" s="88"/>
      <c r="QNY3" s="88"/>
      <c r="QNZ3" s="88"/>
      <c r="QOA3" s="88"/>
      <c r="QOB3" s="88"/>
      <c r="QOC3" s="88"/>
      <c r="QOD3" s="88"/>
      <c r="QOE3" s="88"/>
      <c r="QOF3" s="88"/>
      <c r="QOG3" s="88"/>
      <c r="QOH3" s="88"/>
      <c r="QOI3" s="88"/>
      <c r="QOJ3" s="88"/>
      <c r="QOK3" s="88"/>
      <c r="QOL3" s="88"/>
      <c r="QOM3" s="88"/>
      <c r="QON3" s="88"/>
      <c r="QOO3" s="88"/>
      <c r="QOP3" s="88"/>
      <c r="QOQ3" s="88"/>
      <c r="QOR3" s="88"/>
      <c r="QOS3" s="88"/>
      <c r="QOT3" s="88"/>
      <c r="QOU3" s="88"/>
      <c r="QOV3" s="88"/>
      <c r="QOW3" s="88"/>
      <c r="QOX3" s="88"/>
      <c r="QOY3" s="88"/>
      <c r="QOZ3" s="88"/>
      <c r="QPA3" s="88"/>
      <c r="QPB3" s="88"/>
      <c r="QPC3" s="88"/>
      <c r="QPD3" s="88"/>
      <c r="QPE3" s="88"/>
      <c r="QPF3" s="88"/>
      <c r="QPG3" s="88"/>
      <c r="QPH3" s="88"/>
      <c r="QPI3" s="88"/>
      <c r="QPJ3" s="88"/>
      <c r="QPK3" s="88"/>
      <c r="QPL3" s="88"/>
      <c r="QPM3" s="88"/>
      <c r="QPN3" s="88"/>
      <c r="QPO3" s="88"/>
      <c r="QPP3" s="88"/>
      <c r="QPQ3" s="88"/>
      <c r="QPR3" s="88"/>
      <c r="QPS3" s="88"/>
      <c r="QPT3" s="88"/>
      <c r="QPU3" s="88"/>
      <c r="QPV3" s="88"/>
      <c r="QPW3" s="88"/>
      <c r="QPX3" s="88"/>
      <c r="QPY3" s="88"/>
      <c r="QPZ3" s="88"/>
      <c r="QQA3" s="88"/>
      <c r="QQB3" s="88"/>
      <c r="QQC3" s="88"/>
      <c r="QQD3" s="88"/>
      <c r="QQE3" s="88"/>
      <c r="QQF3" s="88"/>
      <c r="QQG3" s="88"/>
      <c r="QQH3" s="88"/>
      <c r="QQI3" s="88"/>
      <c r="QQJ3" s="88"/>
      <c r="QQK3" s="88"/>
      <c r="QQL3" s="88"/>
      <c r="QQM3" s="88"/>
      <c r="QQN3" s="88"/>
      <c r="QQO3" s="88"/>
      <c r="QQP3" s="88"/>
      <c r="QQQ3" s="88"/>
      <c r="QQR3" s="88"/>
      <c r="QQS3" s="88"/>
      <c r="QQT3" s="88"/>
      <c r="QQU3" s="88"/>
      <c r="QQV3" s="88"/>
      <c r="QQW3" s="88"/>
      <c r="QQX3" s="88"/>
      <c r="QQY3" s="88"/>
      <c r="QQZ3" s="88"/>
      <c r="QRA3" s="88"/>
      <c r="QRB3" s="88"/>
      <c r="QRC3" s="88"/>
      <c r="QRD3" s="88"/>
      <c r="QRE3" s="88"/>
      <c r="QRF3" s="88"/>
      <c r="QRG3" s="88"/>
      <c r="QRH3" s="88"/>
      <c r="QRI3" s="88"/>
      <c r="QRJ3" s="88"/>
      <c r="QRK3" s="88"/>
      <c r="QRL3" s="88"/>
      <c r="QRM3" s="88"/>
      <c r="QRN3" s="88"/>
      <c r="QRO3" s="88"/>
      <c r="QRP3" s="88"/>
      <c r="QRQ3" s="88"/>
      <c r="QRR3" s="88"/>
      <c r="QRS3" s="88"/>
      <c r="QRT3" s="88"/>
      <c r="QRU3" s="88"/>
      <c r="QRV3" s="88"/>
      <c r="QRW3" s="88"/>
      <c r="QRX3" s="88"/>
      <c r="QRY3" s="88"/>
      <c r="QRZ3" s="88"/>
      <c r="QSA3" s="88"/>
      <c r="QSB3" s="88"/>
      <c r="QSC3" s="88"/>
      <c r="QSD3" s="88"/>
      <c r="QSE3" s="88"/>
      <c r="QSF3" s="88"/>
      <c r="QSG3" s="88"/>
      <c r="QSH3" s="88"/>
      <c r="QSI3" s="88"/>
      <c r="QSJ3" s="88"/>
      <c r="QSK3" s="88"/>
      <c r="QSL3" s="88"/>
      <c r="QSM3" s="88"/>
      <c r="QSN3" s="88"/>
      <c r="QSO3" s="88"/>
      <c r="QSP3" s="88"/>
      <c r="QSQ3" s="88"/>
      <c r="QSR3" s="88"/>
      <c r="QSS3" s="88"/>
      <c r="QST3" s="88"/>
      <c r="QSU3" s="88"/>
      <c r="QSV3" s="88"/>
      <c r="QSW3" s="88"/>
      <c r="QSX3" s="88"/>
      <c r="QSY3" s="88"/>
      <c r="QSZ3" s="88"/>
      <c r="QTA3" s="88"/>
      <c r="QTB3" s="88"/>
      <c r="QTC3" s="88"/>
      <c r="QTD3" s="88"/>
      <c r="QTE3" s="88"/>
      <c r="QTF3" s="88"/>
      <c r="QTG3" s="88"/>
      <c r="QTH3" s="88"/>
      <c r="QTI3" s="88"/>
      <c r="QTJ3" s="88"/>
      <c r="QTK3" s="88"/>
      <c r="QTL3" s="88"/>
      <c r="QTM3" s="88"/>
      <c r="QTN3" s="88"/>
      <c r="QTO3" s="88"/>
      <c r="QTP3" s="88"/>
      <c r="QTQ3" s="88"/>
      <c r="QTR3" s="88"/>
      <c r="QTS3" s="88"/>
      <c r="QTT3" s="88"/>
      <c r="QTU3" s="88"/>
      <c r="QTV3" s="88"/>
      <c r="QTW3" s="88"/>
      <c r="QTX3" s="88"/>
      <c r="QTY3" s="88"/>
      <c r="QTZ3" s="88"/>
      <c r="QUA3" s="88"/>
      <c r="QUB3" s="88"/>
      <c r="QUC3" s="88"/>
      <c r="QUD3" s="88"/>
      <c r="QUE3" s="88"/>
      <c r="QUF3" s="88"/>
      <c r="QUG3" s="88"/>
      <c r="QUH3" s="88"/>
      <c r="QUI3" s="88"/>
      <c r="QUJ3" s="88"/>
      <c r="QUK3" s="88"/>
      <c r="QUL3" s="88"/>
      <c r="QUM3" s="88"/>
      <c r="QUN3" s="88"/>
      <c r="QUO3" s="88"/>
      <c r="QUP3" s="88"/>
      <c r="QUQ3" s="88"/>
      <c r="QUR3" s="88"/>
      <c r="QUS3" s="88"/>
      <c r="QUT3" s="88"/>
      <c r="QUU3" s="88"/>
      <c r="QUV3" s="88"/>
      <c r="QUW3" s="88"/>
      <c r="QUX3" s="88"/>
      <c r="QUY3" s="88"/>
      <c r="QUZ3" s="88"/>
      <c r="QVA3" s="88"/>
      <c r="QVB3" s="88"/>
      <c r="QVC3" s="88"/>
      <c r="QVD3" s="88"/>
      <c r="QVE3" s="88"/>
      <c r="QVF3" s="88"/>
      <c r="QVG3" s="88"/>
      <c r="QVH3" s="88"/>
      <c r="QVI3" s="88"/>
      <c r="QVJ3" s="88"/>
      <c r="QVK3" s="88"/>
      <c r="QVL3" s="88"/>
      <c r="QVM3" s="88"/>
      <c r="QVN3" s="88"/>
      <c r="QVO3" s="88"/>
      <c r="QVP3" s="88"/>
      <c r="QVQ3" s="88"/>
      <c r="QVR3" s="88"/>
      <c r="QVS3" s="88"/>
      <c r="QVT3" s="88"/>
      <c r="QVU3" s="88"/>
      <c r="QVV3" s="88"/>
      <c r="QVW3" s="88"/>
      <c r="QVX3" s="88"/>
      <c r="QVY3" s="88"/>
      <c r="QVZ3" s="88"/>
      <c r="QWA3" s="88"/>
      <c r="QWB3" s="88"/>
      <c r="QWC3" s="88"/>
      <c r="QWD3" s="88"/>
      <c r="QWE3" s="88"/>
      <c r="QWF3" s="88"/>
      <c r="QWG3" s="88"/>
      <c r="QWH3" s="88"/>
      <c r="QWI3" s="88"/>
      <c r="QWJ3" s="88"/>
      <c r="QWK3" s="88"/>
      <c r="QWL3" s="88"/>
      <c r="QWM3" s="88"/>
      <c r="QWN3" s="88"/>
      <c r="QWO3" s="88"/>
      <c r="QWP3" s="88"/>
      <c r="QWQ3" s="88"/>
      <c r="QWR3" s="88"/>
      <c r="QWS3" s="88"/>
      <c r="QWT3" s="88"/>
      <c r="QWU3" s="88"/>
      <c r="QWV3" s="88"/>
      <c r="QWW3" s="88"/>
      <c r="QWX3" s="88"/>
      <c r="QWY3" s="88"/>
      <c r="QWZ3" s="88"/>
      <c r="QXA3" s="88"/>
      <c r="QXB3" s="88"/>
      <c r="QXC3" s="88"/>
      <c r="QXD3" s="88"/>
      <c r="QXE3" s="88"/>
      <c r="QXF3" s="88"/>
      <c r="QXG3" s="88"/>
      <c r="QXH3" s="88"/>
      <c r="QXI3" s="88"/>
      <c r="QXJ3" s="88"/>
      <c r="QXK3" s="88"/>
      <c r="QXL3" s="88"/>
      <c r="QXM3" s="88"/>
      <c r="QXN3" s="88"/>
      <c r="QXO3" s="88"/>
      <c r="QXP3" s="88"/>
      <c r="QXQ3" s="88"/>
      <c r="QXR3" s="88"/>
      <c r="QXS3" s="88"/>
      <c r="QXT3" s="88"/>
      <c r="QXU3" s="88"/>
      <c r="QXV3" s="88"/>
      <c r="QXW3" s="88"/>
      <c r="QXX3" s="88"/>
      <c r="QXY3" s="88"/>
      <c r="QXZ3" s="88"/>
      <c r="QYA3" s="88"/>
      <c r="QYB3" s="88"/>
      <c r="QYC3" s="88"/>
      <c r="QYD3" s="88"/>
      <c r="QYE3" s="88"/>
      <c r="QYF3" s="88"/>
      <c r="QYG3" s="88"/>
      <c r="QYH3" s="88"/>
      <c r="QYI3" s="88"/>
      <c r="QYJ3" s="88"/>
      <c r="QYK3" s="88"/>
      <c r="QYL3" s="88"/>
      <c r="QYM3" s="88"/>
      <c r="QYN3" s="88"/>
      <c r="QYO3" s="88"/>
      <c r="QYP3" s="88"/>
      <c r="QYQ3" s="88"/>
      <c r="QYR3" s="88"/>
      <c r="QYS3" s="88"/>
      <c r="QYT3" s="88"/>
      <c r="QYU3" s="88"/>
      <c r="QYV3" s="88"/>
      <c r="QYW3" s="88"/>
      <c r="QYX3" s="88"/>
      <c r="QYY3" s="88"/>
      <c r="QYZ3" s="88"/>
      <c r="QZA3" s="88"/>
      <c r="QZB3" s="88"/>
      <c r="QZC3" s="88"/>
      <c r="QZD3" s="88"/>
      <c r="QZE3" s="88"/>
      <c r="QZF3" s="88"/>
      <c r="QZG3" s="88"/>
      <c r="QZH3" s="88"/>
      <c r="QZI3" s="88"/>
      <c r="QZJ3" s="88"/>
      <c r="QZK3" s="88"/>
      <c r="QZL3" s="88"/>
      <c r="QZM3" s="88"/>
      <c r="QZN3" s="88"/>
      <c r="QZO3" s="88"/>
      <c r="QZP3" s="88"/>
      <c r="QZQ3" s="88"/>
      <c r="QZR3" s="88"/>
      <c r="QZS3" s="88"/>
      <c r="QZT3" s="88"/>
      <c r="QZU3" s="88"/>
      <c r="QZV3" s="88"/>
      <c r="QZW3" s="88"/>
      <c r="QZX3" s="88"/>
      <c r="QZY3" s="88"/>
      <c r="QZZ3" s="88"/>
      <c r="RAA3" s="88"/>
      <c r="RAB3" s="88"/>
      <c r="RAC3" s="88"/>
      <c r="RAD3" s="88"/>
      <c r="RAE3" s="88"/>
      <c r="RAF3" s="88"/>
      <c r="RAG3" s="88"/>
      <c r="RAH3" s="88"/>
      <c r="RAI3" s="88"/>
      <c r="RAJ3" s="88"/>
      <c r="RAK3" s="88"/>
      <c r="RAL3" s="88"/>
      <c r="RAM3" s="88"/>
      <c r="RAN3" s="88"/>
      <c r="RAO3" s="88"/>
      <c r="RAP3" s="88"/>
      <c r="RAQ3" s="88"/>
      <c r="RAR3" s="88"/>
      <c r="RAS3" s="88"/>
      <c r="RAT3" s="88"/>
      <c r="RAU3" s="88"/>
      <c r="RAV3" s="88"/>
      <c r="RAW3" s="88"/>
      <c r="RAX3" s="88"/>
      <c r="RAY3" s="88"/>
      <c r="RAZ3" s="88"/>
      <c r="RBA3" s="88"/>
      <c r="RBB3" s="88"/>
      <c r="RBC3" s="88"/>
      <c r="RBD3" s="88"/>
      <c r="RBE3" s="88"/>
      <c r="RBF3" s="88"/>
      <c r="RBG3" s="88"/>
      <c r="RBH3" s="88"/>
      <c r="RBI3" s="88"/>
      <c r="RBJ3" s="88"/>
      <c r="RBK3" s="88"/>
      <c r="RBL3" s="88"/>
      <c r="RBM3" s="88"/>
      <c r="RBN3" s="88"/>
      <c r="RBO3" s="88"/>
      <c r="RBP3" s="88"/>
      <c r="RBQ3" s="88"/>
      <c r="RBR3" s="88"/>
      <c r="RBS3" s="88"/>
      <c r="RBT3" s="88"/>
      <c r="RBU3" s="88"/>
      <c r="RBV3" s="88"/>
      <c r="RBW3" s="88"/>
      <c r="RBX3" s="88"/>
      <c r="RBY3" s="88"/>
      <c r="RBZ3" s="88"/>
      <c r="RCA3" s="88"/>
      <c r="RCB3" s="88"/>
      <c r="RCC3" s="88"/>
      <c r="RCD3" s="88"/>
      <c r="RCE3" s="88"/>
      <c r="RCF3" s="88"/>
      <c r="RCG3" s="88"/>
      <c r="RCH3" s="88"/>
      <c r="RCI3" s="88"/>
      <c r="RCJ3" s="88"/>
      <c r="RCK3" s="88"/>
      <c r="RCL3" s="88"/>
      <c r="RCM3" s="88"/>
      <c r="RCN3" s="88"/>
      <c r="RCO3" s="88"/>
      <c r="RCP3" s="88"/>
      <c r="RCQ3" s="88"/>
      <c r="RCR3" s="88"/>
      <c r="RCS3" s="88"/>
      <c r="RCT3" s="88"/>
      <c r="RCU3" s="88"/>
      <c r="RCV3" s="88"/>
      <c r="RCW3" s="88"/>
      <c r="RCX3" s="88"/>
      <c r="RCY3" s="88"/>
      <c r="RCZ3" s="88"/>
      <c r="RDA3" s="88"/>
      <c r="RDB3" s="88"/>
      <c r="RDC3" s="88"/>
      <c r="RDD3" s="88"/>
      <c r="RDE3" s="88"/>
      <c r="RDF3" s="88"/>
      <c r="RDG3" s="88"/>
      <c r="RDH3" s="88"/>
      <c r="RDI3" s="88"/>
      <c r="RDJ3" s="88"/>
      <c r="RDK3" s="88"/>
      <c r="RDL3" s="88"/>
      <c r="RDM3" s="88"/>
      <c r="RDN3" s="88"/>
      <c r="RDO3" s="88"/>
      <c r="RDP3" s="88"/>
      <c r="RDQ3" s="88"/>
      <c r="RDR3" s="88"/>
      <c r="RDS3" s="88"/>
      <c r="RDT3" s="88"/>
      <c r="RDU3" s="88"/>
      <c r="RDV3" s="88"/>
      <c r="RDW3" s="88"/>
      <c r="RDX3" s="88"/>
      <c r="RDY3" s="88"/>
      <c r="RDZ3" s="88"/>
      <c r="REA3" s="88"/>
      <c r="REB3" s="88"/>
      <c r="REC3" s="88"/>
      <c r="RED3" s="88"/>
      <c r="REE3" s="88"/>
      <c r="REF3" s="88"/>
      <c r="REG3" s="88"/>
      <c r="REH3" s="88"/>
      <c r="REI3" s="88"/>
      <c r="REJ3" s="88"/>
      <c r="REK3" s="88"/>
      <c r="REL3" s="88"/>
      <c r="REM3" s="88"/>
      <c r="REN3" s="88"/>
      <c r="REO3" s="88"/>
      <c r="REP3" s="88"/>
      <c r="REQ3" s="88"/>
      <c r="RER3" s="88"/>
      <c r="RES3" s="88"/>
      <c r="RET3" s="88"/>
      <c r="REU3" s="88"/>
      <c r="REV3" s="88"/>
      <c r="REW3" s="88"/>
      <c r="REX3" s="88"/>
      <c r="REY3" s="88"/>
      <c r="REZ3" s="88"/>
      <c r="RFA3" s="88"/>
      <c r="RFB3" s="88"/>
      <c r="RFC3" s="88"/>
      <c r="RFD3" s="88"/>
      <c r="RFE3" s="88"/>
      <c r="RFF3" s="88"/>
      <c r="RFG3" s="88"/>
      <c r="RFH3" s="88"/>
      <c r="RFI3" s="88"/>
      <c r="RFJ3" s="88"/>
      <c r="RFK3" s="88"/>
      <c r="RFL3" s="88"/>
      <c r="RFM3" s="88"/>
      <c r="RFN3" s="88"/>
      <c r="RFO3" s="88"/>
      <c r="RFP3" s="88"/>
      <c r="RFQ3" s="88"/>
      <c r="RFR3" s="88"/>
      <c r="RFS3" s="88"/>
      <c r="RFT3" s="88"/>
      <c r="RFU3" s="88"/>
      <c r="RFV3" s="88"/>
      <c r="RFW3" s="88"/>
      <c r="RFX3" s="88"/>
      <c r="RFY3" s="88"/>
      <c r="RFZ3" s="88"/>
      <c r="RGA3" s="88"/>
      <c r="RGB3" s="88"/>
      <c r="RGC3" s="88"/>
      <c r="RGD3" s="88"/>
      <c r="RGE3" s="88"/>
      <c r="RGF3" s="88"/>
      <c r="RGG3" s="88"/>
      <c r="RGH3" s="88"/>
      <c r="RGI3" s="88"/>
      <c r="RGJ3" s="88"/>
      <c r="RGK3" s="88"/>
      <c r="RGL3" s="88"/>
      <c r="RGM3" s="88"/>
      <c r="RGN3" s="88"/>
      <c r="RGO3" s="88"/>
      <c r="RGP3" s="88"/>
      <c r="RGQ3" s="88"/>
      <c r="RGR3" s="88"/>
      <c r="RGS3" s="88"/>
      <c r="RGT3" s="88"/>
      <c r="RGU3" s="88"/>
      <c r="RGV3" s="88"/>
      <c r="RGW3" s="88"/>
      <c r="RGX3" s="88"/>
      <c r="RGY3" s="88"/>
      <c r="RGZ3" s="88"/>
      <c r="RHA3" s="88"/>
      <c r="RHB3" s="88"/>
      <c r="RHC3" s="88"/>
      <c r="RHD3" s="88"/>
      <c r="RHE3" s="88"/>
      <c r="RHF3" s="88"/>
      <c r="RHG3" s="88"/>
      <c r="RHH3" s="88"/>
      <c r="RHI3" s="88"/>
      <c r="RHJ3" s="88"/>
      <c r="RHK3" s="88"/>
      <c r="RHL3" s="88"/>
      <c r="RHM3" s="88"/>
      <c r="RHN3" s="88"/>
      <c r="RHO3" s="88"/>
      <c r="RHP3" s="88"/>
      <c r="RHQ3" s="88"/>
      <c r="RHR3" s="88"/>
      <c r="RHS3" s="88"/>
      <c r="RHT3" s="88"/>
      <c r="RHU3" s="88"/>
      <c r="RHV3" s="88"/>
      <c r="RHW3" s="88"/>
      <c r="RHX3" s="88"/>
      <c r="RHY3" s="88"/>
      <c r="RHZ3" s="88"/>
      <c r="RIA3" s="88"/>
      <c r="RIB3" s="88"/>
      <c r="RIC3" s="88"/>
      <c r="RID3" s="88"/>
      <c r="RIE3" s="88"/>
      <c r="RIF3" s="88"/>
      <c r="RIG3" s="88"/>
      <c r="RIH3" s="88"/>
      <c r="RII3" s="88"/>
      <c r="RIJ3" s="88"/>
      <c r="RIK3" s="88"/>
      <c r="RIL3" s="88"/>
      <c r="RIM3" s="88"/>
      <c r="RIN3" s="88"/>
      <c r="RIO3" s="88"/>
      <c r="RIP3" s="88"/>
      <c r="RIQ3" s="88"/>
      <c r="RIR3" s="88"/>
      <c r="RIS3" s="88"/>
      <c r="RIT3" s="88"/>
      <c r="RIU3" s="88"/>
      <c r="RIV3" s="88"/>
      <c r="RIW3" s="88"/>
      <c r="RIX3" s="88"/>
      <c r="RIY3" s="88"/>
      <c r="RIZ3" s="88"/>
      <c r="RJA3" s="88"/>
      <c r="RJB3" s="88"/>
      <c r="RJC3" s="88"/>
      <c r="RJD3" s="88"/>
      <c r="RJE3" s="88"/>
      <c r="RJF3" s="88"/>
      <c r="RJG3" s="88"/>
      <c r="RJH3" s="88"/>
      <c r="RJI3" s="88"/>
      <c r="RJJ3" s="88"/>
      <c r="RJK3" s="88"/>
      <c r="RJL3" s="88"/>
      <c r="RJM3" s="88"/>
      <c r="RJN3" s="88"/>
      <c r="RJO3" s="88"/>
      <c r="RJP3" s="88"/>
      <c r="RJQ3" s="88"/>
      <c r="RJR3" s="88"/>
      <c r="RJS3" s="88"/>
      <c r="RJT3" s="88"/>
      <c r="RJU3" s="88"/>
      <c r="RJV3" s="88"/>
      <c r="RJW3" s="88"/>
      <c r="RJX3" s="88"/>
      <c r="RJY3" s="88"/>
      <c r="RJZ3" s="88"/>
      <c r="RKA3" s="88"/>
      <c r="RKB3" s="88"/>
      <c r="RKC3" s="88"/>
      <c r="RKD3" s="88"/>
      <c r="RKE3" s="88"/>
      <c r="RKF3" s="88"/>
      <c r="RKG3" s="88"/>
      <c r="RKH3" s="88"/>
      <c r="RKI3" s="88"/>
      <c r="RKJ3" s="88"/>
      <c r="RKK3" s="88"/>
      <c r="RKL3" s="88"/>
      <c r="RKM3" s="88"/>
      <c r="RKN3" s="88"/>
      <c r="RKO3" s="88"/>
      <c r="RKP3" s="88"/>
      <c r="RKQ3" s="88"/>
      <c r="RKR3" s="88"/>
      <c r="RKS3" s="88"/>
      <c r="RKT3" s="88"/>
      <c r="RKU3" s="88"/>
      <c r="RKV3" s="88"/>
      <c r="RKW3" s="88"/>
      <c r="RKX3" s="88"/>
      <c r="RKY3" s="88"/>
      <c r="RKZ3" s="88"/>
      <c r="RLA3" s="88"/>
      <c r="RLB3" s="88"/>
      <c r="RLC3" s="88"/>
      <c r="RLD3" s="88"/>
      <c r="RLE3" s="88"/>
      <c r="RLF3" s="88"/>
      <c r="RLG3" s="88"/>
      <c r="RLH3" s="88"/>
      <c r="RLI3" s="88"/>
      <c r="RLJ3" s="88"/>
      <c r="RLK3" s="88"/>
      <c r="RLL3" s="88"/>
      <c r="RLM3" s="88"/>
      <c r="RLN3" s="88"/>
      <c r="RLO3" s="88"/>
      <c r="RLP3" s="88"/>
      <c r="RLQ3" s="88"/>
      <c r="RLR3" s="88"/>
      <c r="RLS3" s="88"/>
      <c r="RLT3" s="88"/>
      <c r="RLU3" s="88"/>
      <c r="RLV3" s="88"/>
      <c r="RLW3" s="88"/>
      <c r="RLX3" s="88"/>
      <c r="RLY3" s="88"/>
      <c r="RLZ3" s="88"/>
      <c r="RMA3" s="88"/>
      <c r="RMB3" s="88"/>
      <c r="RMC3" s="88"/>
      <c r="RMD3" s="88"/>
      <c r="RME3" s="88"/>
      <c r="RMF3" s="88"/>
      <c r="RMG3" s="88"/>
      <c r="RMH3" s="88"/>
      <c r="RMI3" s="88"/>
      <c r="RMJ3" s="88"/>
      <c r="RMK3" s="88"/>
      <c r="RML3" s="88"/>
      <c r="RMM3" s="88"/>
      <c r="RMN3" s="88"/>
      <c r="RMO3" s="88"/>
      <c r="RMP3" s="88"/>
      <c r="RMQ3" s="88"/>
      <c r="RMR3" s="88"/>
      <c r="RMS3" s="88"/>
      <c r="RMT3" s="88"/>
      <c r="RMU3" s="88"/>
      <c r="RMV3" s="88"/>
      <c r="RMW3" s="88"/>
      <c r="RMX3" s="88"/>
      <c r="RMY3" s="88"/>
      <c r="RMZ3" s="88"/>
      <c r="RNA3" s="88"/>
      <c r="RNB3" s="88"/>
      <c r="RNC3" s="88"/>
      <c r="RND3" s="88"/>
      <c r="RNE3" s="88"/>
      <c r="RNF3" s="88"/>
      <c r="RNG3" s="88"/>
      <c r="RNH3" s="88"/>
      <c r="RNI3" s="88"/>
      <c r="RNJ3" s="88"/>
      <c r="RNK3" s="88"/>
      <c r="RNL3" s="88"/>
      <c r="RNM3" s="88"/>
      <c r="RNN3" s="88"/>
      <c r="RNO3" s="88"/>
      <c r="RNP3" s="88"/>
      <c r="RNQ3" s="88"/>
      <c r="RNR3" s="88"/>
      <c r="RNS3" s="88"/>
      <c r="RNT3" s="88"/>
      <c r="RNU3" s="88"/>
      <c r="RNV3" s="88"/>
      <c r="RNW3" s="88"/>
      <c r="RNX3" s="88"/>
      <c r="RNY3" s="88"/>
      <c r="RNZ3" s="88"/>
      <c r="ROA3" s="88"/>
      <c r="ROB3" s="88"/>
      <c r="ROC3" s="88"/>
      <c r="ROD3" s="88"/>
      <c r="ROE3" s="88"/>
      <c r="ROF3" s="88"/>
      <c r="ROG3" s="88"/>
      <c r="ROH3" s="88"/>
      <c r="ROI3" s="88"/>
      <c r="ROJ3" s="88"/>
      <c r="ROK3" s="88"/>
      <c r="ROL3" s="88"/>
      <c r="ROM3" s="88"/>
      <c r="RON3" s="88"/>
      <c r="ROO3" s="88"/>
      <c r="ROP3" s="88"/>
      <c r="ROQ3" s="88"/>
      <c r="ROR3" s="88"/>
      <c r="ROS3" s="88"/>
      <c r="ROT3" s="88"/>
      <c r="ROU3" s="88"/>
      <c r="ROV3" s="88"/>
      <c r="ROW3" s="88"/>
      <c r="ROX3" s="88"/>
      <c r="ROY3" s="88"/>
      <c r="ROZ3" s="88"/>
      <c r="RPA3" s="88"/>
      <c r="RPB3" s="88"/>
      <c r="RPC3" s="88"/>
      <c r="RPD3" s="88"/>
      <c r="RPE3" s="88"/>
      <c r="RPF3" s="88"/>
      <c r="RPG3" s="88"/>
      <c r="RPH3" s="88"/>
      <c r="RPI3" s="88"/>
      <c r="RPJ3" s="88"/>
      <c r="RPK3" s="88"/>
      <c r="RPL3" s="88"/>
      <c r="RPM3" s="88"/>
      <c r="RPN3" s="88"/>
      <c r="RPO3" s="88"/>
      <c r="RPP3" s="88"/>
      <c r="RPQ3" s="88"/>
      <c r="RPR3" s="88"/>
      <c r="RPS3" s="88"/>
      <c r="RPT3" s="88"/>
      <c r="RPU3" s="88"/>
      <c r="RPV3" s="88"/>
      <c r="RPW3" s="88"/>
      <c r="RPX3" s="88"/>
      <c r="RPY3" s="88"/>
      <c r="RPZ3" s="88"/>
      <c r="RQA3" s="88"/>
      <c r="RQB3" s="88"/>
      <c r="RQC3" s="88"/>
      <c r="RQD3" s="88"/>
      <c r="RQE3" s="88"/>
      <c r="RQF3" s="88"/>
      <c r="RQG3" s="88"/>
      <c r="RQH3" s="88"/>
      <c r="RQI3" s="88"/>
      <c r="RQJ3" s="88"/>
      <c r="RQK3" s="88"/>
      <c r="RQL3" s="88"/>
      <c r="RQM3" s="88"/>
      <c r="RQN3" s="88"/>
      <c r="RQO3" s="88"/>
      <c r="RQP3" s="88"/>
      <c r="RQQ3" s="88"/>
      <c r="RQR3" s="88"/>
      <c r="RQS3" s="88"/>
      <c r="RQT3" s="88"/>
      <c r="RQU3" s="88"/>
      <c r="RQV3" s="88"/>
      <c r="RQW3" s="88"/>
      <c r="RQX3" s="88"/>
      <c r="RQY3" s="88"/>
      <c r="RQZ3" s="88"/>
      <c r="RRA3" s="88"/>
      <c r="RRB3" s="88"/>
      <c r="RRC3" s="88"/>
      <c r="RRD3" s="88"/>
      <c r="RRE3" s="88"/>
      <c r="RRF3" s="88"/>
      <c r="RRG3" s="88"/>
      <c r="RRH3" s="88"/>
      <c r="RRI3" s="88"/>
      <c r="RRJ3" s="88"/>
      <c r="RRK3" s="88"/>
      <c r="RRL3" s="88"/>
      <c r="RRM3" s="88"/>
      <c r="RRN3" s="88"/>
      <c r="RRO3" s="88"/>
      <c r="RRP3" s="88"/>
      <c r="RRQ3" s="88"/>
      <c r="RRR3" s="88"/>
      <c r="RRS3" s="88"/>
      <c r="RRT3" s="88"/>
      <c r="RRU3" s="88"/>
      <c r="RRV3" s="88"/>
      <c r="RRW3" s="88"/>
      <c r="RRX3" s="88"/>
      <c r="RRY3" s="88"/>
      <c r="RRZ3" s="88"/>
      <c r="RSA3" s="88"/>
      <c r="RSB3" s="88"/>
      <c r="RSC3" s="88"/>
      <c r="RSD3" s="88"/>
      <c r="RSE3" s="88"/>
      <c r="RSF3" s="88"/>
      <c r="RSG3" s="88"/>
      <c r="RSH3" s="88"/>
      <c r="RSI3" s="88"/>
      <c r="RSJ3" s="88"/>
      <c r="RSK3" s="88"/>
      <c r="RSL3" s="88"/>
      <c r="RSM3" s="88"/>
      <c r="RSN3" s="88"/>
      <c r="RSO3" s="88"/>
      <c r="RSP3" s="88"/>
      <c r="RSQ3" s="88"/>
      <c r="RSR3" s="88"/>
      <c r="RSS3" s="88"/>
      <c r="RST3" s="88"/>
      <c r="RSU3" s="88"/>
      <c r="RSV3" s="88"/>
      <c r="RSW3" s="88"/>
      <c r="RSX3" s="88"/>
      <c r="RSY3" s="88"/>
      <c r="RSZ3" s="88"/>
      <c r="RTA3" s="88"/>
      <c r="RTB3" s="88"/>
      <c r="RTC3" s="88"/>
      <c r="RTD3" s="88"/>
      <c r="RTE3" s="88"/>
      <c r="RTF3" s="88"/>
      <c r="RTG3" s="88"/>
      <c r="RTH3" s="88"/>
      <c r="RTI3" s="88"/>
      <c r="RTJ3" s="88"/>
      <c r="RTK3" s="88"/>
      <c r="RTL3" s="88"/>
      <c r="RTM3" s="88"/>
      <c r="RTN3" s="88"/>
      <c r="RTO3" s="88"/>
      <c r="RTP3" s="88"/>
      <c r="RTQ3" s="88"/>
      <c r="RTR3" s="88"/>
      <c r="RTS3" s="88"/>
      <c r="RTT3" s="88"/>
      <c r="RTU3" s="88"/>
      <c r="RTV3" s="88"/>
      <c r="RTW3" s="88"/>
      <c r="RTX3" s="88"/>
      <c r="RTY3" s="88"/>
      <c r="RTZ3" s="88"/>
      <c r="RUA3" s="88"/>
      <c r="RUB3" s="88"/>
      <c r="RUC3" s="88"/>
      <c r="RUD3" s="88"/>
      <c r="RUE3" s="88"/>
      <c r="RUF3" s="88"/>
      <c r="RUG3" s="88"/>
      <c r="RUH3" s="88"/>
      <c r="RUI3" s="88"/>
      <c r="RUJ3" s="88"/>
      <c r="RUK3" s="88"/>
      <c r="RUL3" s="88"/>
      <c r="RUM3" s="88"/>
      <c r="RUN3" s="88"/>
      <c r="RUO3" s="88"/>
      <c r="RUP3" s="88"/>
      <c r="RUQ3" s="88"/>
      <c r="RUR3" s="88"/>
      <c r="RUS3" s="88"/>
      <c r="RUT3" s="88"/>
      <c r="RUU3" s="88"/>
      <c r="RUV3" s="88"/>
      <c r="RUW3" s="88"/>
      <c r="RUX3" s="88"/>
      <c r="RUY3" s="88"/>
      <c r="RUZ3" s="88"/>
      <c r="RVA3" s="88"/>
      <c r="RVB3" s="88"/>
      <c r="RVC3" s="88"/>
      <c r="RVD3" s="88"/>
      <c r="RVE3" s="88"/>
      <c r="RVF3" s="88"/>
      <c r="RVG3" s="88"/>
      <c r="RVH3" s="88"/>
      <c r="RVI3" s="88"/>
      <c r="RVJ3" s="88"/>
      <c r="RVK3" s="88"/>
      <c r="RVL3" s="88"/>
      <c r="RVM3" s="88"/>
      <c r="RVN3" s="88"/>
      <c r="RVO3" s="88"/>
      <c r="RVP3" s="88"/>
      <c r="RVQ3" s="88"/>
      <c r="RVR3" s="88"/>
      <c r="RVS3" s="88"/>
      <c r="RVT3" s="88"/>
      <c r="RVU3" s="88"/>
      <c r="RVV3" s="88"/>
      <c r="RVW3" s="88"/>
      <c r="RVX3" s="88"/>
      <c r="RVY3" s="88"/>
      <c r="RVZ3" s="88"/>
      <c r="RWA3" s="88"/>
      <c r="RWB3" s="88"/>
      <c r="RWC3" s="88"/>
      <c r="RWD3" s="88"/>
      <c r="RWE3" s="88"/>
      <c r="RWF3" s="88"/>
      <c r="RWG3" s="88"/>
      <c r="RWH3" s="88"/>
      <c r="RWI3" s="88"/>
      <c r="RWJ3" s="88"/>
      <c r="RWK3" s="88"/>
      <c r="RWL3" s="88"/>
      <c r="RWM3" s="88"/>
      <c r="RWN3" s="88"/>
      <c r="RWO3" s="88"/>
      <c r="RWP3" s="88"/>
      <c r="RWQ3" s="88"/>
      <c r="RWR3" s="88"/>
      <c r="RWS3" s="88"/>
      <c r="RWT3" s="88"/>
      <c r="RWU3" s="88"/>
      <c r="RWV3" s="88"/>
      <c r="RWW3" s="88"/>
      <c r="RWX3" s="88"/>
      <c r="RWY3" s="88"/>
      <c r="RWZ3" s="88"/>
      <c r="RXA3" s="88"/>
      <c r="RXB3" s="88"/>
      <c r="RXC3" s="88"/>
      <c r="RXD3" s="88"/>
      <c r="RXE3" s="88"/>
      <c r="RXF3" s="88"/>
      <c r="RXG3" s="88"/>
      <c r="RXH3" s="88"/>
      <c r="RXI3" s="88"/>
      <c r="RXJ3" s="88"/>
      <c r="RXK3" s="88"/>
      <c r="RXL3" s="88"/>
      <c r="RXM3" s="88"/>
      <c r="RXN3" s="88"/>
      <c r="RXO3" s="88"/>
      <c r="RXP3" s="88"/>
      <c r="RXQ3" s="88"/>
      <c r="RXR3" s="88"/>
      <c r="RXS3" s="88"/>
      <c r="RXT3" s="88"/>
      <c r="RXU3" s="88"/>
      <c r="RXV3" s="88"/>
      <c r="RXW3" s="88"/>
      <c r="RXX3" s="88"/>
      <c r="RXY3" s="88"/>
      <c r="RXZ3" s="88"/>
      <c r="RYA3" s="88"/>
      <c r="RYB3" s="88"/>
      <c r="RYC3" s="88"/>
      <c r="RYD3" s="88"/>
      <c r="RYE3" s="88"/>
      <c r="RYF3" s="88"/>
      <c r="RYG3" s="88"/>
      <c r="RYH3" s="88"/>
      <c r="RYI3" s="88"/>
      <c r="RYJ3" s="88"/>
      <c r="RYK3" s="88"/>
      <c r="RYL3" s="88"/>
      <c r="RYM3" s="88"/>
      <c r="RYN3" s="88"/>
      <c r="RYO3" s="88"/>
      <c r="RYP3" s="88"/>
      <c r="RYQ3" s="88"/>
      <c r="RYR3" s="88"/>
      <c r="RYS3" s="88"/>
      <c r="RYT3" s="88"/>
      <c r="RYU3" s="88"/>
      <c r="RYV3" s="88"/>
      <c r="RYW3" s="88"/>
      <c r="RYX3" s="88"/>
      <c r="RYY3" s="88"/>
      <c r="RYZ3" s="88"/>
      <c r="RZA3" s="88"/>
      <c r="RZB3" s="88"/>
      <c r="RZC3" s="88"/>
      <c r="RZD3" s="88"/>
      <c r="RZE3" s="88"/>
      <c r="RZF3" s="88"/>
      <c r="RZG3" s="88"/>
      <c r="RZH3" s="88"/>
      <c r="RZI3" s="88"/>
      <c r="RZJ3" s="88"/>
      <c r="RZK3" s="88"/>
      <c r="RZL3" s="88"/>
      <c r="RZM3" s="88"/>
      <c r="RZN3" s="88"/>
      <c r="RZO3" s="88"/>
      <c r="RZP3" s="88"/>
      <c r="RZQ3" s="88"/>
      <c r="RZR3" s="88"/>
      <c r="RZS3" s="88"/>
      <c r="RZT3" s="88"/>
      <c r="RZU3" s="88"/>
      <c r="RZV3" s="88"/>
      <c r="RZW3" s="88"/>
      <c r="RZX3" s="88"/>
      <c r="RZY3" s="88"/>
      <c r="RZZ3" s="88"/>
      <c r="SAA3" s="88"/>
      <c r="SAB3" s="88"/>
      <c r="SAC3" s="88"/>
      <c r="SAD3" s="88"/>
      <c r="SAE3" s="88"/>
      <c r="SAF3" s="88"/>
      <c r="SAG3" s="88"/>
      <c r="SAH3" s="88"/>
      <c r="SAI3" s="88"/>
      <c r="SAJ3" s="88"/>
      <c r="SAK3" s="88"/>
      <c r="SAL3" s="88"/>
      <c r="SAM3" s="88"/>
      <c r="SAN3" s="88"/>
      <c r="SAO3" s="88"/>
      <c r="SAP3" s="88"/>
      <c r="SAQ3" s="88"/>
      <c r="SAR3" s="88"/>
      <c r="SAS3" s="88"/>
      <c r="SAT3" s="88"/>
      <c r="SAU3" s="88"/>
      <c r="SAV3" s="88"/>
      <c r="SAW3" s="88"/>
      <c r="SAX3" s="88"/>
      <c r="SAY3" s="88"/>
      <c r="SAZ3" s="88"/>
      <c r="SBA3" s="88"/>
      <c r="SBB3" s="88"/>
      <c r="SBC3" s="88"/>
      <c r="SBD3" s="88"/>
      <c r="SBE3" s="88"/>
      <c r="SBF3" s="88"/>
      <c r="SBG3" s="88"/>
      <c r="SBH3" s="88"/>
      <c r="SBI3" s="88"/>
      <c r="SBJ3" s="88"/>
      <c r="SBK3" s="88"/>
      <c r="SBL3" s="88"/>
      <c r="SBM3" s="88"/>
      <c r="SBN3" s="88"/>
      <c r="SBO3" s="88"/>
      <c r="SBP3" s="88"/>
      <c r="SBQ3" s="88"/>
      <c r="SBR3" s="88"/>
      <c r="SBS3" s="88"/>
      <c r="SBT3" s="88"/>
      <c r="SBU3" s="88"/>
      <c r="SBV3" s="88"/>
      <c r="SBW3" s="88"/>
      <c r="SBX3" s="88"/>
      <c r="SBY3" s="88"/>
      <c r="SBZ3" s="88"/>
      <c r="SCA3" s="88"/>
      <c r="SCB3" s="88"/>
      <c r="SCC3" s="88"/>
      <c r="SCD3" s="88"/>
      <c r="SCE3" s="88"/>
      <c r="SCF3" s="88"/>
      <c r="SCG3" s="88"/>
      <c r="SCH3" s="88"/>
      <c r="SCI3" s="88"/>
      <c r="SCJ3" s="88"/>
      <c r="SCK3" s="88"/>
      <c r="SCL3" s="88"/>
      <c r="SCM3" s="88"/>
      <c r="SCN3" s="88"/>
      <c r="SCO3" s="88"/>
      <c r="SCP3" s="88"/>
      <c r="SCQ3" s="88"/>
      <c r="SCR3" s="88"/>
      <c r="SCS3" s="88"/>
      <c r="SCT3" s="88"/>
      <c r="SCU3" s="88"/>
      <c r="SCV3" s="88"/>
      <c r="SCW3" s="88"/>
      <c r="SCX3" s="88"/>
      <c r="SCY3" s="88"/>
      <c r="SCZ3" s="88"/>
      <c r="SDA3" s="88"/>
      <c r="SDB3" s="88"/>
      <c r="SDC3" s="88"/>
      <c r="SDD3" s="88"/>
      <c r="SDE3" s="88"/>
      <c r="SDF3" s="88"/>
      <c r="SDG3" s="88"/>
      <c r="SDH3" s="88"/>
      <c r="SDI3" s="88"/>
      <c r="SDJ3" s="88"/>
      <c r="SDK3" s="88"/>
      <c r="SDL3" s="88"/>
      <c r="SDM3" s="88"/>
      <c r="SDN3" s="88"/>
      <c r="SDO3" s="88"/>
      <c r="SDP3" s="88"/>
      <c r="SDQ3" s="88"/>
      <c r="SDR3" s="88"/>
      <c r="SDS3" s="88"/>
      <c r="SDT3" s="88"/>
      <c r="SDU3" s="88"/>
      <c r="SDV3" s="88"/>
      <c r="SDW3" s="88"/>
      <c r="SDX3" s="88"/>
      <c r="SDY3" s="88"/>
      <c r="SDZ3" s="88"/>
      <c r="SEA3" s="88"/>
      <c r="SEB3" s="88"/>
      <c r="SEC3" s="88"/>
      <c r="SED3" s="88"/>
      <c r="SEE3" s="88"/>
      <c r="SEF3" s="88"/>
      <c r="SEG3" s="88"/>
      <c r="SEH3" s="88"/>
      <c r="SEI3" s="88"/>
      <c r="SEJ3" s="88"/>
      <c r="SEK3" s="88"/>
      <c r="SEL3" s="88"/>
      <c r="SEM3" s="88"/>
      <c r="SEN3" s="88"/>
      <c r="SEO3" s="88"/>
      <c r="SEP3" s="88"/>
      <c r="SEQ3" s="88"/>
      <c r="SER3" s="88"/>
      <c r="SES3" s="88"/>
      <c r="SET3" s="88"/>
      <c r="SEU3" s="88"/>
      <c r="SEV3" s="88"/>
      <c r="SEW3" s="88"/>
      <c r="SEX3" s="88"/>
      <c r="SEY3" s="88"/>
      <c r="SEZ3" s="88"/>
      <c r="SFA3" s="88"/>
      <c r="SFB3" s="88"/>
      <c r="SFC3" s="88"/>
      <c r="SFD3" s="88"/>
      <c r="SFE3" s="88"/>
      <c r="SFF3" s="88"/>
      <c r="SFG3" s="88"/>
      <c r="SFH3" s="88"/>
      <c r="SFI3" s="88"/>
      <c r="SFJ3" s="88"/>
      <c r="SFK3" s="88"/>
      <c r="SFL3" s="88"/>
      <c r="SFM3" s="88"/>
      <c r="SFN3" s="88"/>
      <c r="SFO3" s="88"/>
      <c r="SFP3" s="88"/>
      <c r="SFQ3" s="88"/>
      <c r="SFR3" s="88"/>
      <c r="SFS3" s="88"/>
      <c r="SFT3" s="88"/>
      <c r="SFU3" s="88"/>
      <c r="SFV3" s="88"/>
      <c r="SFW3" s="88"/>
      <c r="SFX3" s="88"/>
      <c r="SFY3" s="88"/>
      <c r="SFZ3" s="88"/>
      <c r="SGA3" s="88"/>
      <c r="SGB3" s="88"/>
      <c r="SGC3" s="88"/>
      <c r="SGD3" s="88"/>
      <c r="SGE3" s="88"/>
      <c r="SGF3" s="88"/>
      <c r="SGG3" s="88"/>
      <c r="SGH3" s="88"/>
      <c r="SGI3" s="88"/>
      <c r="SGJ3" s="88"/>
      <c r="SGK3" s="88"/>
      <c r="SGL3" s="88"/>
      <c r="SGM3" s="88"/>
      <c r="SGN3" s="88"/>
      <c r="SGO3" s="88"/>
      <c r="SGP3" s="88"/>
      <c r="SGQ3" s="88"/>
      <c r="SGR3" s="88"/>
      <c r="SGS3" s="88"/>
      <c r="SGT3" s="88"/>
      <c r="SGU3" s="88"/>
      <c r="SGV3" s="88"/>
      <c r="SGW3" s="88"/>
      <c r="SGX3" s="88"/>
      <c r="SGY3" s="88"/>
      <c r="SGZ3" s="88"/>
      <c r="SHA3" s="88"/>
      <c r="SHB3" s="88"/>
      <c r="SHC3" s="88"/>
      <c r="SHD3" s="88"/>
      <c r="SHE3" s="88"/>
      <c r="SHF3" s="88"/>
      <c r="SHG3" s="88"/>
      <c r="SHH3" s="88"/>
      <c r="SHI3" s="88"/>
      <c r="SHJ3" s="88"/>
      <c r="SHK3" s="88"/>
      <c r="SHL3" s="88"/>
      <c r="SHM3" s="88"/>
      <c r="SHN3" s="88"/>
      <c r="SHO3" s="88"/>
      <c r="SHP3" s="88"/>
      <c r="SHQ3" s="88"/>
      <c r="SHR3" s="88"/>
      <c r="SHS3" s="88"/>
      <c r="SHT3" s="88"/>
      <c r="SHU3" s="88"/>
      <c r="SHV3" s="88"/>
      <c r="SHW3" s="88"/>
      <c r="SHX3" s="88"/>
      <c r="SHY3" s="88"/>
      <c r="SHZ3" s="88"/>
      <c r="SIA3" s="88"/>
      <c r="SIB3" s="88"/>
      <c r="SIC3" s="88"/>
      <c r="SID3" s="88"/>
      <c r="SIE3" s="88"/>
      <c r="SIF3" s="88"/>
      <c r="SIG3" s="88"/>
      <c r="SIH3" s="88"/>
      <c r="SII3" s="88"/>
      <c r="SIJ3" s="88"/>
      <c r="SIK3" s="88"/>
      <c r="SIL3" s="88"/>
      <c r="SIM3" s="88"/>
      <c r="SIN3" s="88"/>
      <c r="SIO3" s="88"/>
      <c r="SIP3" s="88"/>
      <c r="SIQ3" s="88"/>
      <c r="SIR3" s="88"/>
      <c r="SIS3" s="88"/>
      <c r="SIT3" s="88"/>
      <c r="SIU3" s="88"/>
      <c r="SIV3" s="88"/>
      <c r="SIW3" s="88"/>
      <c r="SIX3" s="88"/>
      <c r="SIY3" s="88"/>
      <c r="SIZ3" s="88"/>
      <c r="SJA3" s="88"/>
      <c r="SJB3" s="88"/>
      <c r="SJC3" s="88"/>
      <c r="SJD3" s="88"/>
      <c r="SJE3" s="88"/>
      <c r="SJF3" s="88"/>
      <c r="SJG3" s="88"/>
      <c r="SJH3" s="88"/>
      <c r="SJI3" s="88"/>
      <c r="SJJ3" s="88"/>
      <c r="SJK3" s="88"/>
      <c r="SJL3" s="88"/>
      <c r="SJM3" s="88"/>
      <c r="SJN3" s="88"/>
      <c r="SJO3" s="88"/>
      <c r="SJP3" s="88"/>
      <c r="SJQ3" s="88"/>
      <c r="SJR3" s="88"/>
      <c r="SJS3" s="88"/>
      <c r="SJT3" s="88"/>
      <c r="SJU3" s="88"/>
      <c r="SJV3" s="88"/>
      <c r="SJW3" s="88"/>
      <c r="SJX3" s="88"/>
      <c r="SJY3" s="88"/>
      <c r="SJZ3" s="88"/>
      <c r="SKA3" s="88"/>
      <c r="SKB3" s="88"/>
      <c r="SKC3" s="88"/>
      <c r="SKD3" s="88"/>
      <c r="SKE3" s="88"/>
      <c r="SKF3" s="88"/>
      <c r="SKG3" s="88"/>
      <c r="SKH3" s="88"/>
      <c r="SKI3" s="88"/>
      <c r="SKJ3" s="88"/>
      <c r="SKK3" s="88"/>
      <c r="SKL3" s="88"/>
      <c r="SKM3" s="88"/>
      <c r="SKN3" s="88"/>
      <c r="SKO3" s="88"/>
      <c r="SKP3" s="88"/>
      <c r="SKQ3" s="88"/>
      <c r="SKR3" s="88"/>
      <c r="SKS3" s="88"/>
      <c r="SKT3" s="88"/>
      <c r="SKU3" s="88"/>
      <c r="SKV3" s="88"/>
      <c r="SKW3" s="88"/>
      <c r="SKX3" s="88"/>
      <c r="SKY3" s="88"/>
      <c r="SKZ3" s="88"/>
      <c r="SLA3" s="88"/>
      <c r="SLB3" s="88"/>
      <c r="SLC3" s="88"/>
      <c r="SLD3" s="88"/>
      <c r="SLE3" s="88"/>
      <c r="SLF3" s="88"/>
      <c r="SLG3" s="88"/>
      <c r="SLH3" s="88"/>
      <c r="SLI3" s="88"/>
      <c r="SLJ3" s="88"/>
      <c r="SLK3" s="88"/>
      <c r="SLL3" s="88"/>
      <c r="SLM3" s="88"/>
      <c r="SLN3" s="88"/>
      <c r="SLO3" s="88"/>
      <c r="SLP3" s="88"/>
      <c r="SLQ3" s="88"/>
      <c r="SLR3" s="88"/>
      <c r="SLS3" s="88"/>
      <c r="SLT3" s="88"/>
      <c r="SLU3" s="88"/>
      <c r="SLV3" s="88"/>
      <c r="SLW3" s="88"/>
      <c r="SLX3" s="88"/>
      <c r="SLY3" s="88"/>
      <c r="SLZ3" s="88"/>
      <c r="SMA3" s="88"/>
      <c r="SMB3" s="88"/>
      <c r="SMC3" s="88"/>
      <c r="SMD3" s="88"/>
      <c r="SME3" s="88"/>
      <c r="SMF3" s="88"/>
      <c r="SMG3" s="88"/>
      <c r="SMH3" s="88"/>
      <c r="SMI3" s="88"/>
      <c r="SMJ3" s="88"/>
      <c r="SMK3" s="88"/>
      <c r="SML3" s="88"/>
      <c r="SMM3" s="88"/>
      <c r="SMN3" s="88"/>
      <c r="SMO3" s="88"/>
      <c r="SMP3" s="88"/>
      <c r="SMQ3" s="88"/>
      <c r="SMR3" s="88"/>
      <c r="SMS3" s="88"/>
      <c r="SMT3" s="88"/>
      <c r="SMU3" s="88"/>
      <c r="SMV3" s="88"/>
      <c r="SMW3" s="88"/>
      <c r="SMX3" s="88"/>
      <c r="SMY3" s="88"/>
      <c r="SMZ3" s="88"/>
      <c r="SNA3" s="88"/>
      <c r="SNB3" s="88"/>
      <c r="SNC3" s="88"/>
      <c r="SND3" s="88"/>
      <c r="SNE3" s="88"/>
      <c r="SNF3" s="88"/>
      <c r="SNG3" s="88"/>
      <c r="SNH3" s="88"/>
      <c r="SNI3" s="88"/>
      <c r="SNJ3" s="88"/>
      <c r="SNK3" s="88"/>
      <c r="SNL3" s="88"/>
      <c r="SNM3" s="88"/>
      <c r="SNN3" s="88"/>
      <c r="SNO3" s="88"/>
      <c r="SNP3" s="88"/>
      <c r="SNQ3" s="88"/>
      <c r="SNR3" s="88"/>
      <c r="SNS3" s="88"/>
      <c r="SNT3" s="88"/>
      <c r="SNU3" s="88"/>
      <c r="SNV3" s="88"/>
      <c r="SNW3" s="88"/>
      <c r="SNX3" s="88"/>
      <c r="SNY3" s="88"/>
      <c r="SNZ3" s="88"/>
      <c r="SOA3" s="88"/>
      <c r="SOB3" s="88"/>
      <c r="SOC3" s="88"/>
      <c r="SOD3" s="88"/>
      <c r="SOE3" s="88"/>
      <c r="SOF3" s="88"/>
      <c r="SOG3" s="88"/>
      <c r="SOH3" s="88"/>
      <c r="SOI3" s="88"/>
      <c r="SOJ3" s="88"/>
      <c r="SOK3" s="88"/>
      <c r="SOL3" s="88"/>
      <c r="SOM3" s="88"/>
      <c r="SON3" s="88"/>
      <c r="SOO3" s="88"/>
      <c r="SOP3" s="88"/>
      <c r="SOQ3" s="88"/>
      <c r="SOR3" s="88"/>
      <c r="SOS3" s="88"/>
      <c r="SOT3" s="88"/>
      <c r="SOU3" s="88"/>
      <c r="SOV3" s="88"/>
      <c r="SOW3" s="88"/>
      <c r="SOX3" s="88"/>
      <c r="SOY3" s="88"/>
      <c r="SOZ3" s="88"/>
      <c r="SPA3" s="88"/>
      <c r="SPB3" s="88"/>
      <c r="SPC3" s="88"/>
      <c r="SPD3" s="88"/>
      <c r="SPE3" s="88"/>
      <c r="SPF3" s="88"/>
      <c r="SPG3" s="88"/>
      <c r="SPH3" s="88"/>
      <c r="SPI3" s="88"/>
      <c r="SPJ3" s="88"/>
      <c r="SPK3" s="88"/>
      <c r="SPL3" s="88"/>
      <c r="SPM3" s="88"/>
      <c r="SPN3" s="88"/>
      <c r="SPO3" s="88"/>
      <c r="SPP3" s="88"/>
      <c r="SPQ3" s="88"/>
      <c r="SPR3" s="88"/>
      <c r="SPS3" s="88"/>
      <c r="SPT3" s="88"/>
      <c r="SPU3" s="88"/>
      <c r="SPV3" s="88"/>
      <c r="SPW3" s="88"/>
      <c r="SPX3" s="88"/>
      <c r="SPY3" s="88"/>
      <c r="SPZ3" s="88"/>
      <c r="SQA3" s="88"/>
      <c r="SQB3" s="88"/>
      <c r="SQC3" s="88"/>
      <c r="SQD3" s="88"/>
      <c r="SQE3" s="88"/>
      <c r="SQF3" s="88"/>
      <c r="SQG3" s="88"/>
      <c r="SQH3" s="88"/>
      <c r="SQI3" s="88"/>
      <c r="SQJ3" s="88"/>
      <c r="SQK3" s="88"/>
      <c r="SQL3" s="88"/>
      <c r="SQM3" s="88"/>
      <c r="SQN3" s="88"/>
      <c r="SQO3" s="88"/>
      <c r="SQP3" s="88"/>
      <c r="SQQ3" s="88"/>
      <c r="SQR3" s="88"/>
      <c r="SQS3" s="88"/>
      <c r="SQT3" s="88"/>
      <c r="SQU3" s="88"/>
      <c r="SQV3" s="88"/>
      <c r="SQW3" s="88"/>
      <c r="SQX3" s="88"/>
      <c r="SQY3" s="88"/>
      <c r="SQZ3" s="88"/>
      <c r="SRA3" s="88"/>
      <c r="SRB3" s="88"/>
      <c r="SRC3" s="88"/>
      <c r="SRD3" s="88"/>
      <c r="SRE3" s="88"/>
      <c r="SRF3" s="88"/>
      <c r="SRG3" s="88"/>
      <c r="SRH3" s="88"/>
      <c r="SRI3" s="88"/>
      <c r="SRJ3" s="88"/>
      <c r="SRK3" s="88"/>
      <c r="SRL3" s="88"/>
      <c r="SRM3" s="88"/>
      <c r="SRN3" s="88"/>
      <c r="SRO3" s="88"/>
      <c r="SRP3" s="88"/>
      <c r="SRQ3" s="88"/>
      <c r="SRR3" s="88"/>
      <c r="SRS3" s="88"/>
      <c r="SRT3" s="88"/>
      <c r="SRU3" s="88"/>
      <c r="SRV3" s="88"/>
      <c r="SRW3" s="88"/>
      <c r="SRX3" s="88"/>
      <c r="SRY3" s="88"/>
      <c r="SRZ3" s="88"/>
      <c r="SSA3" s="88"/>
      <c r="SSB3" s="88"/>
      <c r="SSC3" s="88"/>
      <c r="SSD3" s="88"/>
      <c r="SSE3" s="88"/>
      <c r="SSF3" s="88"/>
      <c r="SSG3" s="88"/>
      <c r="SSH3" s="88"/>
      <c r="SSI3" s="88"/>
      <c r="SSJ3" s="88"/>
      <c r="SSK3" s="88"/>
      <c r="SSL3" s="88"/>
      <c r="SSM3" s="88"/>
      <c r="SSN3" s="88"/>
      <c r="SSO3" s="88"/>
      <c r="SSP3" s="88"/>
      <c r="SSQ3" s="88"/>
      <c r="SSR3" s="88"/>
      <c r="SSS3" s="88"/>
      <c r="SST3" s="88"/>
      <c r="SSU3" s="88"/>
      <c r="SSV3" s="88"/>
      <c r="SSW3" s="88"/>
      <c r="SSX3" s="88"/>
      <c r="SSY3" s="88"/>
      <c r="SSZ3" s="88"/>
      <c r="STA3" s="88"/>
      <c r="STB3" s="88"/>
      <c r="STC3" s="88"/>
      <c r="STD3" s="88"/>
      <c r="STE3" s="88"/>
      <c r="STF3" s="88"/>
      <c r="STG3" s="88"/>
      <c r="STH3" s="88"/>
      <c r="STI3" s="88"/>
      <c r="STJ3" s="88"/>
      <c r="STK3" s="88"/>
      <c r="STL3" s="88"/>
      <c r="STM3" s="88"/>
      <c r="STN3" s="88"/>
      <c r="STO3" s="88"/>
      <c r="STP3" s="88"/>
      <c r="STQ3" s="88"/>
      <c r="STR3" s="88"/>
      <c r="STS3" s="88"/>
      <c r="STT3" s="88"/>
      <c r="STU3" s="88"/>
      <c r="STV3" s="88"/>
      <c r="STW3" s="88"/>
      <c r="STX3" s="88"/>
      <c r="STY3" s="88"/>
      <c r="STZ3" s="88"/>
      <c r="SUA3" s="88"/>
      <c r="SUB3" s="88"/>
      <c r="SUC3" s="88"/>
      <c r="SUD3" s="88"/>
      <c r="SUE3" s="88"/>
      <c r="SUF3" s="88"/>
      <c r="SUG3" s="88"/>
      <c r="SUH3" s="88"/>
      <c r="SUI3" s="88"/>
      <c r="SUJ3" s="88"/>
      <c r="SUK3" s="88"/>
      <c r="SUL3" s="88"/>
      <c r="SUM3" s="88"/>
      <c r="SUN3" s="88"/>
      <c r="SUO3" s="88"/>
      <c r="SUP3" s="88"/>
      <c r="SUQ3" s="88"/>
      <c r="SUR3" s="88"/>
      <c r="SUS3" s="88"/>
      <c r="SUT3" s="88"/>
      <c r="SUU3" s="88"/>
      <c r="SUV3" s="88"/>
      <c r="SUW3" s="88"/>
      <c r="SUX3" s="88"/>
      <c r="SUY3" s="88"/>
      <c r="SUZ3" s="88"/>
      <c r="SVA3" s="88"/>
      <c r="SVB3" s="88"/>
      <c r="SVC3" s="88"/>
      <c r="SVD3" s="88"/>
      <c r="SVE3" s="88"/>
      <c r="SVF3" s="88"/>
      <c r="SVG3" s="88"/>
      <c r="SVH3" s="88"/>
      <c r="SVI3" s="88"/>
      <c r="SVJ3" s="88"/>
      <c r="SVK3" s="88"/>
      <c r="SVL3" s="88"/>
      <c r="SVM3" s="88"/>
      <c r="SVN3" s="88"/>
      <c r="SVO3" s="88"/>
      <c r="SVP3" s="88"/>
      <c r="SVQ3" s="88"/>
      <c r="SVR3" s="88"/>
      <c r="SVS3" s="88"/>
      <c r="SVT3" s="88"/>
      <c r="SVU3" s="88"/>
      <c r="SVV3" s="88"/>
      <c r="SVW3" s="88"/>
      <c r="SVX3" s="88"/>
      <c r="SVY3" s="88"/>
      <c r="SVZ3" s="88"/>
      <c r="SWA3" s="88"/>
      <c r="SWB3" s="88"/>
      <c r="SWC3" s="88"/>
      <c r="SWD3" s="88"/>
      <c r="SWE3" s="88"/>
      <c r="SWF3" s="88"/>
      <c r="SWG3" s="88"/>
      <c r="SWH3" s="88"/>
      <c r="SWI3" s="88"/>
      <c r="SWJ3" s="88"/>
      <c r="SWK3" s="88"/>
      <c r="SWL3" s="88"/>
      <c r="SWM3" s="88"/>
      <c r="SWN3" s="88"/>
      <c r="SWO3" s="88"/>
      <c r="SWP3" s="88"/>
      <c r="SWQ3" s="88"/>
      <c r="SWR3" s="88"/>
      <c r="SWS3" s="88"/>
      <c r="SWT3" s="88"/>
      <c r="SWU3" s="88"/>
      <c r="SWV3" s="88"/>
      <c r="SWW3" s="88"/>
      <c r="SWX3" s="88"/>
      <c r="SWY3" s="88"/>
      <c r="SWZ3" s="88"/>
      <c r="SXA3" s="88"/>
      <c r="SXB3" s="88"/>
      <c r="SXC3" s="88"/>
      <c r="SXD3" s="88"/>
      <c r="SXE3" s="88"/>
      <c r="SXF3" s="88"/>
      <c r="SXG3" s="88"/>
      <c r="SXH3" s="88"/>
      <c r="SXI3" s="88"/>
      <c r="SXJ3" s="88"/>
      <c r="SXK3" s="88"/>
      <c r="SXL3" s="88"/>
      <c r="SXM3" s="88"/>
      <c r="SXN3" s="88"/>
      <c r="SXO3" s="88"/>
      <c r="SXP3" s="88"/>
      <c r="SXQ3" s="88"/>
      <c r="SXR3" s="88"/>
      <c r="SXS3" s="88"/>
      <c r="SXT3" s="88"/>
      <c r="SXU3" s="88"/>
      <c r="SXV3" s="88"/>
      <c r="SXW3" s="88"/>
      <c r="SXX3" s="88"/>
      <c r="SXY3" s="88"/>
      <c r="SXZ3" s="88"/>
      <c r="SYA3" s="88"/>
      <c r="SYB3" s="88"/>
      <c r="SYC3" s="88"/>
      <c r="SYD3" s="88"/>
      <c r="SYE3" s="88"/>
      <c r="SYF3" s="88"/>
      <c r="SYG3" s="88"/>
      <c r="SYH3" s="88"/>
      <c r="SYI3" s="88"/>
      <c r="SYJ3" s="88"/>
      <c r="SYK3" s="88"/>
      <c r="SYL3" s="88"/>
      <c r="SYM3" s="88"/>
      <c r="SYN3" s="88"/>
      <c r="SYO3" s="88"/>
      <c r="SYP3" s="88"/>
      <c r="SYQ3" s="88"/>
      <c r="SYR3" s="88"/>
      <c r="SYS3" s="88"/>
      <c r="SYT3" s="88"/>
      <c r="SYU3" s="88"/>
      <c r="SYV3" s="88"/>
      <c r="SYW3" s="88"/>
      <c r="SYX3" s="88"/>
      <c r="SYY3" s="88"/>
      <c r="SYZ3" s="88"/>
      <c r="SZA3" s="88"/>
      <c r="SZB3" s="88"/>
      <c r="SZC3" s="88"/>
      <c r="SZD3" s="88"/>
      <c r="SZE3" s="88"/>
      <c r="SZF3" s="88"/>
      <c r="SZG3" s="88"/>
      <c r="SZH3" s="88"/>
      <c r="SZI3" s="88"/>
      <c r="SZJ3" s="88"/>
      <c r="SZK3" s="88"/>
      <c r="SZL3" s="88"/>
      <c r="SZM3" s="88"/>
      <c r="SZN3" s="88"/>
      <c r="SZO3" s="88"/>
      <c r="SZP3" s="88"/>
      <c r="SZQ3" s="88"/>
      <c r="SZR3" s="88"/>
      <c r="SZS3" s="88"/>
      <c r="SZT3" s="88"/>
      <c r="SZU3" s="88"/>
      <c r="SZV3" s="88"/>
      <c r="SZW3" s="88"/>
      <c r="SZX3" s="88"/>
      <c r="SZY3" s="88"/>
      <c r="SZZ3" s="88"/>
      <c r="TAA3" s="88"/>
      <c r="TAB3" s="88"/>
      <c r="TAC3" s="88"/>
      <c r="TAD3" s="88"/>
      <c r="TAE3" s="88"/>
      <c r="TAF3" s="88"/>
      <c r="TAG3" s="88"/>
      <c r="TAH3" s="88"/>
      <c r="TAI3" s="88"/>
      <c r="TAJ3" s="88"/>
      <c r="TAK3" s="88"/>
      <c r="TAL3" s="88"/>
      <c r="TAM3" s="88"/>
      <c r="TAN3" s="88"/>
      <c r="TAO3" s="88"/>
      <c r="TAP3" s="88"/>
      <c r="TAQ3" s="88"/>
      <c r="TAR3" s="88"/>
      <c r="TAS3" s="88"/>
      <c r="TAT3" s="88"/>
      <c r="TAU3" s="88"/>
      <c r="TAV3" s="88"/>
      <c r="TAW3" s="88"/>
      <c r="TAX3" s="88"/>
      <c r="TAY3" s="88"/>
      <c r="TAZ3" s="88"/>
      <c r="TBA3" s="88"/>
      <c r="TBB3" s="88"/>
      <c r="TBC3" s="88"/>
      <c r="TBD3" s="88"/>
      <c r="TBE3" s="88"/>
      <c r="TBF3" s="88"/>
      <c r="TBG3" s="88"/>
      <c r="TBH3" s="88"/>
      <c r="TBI3" s="88"/>
      <c r="TBJ3" s="88"/>
      <c r="TBK3" s="88"/>
      <c r="TBL3" s="88"/>
      <c r="TBM3" s="88"/>
      <c r="TBN3" s="88"/>
      <c r="TBO3" s="88"/>
      <c r="TBP3" s="88"/>
      <c r="TBQ3" s="88"/>
      <c r="TBR3" s="88"/>
      <c r="TBS3" s="88"/>
      <c r="TBT3" s="88"/>
      <c r="TBU3" s="88"/>
      <c r="TBV3" s="88"/>
      <c r="TBW3" s="88"/>
      <c r="TBX3" s="88"/>
      <c r="TBY3" s="88"/>
      <c r="TBZ3" s="88"/>
      <c r="TCA3" s="88"/>
      <c r="TCB3" s="88"/>
      <c r="TCC3" s="88"/>
      <c r="TCD3" s="88"/>
      <c r="TCE3" s="88"/>
      <c r="TCF3" s="88"/>
      <c r="TCG3" s="88"/>
      <c r="TCH3" s="88"/>
      <c r="TCI3" s="88"/>
      <c r="TCJ3" s="88"/>
      <c r="TCK3" s="88"/>
      <c r="TCL3" s="88"/>
      <c r="TCM3" s="88"/>
      <c r="TCN3" s="88"/>
      <c r="TCO3" s="88"/>
      <c r="TCP3" s="88"/>
      <c r="TCQ3" s="88"/>
      <c r="TCR3" s="88"/>
      <c r="TCS3" s="88"/>
      <c r="TCT3" s="88"/>
      <c r="TCU3" s="88"/>
      <c r="TCV3" s="88"/>
      <c r="TCW3" s="88"/>
      <c r="TCX3" s="88"/>
      <c r="TCY3" s="88"/>
      <c r="TCZ3" s="88"/>
      <c r="TDA3" s="88"/>
      <c r="TDB3" s="88"/>
      <c r="TDC3" s="88"/>
      <c r="TDD3" s="88"/>
      <c r="TDE3" s="88"/>
      <c r="TDF3" s="88"/>
      <c r="TDG3" s="88"/>
      <c r="TDH3" s="88"/>
      <c r="TDI3" s="88"/>
      <c r="TDJ3" s="88"/>
      <c r="TDK3" s="88"/>
      <c r="TDL3" s="88"/>
      <c r="TDM3" s="88"/>
      <c r="TDN3" s="88"/>
      <c r="TDO3" s="88"/>
      <c r="TDP3" s="88"/>
      <c r="TDQ3" s="88"/>
      <c r="TDR3" s="88"/>
      <c r="TDS3" s="88"/>
      <c r="TDT3" s="88"/>
      <c r="TDU3" s="88"/>
      <c r="TDV3" s="88"/>
      <c r="TDW3" s="88"/>
      <c r="TDX3" s="88"/>
      <c r="TDY3" s="88"/>
      <c r="TDZ3" s="88"/>
      <c r="TEA3" s="88"/>
      <c r="TEB3" s="88"/>
      <c r="TEC3" s="88"/>
      <c r="TED3" s="88"/>
      <c r="TEE3" s="88"/>
      <c r="TEF3" s="88"/>
      <c r="TEG3" s="88"/>
      <c r="TEH3" s="88"/>
      <c r="TEI3" s="88"/>
      <c r="TEJ3" s="88"/>
      <c r="TEK3" s="88"/>
      <c r="TEL3" s="88"/>
      <c r="TEM3" s="88"/>
      <c r="TEN3" s="88"/>
      <c r="TEO3" s="88"/>
      <c r="TEP3" s="88"/>
      <c r="TEQ3" s="88"/>
      <c r="TER3" s="88"/>
      <c r="TES3" s="88"/>
      <c r="TET3" s="88"/>
      <c r="TEU3" s="88"/>
      <c r="TEV3" s="88"/>
      <c r="TEW3" s="88"/>
      <c r="TEX3" s="88"/>
      <c r="TEY3" s="88"/>
      <c r="TEZ3" s="88"/>
      <c r="TFA3" s="88"/>
      <c r="TFB3" s="88"/>
      <c r="TFC3" s="88"/>
      <c r="TFD3" s="88"/>
      <c r="TFE3" s="88"/>
      <c r="TFF3" s="88"/>
      <c r="TFG3" s="88"/>
      <c r="TFH3" s="88"/>
      <c r="TFI3" s="88"/>
      <c r="TFJ3" s="88"/>
      <c r="TFK3" s="88"/>
      <c r="TFL3" s="88"/>
      <c r="TFM3" s="88"/>
      <c r="TFN3" s="88"/>
      <c r="TFO3" s="88"/>
      <c r="TFP3" s="88"/>
      <c r="TFQ3" s="88"/>
      <c r="TFR3" s="88"/>
      <c r="TFS3" s="88"/>
      <c r="TFT3" s="88"/>
      <c r="TFU3" s="88"/>
      <c r="TFV3" s="88"/>
      <c r="TFW3" s="88"/>
      <c r="TFX3" s="88"/>
      <c r="TFY3" s="88"/>
      <c r="TFZ3" s="88"/>
      <c r="TGA3" s="88"/>
      <c r="TGB3" s="88"/>
      <c r="TGC3" s="88"/>
      <c r="TGD3" s="88"/>
      <c r="TGE3" s="88"/>
      <c r="TGF3" s="88"/>
      <c r="TGG3" s="88"/>
      <c r="TGH3" s="88"/>
      <c r="TGI3" s="88"/>
      <c r="TGJ3" s="88"/>
      <c r="TGK3" s="88"/>
      <c r="TGL3" s="88"/>
      <c r="TGM3" s="88"/>
      <c r="TGN3" s="88"/>
      <c r="TGO3" s="88"/>
      <c r="TGP3" s="88"/>
      <c r="TGQ3" s="88"/>
      <c r="TGR3" s="88"/>
      <c r="TGS3" s="88"/>
      <c r="TGT3" s="88"/>
      <c r="TGU3" s="88"/>
      <c r="TGV3" s="88"/>
      <c r="TGW3" s="88"/>
      <c r="TGX3" s="88"/>
      <c r="TGY3" s="88"/>
      <c r="TGZ3" s="88"/>
      <c r="THA3" s="88"/>
      <c r="THB3" s="88"/>
      <c r="THC3" s="88"/>
      <c r="THD3" s="88"/>
      <c r="THE3" s="88"/>
      <c r="THF3" s="88"/>
      <c r="THG3" s="88"/>
      <c r="THH3" s="88"/>
      <c r="THI3" s="88"/>
      <c r="THJ3" s="88"/>
      <c r="THK3" s="88"/>
      <c r="THL3" s="88"/>
      <c r="THM3" s="88"/>
      <c r="THN3" s="88"/>
      <c r="THO3" s="88"/>
      <c r="THP3" s="88"/>
      <c r="THQ3" s="88"/>
      <c r="THR3" s="88"/>
      <c r="THS3" s="88"/>
      <c r="THT3" s="88"/>
      <c r="THU3" s="88"/>
      <c r="THV3" s="88"/>
      <c r="THW3" s="88"/>
      <c r="THX3" s="88"/>
      <c r="THY3" s="88"/>
      <c r="THZ3" s="88"/>
      <c r="TIA3" s="88"/>
      <c r="TIB3" s="88"/>
      <c r="TIC3" s="88"/>
      <c r="TID3" s="88"/>
      <c r="TIE3" s="88"/>
      <c r="TIF3" s="88"/>
      <c r="TIG3" s="88"/>
      <c r="TIH3" s="88"/>
      <c r="TII3" s="88"/>
      <c r="TIJ3" s="88"/>
      <c r="TIK3" s="88"/>
      <c r="TIL3" s="88"/>
      <c r="TIM3" s="88"/>
      <c r="TIN3" s="88"/>
      <c r="TIO3" s="88"/>
      <c r="TIP3" s="88"/>
      <c r="TIQ3" s="88"/>
      <c r="TIR3" s="88"/>
      <c r="TIS3" s="88"/>
      <c r="TIT3" s="88"/>
      <c r="TIU3" s="88"/>
      <c r="TIV3" s="88"/>
      <c r="TIW3" s="88"/>
      <c r="TIX3" s="88"/>
      <c r="TIY3" s="88"/>
      <c r="TIZ3" s="88"/>
      <c r="TJA3" s="88"/>
      <c r="TJB3" s="88"/>
      <c r="TJC3" s="88"/>
      <c r="TJD3" s="88"/>
      <c r="TJE3" s="88"/>
      <c r="TJF3" s="88"/>
      <c r="TJG3" s="88"/>
      <c r="TJH3" s="88"/>
      <c r="TJI3" s="88"/>
      <c r="TJJ3" s="88"/>
      <c r="TJK3" s="88"/>
      <c r="TJL3" s="88"/>
      <c r="TJM3" s="88"/>
      <c r="TJN3" s="88"/>
      <c r="TJO3" s="88"/>
      <c r="TJP3" s="88"/>
      <c r="TJQ3" s="88"/>
      <c r="TJR3" s="88"/>
      <c r="TJS3" s="88"/>
      <c r="TJT3" s="88"/>
      <c r="TJU3" s="88"/>
      <c r="TJV3" s="88"/>
      <c r="TJW3" s="88"/>
      <c r="TJX3" s="88"/>
      <c r="TJY3" s="88"/>
      <c r="TJZ3" s="88"/>
      <c r="TKA3" s="88"/>
      <c r="TKB3" s="88"/>
      <c r="TKC3" s="88"/>
      <c r="TKD3" s="88"/>
      <c r="TKE3" s="88"/>
      <c r="TKF3" s="88"/>
      <c r="TKG3" s="88"/>
      <c r="TKH3" s="88"/>
      <c r="TKI3" s="88"/>
      <c r="TKJ3" s="88"/>
      <c r="TKK3" s="88"/>
      <c r="TKL3" s="88"/>
      <c r="TKM3" s="88"/>
      <c r="TKN3" s="88"/>
      <c r="TKO3" s="88"/>
      <c r="TKP3" s="88"/>
      <c r="TKQ3" s="88"/>
      <c r="TKR3" s="88"/>
      <c r="TKS3" s="88"/>
      <c r="TKT3" s="88"/>
      <c r="TKU3" s="88"/>
      <c r="TKV3" s="88"/>
      <c r="TKW3" s="88"/>
      <c r="TKX3" s="88"/>
      <c r="TKY3" s="88"/>
      <c r="TKZ3" s="88"/>
      <c r="TLA3" s="88"/>
      <c r="TLB3" s="88"/>
      <c r="TLC3" s="88"/>
      <c r="TLD3" s="88"/>
      <c r="TLE3" s="88"/>
      <c r="TLF3" s="88"/>
      <c r="TLG3" s="88"/>
      <c r="TLH3" s="88"/>
      <c r="TLI3" s="88"/>
      <c r="TLJ3" s="88"/>
      <c r="TLK3" s="88"/>
      <c r="TLL3" s="88"/>
      <c r="TLM3" s="88"/>
      <c r="TLN3" s="88"/>
      <c r="TLO3" s="88"/>
      <c r="TLP3" s="88"/>
      <c r="TLQ3" s="88"/>
      <c r="TLR3" s="88"/>
      <c r="TLS3" s="88"/>
      <c r="TLT3" s="88"/>
      <c r="TLU3" s="88"/>
      <c r="TLV3" s="88"/>
      <c r="TLW3" s="88"/>
      <c r="TLX3" s="88"/>
      <c r="TLY3" s="88"/>
      <c r="TLZ3" s="88"/>
      <c r="TMA3" s="88"/>
      <c r="TMB3" s="88"/>
      <c r="TMC3" s="88"/>
      <c r="TMD3" s="88"/>
      <c r="TME3" s="88"/>
      <c r="TMF3" s="88"/>
      <c r="TMG3" s="88"/>
      <c r="TMH3" s="88"/>
      <c r="TMI3" s="88"/>
      <c r="TMJ3" s="88"/>
      <c r="TMK3" s="88"/>
      <c r="TML3" s="88"/>
      <c r="TMM3" s="88"/>
      <c r="TMN3" s="88"/>
      <c r="TMO3" s="88"/>
      <c r="TMP3" s="88"/>
      <c r="TMQ3" s="88"/>
      <c r="TMR3" s="88"/>
      <c r="TMS3" s="88"/>
      <c r="TMT3" s="88"/>
      <c r="TMU3" s="88"/>
      <c r="TMV3" s="88"/>
      <c r="TMW3" s="88"/>
      <c r="TMX3" s="88"/>
      <c r="TMY3" s="88"/>
      <c r="TMZ3" s="88"/>
      <c r="TNA3" s="88"/>
      <c r="TNB3" s="88"/>
      <c r="TNC3" s="88"/>
      <c r="TND3" s="88"/>
      <c r="TNE3" s="88"/>
      <c r="TNF3" s="88"/>
      <c r="TNG3" s="88"/>
      <c r="TNH3" s="88"/>
      <c r="TNI3" s="88"/>
      <c r="TNJ3" s="88"/>
      <c r="TNK3" s="88"/>
      <c r="TNL3" s="88"/>
      <c r="TNM3" s="88"/>
      <c r="TNN3" s="88"/>
      <c r="TNO3" s="88"/>
      <c r="TNP3" s="88"/>
      <c r="TNQ3" s="88"/>
      <c r="TNR3" s="88"/>
      <c r="TNS3" s="88"/>
      <c r="TNT3" s="88"/>
      <c r="TNU3" s="88"/>
      <c r="TNV3" s="88"/>
      <c r="TNW3" s="88"/>
      <c r="TNX3" s="88"/>
      <c r="TNY3" s="88"/>
      <c r="TNZ3" s="88"/>
      <c r="TOA3" s="88"/>
      <c r="TOB3" s="88"/>
      <c r="TOC3" s="88"/>
      <c r="TOD3" s="88"/>
      <c r="TOE3" s="88"/>
      <c r="TOF3" s="88"/>
      <c r="TOG3" s="88"/>
      <c r="TOH3" s="88"/>
      <c r="TOI3" s="88"/>
      <c r="TOJ3" s="88"/>
      <c r="TOK3" s="88"/>
      <c r="TOL3" s="88"/>
      <c r="TOM3" s="88"/>
      <c r="TON3" s="88"/>
      <c r="TOO3" s="88"/>
      <c r="TOP3" s="88"/>
      <c r="TOQ3" s="88"/>
      <c r="TOR3" s="88"/>
      <c r="TOS3" s="88"/>
      <c r="TOT3" s="88"/>
      <c r="TOU3" s="88"/>
      <c r="TOV3" s="88"/>
      <c r="TOW3" s="88"/>
      <c r="TOX3" s="88"/>
      <c r="TOY3" s="88"/>
      <c r="TOZ3" s="88"/>
      <c r="TPA3" s="88"/>
      <c r="TPB3" s="88"/>
      <c r="TPC3" s="88"/>
      <c r="TPD3" s="88"/>
      <c r="TPE3" s="88"/>
      <c r="TPF3" s="88"/>
      <c r="TPG3" s="88"/>
      <c r="TPH3" s="88"/>
      <c r="TPI3" s="88"/>
      <c r="TPJ3" s="88"/>
      <c r="TPK3" s="88"/>
      <c r="TPL3" s="88"/>
      <c r="TPM3" s="88"/>
      <c r="TPN3" s="88"/>
      <c r="TPO3" s="88"/>
      <c r="TPP3" s="88"/>
      <c r="TPQ3" s="88"/>
      <c r="TPR3" s="88"/>
      <c r="TPS3" s="88"/>
      <c r="TPT3" s="88"/>
      <c r="TPU3" s="88"/>
      <c r="TPV3" s="88"/>
      <c r="TPW3" s="88"/>
      <c r="TPX3" s="88"/>
      <c r="TPY3" s="88"/>
      <c r="TPZ3" s="88"/>
      <c r="TQA3" s="88"/>
      <c r="TQB3" s="88"/>
      <c r="TQC3" s="88"/>
      <c r="TQD3" s="88"/>
      <c r="TQE3" s="88"/>
      <c r="TQF3" s="88"/>
      <c r="TQG3" s="88"/>
      <c r="TQH3" s="88"/>
      <c r="TQI3" s="88"/>
      <c r="TQJ3" s="88"/>
      <c r="TQK3" s="88"/>
      <c r="TQL3" s="88"/>
      <c r="TQM3" s="88"/>
      <c r="TQN3" s="88"/>
      <c r="TQO3" s="88"/>
      <c r="TQP3" s="88"/>
      <c r="TQQ3" s="88"/>
      <c r="TQR3" s="88"/>
      <c r="TQS3" s="88"/>
      <c r="TQT3" s="88"/>
      <c r="TQU3" s="88"/>
      <c r="TQV3" s="88"/>
      <c r="TQW3" s="88"/>
      <c r="TQX3" s="88"/>
      <c r="TQY3" s="88"/>
      <c r="TQZ3" s="88"/>
      <c r="TRA3" s="88"/>
      <c r="TRB3" s="88"/>
      <c r="TRC3" s="88"/>
      <c r="TRD3" s="88"/>
      <c r="TRE3" s="88"/>
      <c r="TRF3" s="88"/>
      <c r="TRG3" s="88"/>
      <c r="TRH3" s="88"/>
      <c r="TRI3" s="88"/>
      <c r="TRJ3" s="88"/>
      <c r="TRK3" s="88"/>
      <c r="TRL3" s="88"/>
      <c r="TRM3" s="88"/>
      <c r="TRN3" s="88"/>
      <c r="TRO3" s="88"/>
      <c r="TRP3" s="88"/>
      <c r="TRQ3" s="88"/>
      <c r="TRR3" s="88"/>
      <c r="TRS3" s="88"/>
      <c r="TRT3" s="88"/>
      <c r="TRU3" s="88"/>
      <c r="TRV3" s="88"/>
      <c r="TRW3" s="88"/>
      <c r="TRX3" s="88"/>
      <c r="TRY3" s="88"/>
      <c r="TRZ3" s="88"/>
      <c r="TSA3" s="88"/>
      <c r="TSB3" s="88"/>
      <c r="TSC3" s="88"/>
      <c r="TSD3" s="88"/>
      <c r="TSE3" s="88"/>
      <c r="TSF3" s="88"/>
      <c r="TSG3" s="88"/>
      <c r="TSH3" s="88"/>
      <c r="TSI3" s="88"/>
      <c r="TSJ3" s="88"/>
      <c r="TSK3" s="88"/>
      <c r="TSL3" s="88"/>
      <c r="TSM3" s="88"/>
      <c r="TSN3" s="88"/>
      <c r="TSO3" s="88"/>
      <c r="TSP3" s="88"/>
      <c r="TSQ3" s="88"/>
      <c r="TSR3" s="88"/>
      <c r="TSS3" s="88"/>
      <c r="TST3" s="88"/>
      <c r="TSU3" s="88"/>
      <c r="TSV3" s="88"/>
      <c r="TSW3" s="88"/>
      <c r="TSX3" s="88"/>
      <c r="TSY3" s="88"/>
      <c r="TSZ3" s="88"/>
      <c r="TTA3" s="88"/>
      <c r="TTB3" s="88"/>
      <c r="TTC3" s="88"/>
      <c r="TTD3" s="88"/>
      <c r="TTE3" s="88"/>
      <c r="TTF3" s="88"/>
      <c r="TTG3" s="88"/>
      <c r="TTH3" s="88"/>
      <c r="TTI3" s="88"/>
      <c r="TTJ3" s="88"/>
      <c r="TTK3" s="88"/>
      <c r="TTL3" s="88"/>
      <c r="TTM3" s="88"/>
      <c r="TTN3" s="88"/>
      <c r="TTO3" s="88"/>
      <c r="TTP3" s="88"/>
      <c r="TTQ3" s="88"/>
      <c r="TTR3" s="88"/>
      <c r="TTS3" s="88"/>
      <c r="TTT3" s="88"/>
      <c r="TTU3" s="88"/>
      <c r="TTV3" s="88"/>
      <c r="TTW3" s="88"/>
      <c r="TTX3" s="88"/>
      <c r="TTY3" s="88"/>
      <c r="TTZ3" s="88"/>
      <c r="TUA3" s="88"/>
      <c r="TUB3" s="88"/>
      <c r="TUC3" s="88"/>
      <c r="TUD3" s="88"/>
      <c r="TUE3" s="88"/>
      <c r="TUF3" s="88"/>
      <c r="TUG3" s="88"/>
      <c r="TUH3" s="88"/>
      <c r="TUI3" s="88"/>
      <c r="TUJ3" s="88"/>
      <c r="TUK3" s="88"/>
      <c r="TUL3" s="88"/>
      <c r="TUM3" s="88"/>
      <c r="TUN3" s="88"/>
      <c r="TUO3" s="88"/>
      <c r="TUP3" s="88"/>
      <c r="TUQ3" s="88"/>
      <c r="TUR3" s="88"/>
      <c r="TUS3" s="88"/>
      <c r="TUT3" s="88"/>
      <c r="TUU3" s="88"/>
      <c r="TUV3" s="88"/>
      <c r="TUW3" s="88"/>
      <c r="TUX3" s="88"/>
      <c r="TUY3" s="88"/>
      <c r="TUZ3" s="88"/>
      <c r="TVA3" s="88"/>
      <c r="TVB3" s="88"/>
      <c r="TVC3" s="88"/>
      <c r="TVD3" s="88"/>
      <c r="TVE3" s="88"/>
      <c r="TVF3" s="88"/>
      <c r="TVG3" s="88"/>
      <c r="TVH3" s="88"/>
      <c r="TVI3" s="88"/>
      <c r="TVJ3" s="88"/>
      <c r="TVK3" s="88"/>
      <c r="TVL3" s="88"/>
      <c r="TVM3" s="88"/>
      <c r="TVN3" s="88"/>
      <c r="TVO3" s="88"/>
      <c r="TVP3" s="88"/>
      <c r="TVQ3" s="88"/>
      <c r="TVR3" s="88"/>
      <c r="TVS3" s="88"/>
      <c r="TVT3" s="88"/>
      <c r="TVU3" s="88"/>
      <c r="TVV3" s="88"/>
      <c r="TVW3" s="88"/>
      <c r="TVX3" s="88"/>
      <c r="TVY3" s="88"/>
      <c r="TVZ3" s="88"/>
      <c r="TWA3" s="88"/>
      <c r="TWB3" s="88"/>
      <c r="TWC3" s="88"/>
      <c r="TWD3" s="88"/>
      <c r="TWE3" s="88"/>
      <c r="TWF3" s="88"/>
      <c r="TWG3" s="88"/>
      <c r="TWH3" s="88"/>
      <c r="TWI3" s="88"/>
      <c r="TWJ3" s="88"/>
      <c r="TWK3" s="88"/>
      <c r="TWL3" s="88"/>
      <c r="TWM3" s="88"/>
      <c r="TWN3" s="88"/>
      <c r="TWO3" s="88"/>
      <c r="TWP3" s="88"/>
      <c r="TWQ3" s="88"/>
      <c r="TWR3" s="88"/>
      <c r="TWS3" s="88"/>
      <c r="TWT3" s="88"/>
      <c r="TWU3" s="88"/>
      <c r="TWV3" s="88"/>
      <c r="TWW3" s="88"/>
      <c r="TWX3" s="88"/>
      <c r="TWY3" s="88"/>
      <c r="TWZ3" s="88"/>
      <c r="TXA3" s="88"/>
      <c r="TXB3" s="88"/>
      <c r="TXC3" s="88"/>
      <c r="TXD3" s="88"/>
      <c r="TXE3" s="88"/>
      <c r="TXF3" s="88"/>
      <c r="TXG3" s="88"/>
      <c r="TXH3" s="88"/>
      <c r="TXI3" s="88"/>
      <c r="TXJ3" s="88"/>
      <c r="TXK3" s="88"/>
      <c r="TXL3" s="88"/>
      <c r="TXM3" s="88"/>
      <c r="TXN3" s="88"/>
      <c r="TXO3" s="88"/>
      <c r="TXP3" s="88"/>
      <c r="TXQ3" s="88"/>
      <c r="TXR3" s="88"/>
      <c r="TXS3" s="88"/>
      <c r="TXT3" s="88"/>
      <c r="TXU3" s="88"/>
      <c r="TXV3" s="88"/>
      <c r="TXW3" s="88"/>
      <c r="TXX3" s="88"/>
      <c r="TXY3" s="88"/>
      <c r="TXZ3" s="88"/>
      <c r="TYA3" s="88"/>
      <c r="TYB3" s="88"/>
      <c r="TYC3" s="88"/>
      <c r="TYD3" s="88"/>
      <c r="TYE3" s="88"/>
      <c r="TYF3" s="88"/>
      <c r="TYG3" s="88"/>
      <c r="TYH3" s="88"/>
      <c r="TYI3" s="88"/>
      <c r="TYJ3" s="88"/>
      <c r="TYK3" s="88"/>
      <c r="TYL3" s="88"/>
      <c r="TYM3" s="88"/>
      <c r="TYN3" s="88"/>
      <c r="TYO3" s="88"/>
      <c r="TYP3" s="88"/>
      <c r="TYQ3" s="88"/>
      <c r="TYR3" s="88"/>
      <c r="TYS3" s="88"/>
      <c r="TYT3" s="88"/>
      <c r="TYU3" s="88"/>
      <c r="TYV3" s="88"/>
      <c r="TYW3" s="88"/>
      <c r="TYX3" s="88"/>
      <c r="TYY3" s="88"/>
      <c r="TYZ3" s="88"/>
      <c r="TZA3" s="88"/>
      <c r="TZB3" s="88"/>
      <c r="TZC3" s="88"/>
      <c r="TZD3" s="88"/>
      <c r="TZE3" s="88"/>
      <c r="TZF3" s="88"/>
      <c r="TZG3" s="88"/>
      <c r="TZH3" s="88"/>
      <c r="TZI3" s="88"/>
      <c r="TZJ3" s="88"/>
      <c r="TZK3" s="88"/>
      <c r="TZL3" s="88"/>
      <c r="TZM3" s="88"/>
      <c r="TZN3" s="88"/>
      <c r="TZO3" s="88"/>
      <c r="TZP3" s="88"/>
      <c r="TZQ3" s="88"/>
      <c r="TZR3" s="88"/>
      <c r="TZS3" s="88"/>
      <c r="TZT3" s="88"/>
      <c r="TZU3" s="88"/>
      <c r="TZV3" s="88"/>
      <c r="TZW3" s="88"/>
      <c r="TZX3" s="88"/>
      <c r="TZY3" s="88"/>
      <c r="TZZ3" s="88"/>
      <c r="UAA3" s="88"/>
      <c r="UAB3" s="88"/>
      <c r="UAC3" s="88"/>
      <c r="UAD3" s="88"/>
      <c r="UAE3" s="88"/>
      <c r="UAF3" s="88"/>
      <c r="UAG3" s="88"/>
      <c r="UAH3" s="88"/>
      <c r="UAI3" s="88"/>
      <c r="UAJ3" s="88"/>
      <c r="UAK3" s="88"/>
      <c r="UAL3" s="88"/>
      <c r="UAM3" s="88"/>
      <c r="UAN3" s="88"/>
      <c r="UAO3" s="88"/>
      <c r="UAP3" s="88"/>
      <c r="UAQ3" s="88"/>
      <c r="UAR3" s="88"/>
      <c r="UAS3" s="88"/>
      <c r="UAT3" s="88"/>
      <c r="UAU3" s="88"/>
      <c r="UAV3" s="88"/>
      <c r="UAW3" s="88"/>
      <c r="UAX3" s="88"/>
      <c r="UAY3" s="88"/>
      <c r="UAZ3" s="88"/>
      <c r="UBA3" s="88"/>
      <c r="UBB3" s="88"/>
      <c r="UBC3" s="88"/>
      <c r="UBD3" s="88"/>
      <c r="UBE3" s="88"/>
      <c r="UBF3" s="88"/>
      <c r="UBG3" s="88"/>
      <c r="UBH3" s="88"/>
      <c r="UBI3" s="88"/>
      <c r="UBJ3" s="88"/>
      <c r="UBK3" s="88"/>
      <c r="UBL3" s="88"/>
      <c r="UBM3" s="88"/>
      <c r="UBN3" s="88"/>
      <c r="UBO3" s="88"/>
      <c r="UBP3" s="88"/>
      <c r="UBQ3" s="88"/>
      <c r="UBR3" s="88"/>
      <c r="UBS3" s="88"/>
      <c r="UBT3" s="88"/>
      <c r="UBU3" s="88"/>
      <c r="UBV3" s="88"/>
      <c r="UBW3" s="88"/>
      <c r="UBX3" s="88"/>
      <c r="UBY3" s="88"/>
      <c r="UBZ3" s="88"/>
      <c r="UCA3" s="88"/>
      <c r="UCB3" s="88"/>
      <c r="UCC3" s="88"/>
      <c r="UCD3" s="88"/>
      <c r="UCE3" s="88"/>
      <c r="UCF3" s="88"/>
      <c r="UCG3" s="88"/>
      <c r="UCH3" s="88"/>
      <c r="UCI3" s="88"/>
      <c r="UCJ3" s="88"/>
      <c r="UCK3" s="88"/>
      <c r="UCL3" s="88"/>
      <c r="UCM3" s="88"/>
      <c r="UCN3" s="88"/>
      <c r="UCO3" s="88"/>
      <c r="UCP3" s="88"/>
      <c r="UCQ3" s="88"/>
      <c r="UCR3" s="88"/>
      <c r="UCS3" s="88"/>
      <c r="UCT3" s="88"/>
      <c r="UCU3" s="88"/>
      <c r="UCV3" s="88"/>
      <c r="UCW3" s="88"/>
      <c r="UCX3" s="88"/>
      <c r="UCY3" s="88"/>
      <c r="UCZ3" s="88"/>
      <c r="UDA3" s="88"/>
      <c r="UDB3" s="88"/>
      <c r="UDC3" s="88"/>
      <c r="UDD3" s="88"/>
      <c r="UDE3" s="88"/>
      <c r="UDF3" s="88"/>
      <c r="UDG3" s="88"/>
      <c r="UDH3" s="88"/>
      <c r="UDI3" s="88"/>
      <c r="UDJ3" s="88"/>
      <c r="UDK3" s="88"/>
      <c r="UDL3" s="88"/>
      <c r="UDM3" s="88"/>
      <c r="UDN3" s="88"/>
      <c r="UDO3" s="88"/>
      <c r="UDP3" s="88"/>
      <c r="UDQ3" s="88"/>
      <c r="UDR3" s="88"/>
      <c r="UDS3" s="88"/>
      <c r="UDT3" s="88"/>
      <c r="UDU3" s="88"/>
      <c r="UDV3" s="88"/>
      <c r="UDW3" s="88"/>
      <c r="UDX3" s="88"/>
      <c r="UDY3" s="88"/>
      <c r="UDZ3" s="88"/>
      <c r="UEA3" s="88"/>
      <c r="UEB3" s="88"/>
      <c r="UEC3" s="88"/>
      <c r="UED3" s="88"/>
      <c r="UEE3" s="88"/>
      <c r="UEF3" s="88"/>
      <c r="UEG3" s="88"/>
      <c r="UEH3" s="88"/>
      <c r="UEI3" s="88"/>
      <c r="UEJ3" s="88"/>
      <c r="UEK3" s="88"/>
      <c r="UEL3" s="88"/>
      <c r="UEM3" s="88"/>
      <c r="UEN3" s="88"/>
      <c r="UEO3" s="88"/>
      <c r="UEP3" s="88"/>
      <c r="UEQ3" s="88"/>
      <c r="UER3" s="88"/>
      <c r="UES3" s="88"/>
      <c r="UET3" s="88"/>
      <c r="UEU3" s="88"/>
      <c r="UEV3" s="88"/>
      <c r="UEW3" s="88"/>
      <c r="UEX3" s="88"/>
      <c r="UEY3" s="88"/>
      <c r="UEZ3" s="88"/>
      <c r="UFA3" s="88"/>
      <c r="UFB3" s="88"/>
      <c r="UFC3" s="88"/>
      <c r="UFD3" s="88"/>
      <c r="UFE3" s="88"/>
      <c r="UFF3" s="88"/>
      <c r="UFG3" s="88"/>
      <c r="UFH3" s="88"/>
      <c r="UFI3" s="88"/>
      <c r="UFJ3" s="88"/>
      <c r="UFK3" s="88"/>
      <c r="UFL3" s="88"/>
      <c r="UFM3" s="88"/>
      <c r="UFN3" s="88"/>
      <c r="UFO3" s="88"/>
      <c r="UFP3" s="88"/>
      <c r="UFQ3" s="88"/>
      <c r="UFR3" s="88"/>
      <c r="UFS3" s="88"/>
      <c r="UFT3" s="88"/>
      <c r="UFU3" s="88"/>
      <c r="UFV3" s="88"/>
      <c r="UFW3" s="88"/>
      <c r="UFX3" s="88"/>
      <c r="UFY3" s="88"/>
      <c r="UFZ3" s="88"/>
      <c r="UGA3" s="88"/>
      <c r="UGB3" s="88"/>
      <c r="UGC3" s="88"/>
      <c r="UGD3" s="88"/>
      <c r="UGE3" s="88"/>
      <c r="UGF3" s="88"/>
      <c r="UGG3" s="88"/>
      <c r="UGH3" s="88"/>
      <c r="UGI3" s="88"/>
      <c r="UGJ3" s="88"/>
      <c r="UGK3" s="88"/>
      <c r="UGL3" s="88"/>
      <c r="UGM3" s="88"/>
      <c r="UGN3" s="88"/>
      <c r="UGO3" s="88"/>
      <c r="UGP3" s="88"/>
      <c r="UGQ3" s="88"/>
      <c r="UGR3" s="88"/>
      <c r="UGS3" s="88"/>
      <c r="UGT3" s="88"/>
      <c r="UGU3" s="88"/>
      <c r="UGV3" s="88"/>
      <c r="UGW3" s="88"/>
      <c r="UGX3" s="88"/>
      <c r="UGY3" s="88"/>
      <c r="UGZ3" s="88"/>
      <c r="UHA3" s="88"/>
      <c r="UHB3" s="88"/>
      <c r="UHC3" s="88"/>
      <c r="UHD3" s="88"/>
      <c r="UHE3" s="88"/>
      <c r="UHF3" s="88"/>
      <c r="UHG3" s="88"/>
      <c r="UHH3" s="88"/>
      <c r="UHI3" s="88"/>
      <c r="UHJ3" s="88"/>
      <c r="UHK3" s="88"/>
      <c r="UHL3" s="88"/>
      <c r="UHM3" s="88"/>
      <c r="UHN3" s="88"/>
      <c r="UHO3" s="88"/>
      <c r="UHP3" s="88"/>
      <c r="UHQ3" s="88"/>
      <c r="UHR3" s="88"/>
      <c r="UHS3" s="88"/>
      <c r="UHT3" s="88"/>
      <c r="UHU3" s="88"/>
      <c r="UHV3" s="88"/>
      <c r="UHW3" s="88"/>
      <c r="UHX3" s="88"/>
      <c r="UHY3" s="88"/>
      <c r="UHZ3" s="88"/>
      <c r="UIA3" s="88"/>
      <c r="UIB3" s="88"/>
      <c r="UIC3" s="88"/>
      <c r="UID3" s="88"/>
      <c r="UIE3" s="88"/>
      <c r="UIF3" s="88"/>
      <c r="UIG3" s="88"/>
      <c r="UIH3" s="88"/>
      <c r="UII3" s="88"/>
      <c r="UIJ3" s="88"/>
      <c r="UIK3" s="88"/>
      <c r="UIL3" s="88"/>
      <c r="UIM3" s="88"/>
      <c r="UIN3" s="88"/>
      <c r="UIO3" s="88"/>
      <c r="UIP3" s="88"/>
      <c r="UIQ3" s="88"/>
      <c r="UIR3" s="88"/>
      <c r="UIS3" s="88"/>
      <c r="UIT3" s="88"/>
      <c r="UIU3" s="88"/>
      <c r="UIV3" s="88"/>
      <c r="UIW3" s="88"/>
      <c r="UIX3" s="88"/>
      <c r="UIY3" s="88"/>
      <c r="UIZ3" s="88"/>
      <c r="UJA3" s="88"/>
      <c r="UJB3" s="88"/>
      <c r="UJC3" s="88"/>
      <c r="UJD3" s="88"/>
      <c r="UJE3" s="88"/>
      <c r="UJF3" s="88"/>
      <c r="UJG3" s="88"/>
      <c r="UJH3" s="88"/>
      <c r="UJI3" s="88"/>
      <c r="UJJ3" s="88"/>
      <c r="UJK3" s="88"/>
      <c r="UJL3" s="88"/>
      <c r="UJM3" s="88"/>
      <c r="UJN3" s="88"/>
      <c r="UJO3" s="88"/>
      <c r="UJP3" s="88"/>
      <c r="UJQ3" s="88"/>
      <c r="UJR3" s="88"/>
      <c r="UJS3" s="88"/>
      <c r="UJT3" s="88"/>
      <c r="UJU3" s="88"/>
      <c r="UJV3" s="88"/>
      <c r="UJW3" s="88"/>
      <c r="UJX3" s="88"/>
      <c r="UJY3" s="88"/>
      <c r="UJZ3" s="88"/>
      <c r="UKA3" s="88"/>
      <c r="UKB3" s="88"/>
      <c r="UKC3" s="88"/>
      <c r="UKD3" s="88"/>
      <c r="UKE3" s="88"/>
      <c r="UKF3" s="88"/>
      <c r="UKG3" s="88"/>
      <c r="UKH3" s="88"/>
      <c r="UKI3" s="88"/>
      <c r="UKJ3" s="88"/>
      <c r="UKK3" s="88"/>
      <c r="UKL3" s="88"/>
      <c r="UKM3" s="88"/>
      <c r="UKN3" s="88"/>
      <c r="UKO3" s="88"/>
      <c r="UKP3" s="88"/>
      <c r="UKQ3" s="88"/>
      <c r="UKR3" s="88"/>
      <c r="UKS3" s="88"/>
      <c r="UKT3" s="88"/>
      <c r="UKU3" s="88"/>
      <c r="UKV3" s="88"/>
      <c r="UKW3" s="88"/>
      <c r="UKX3" s="88"/>
      <c r="UKY3" s="88"/>
      <c r="UKZ3" s="88"/>
      <c r="ULA3" s="88"/>
      <c r="ULB3" s="88"/>
      <c r="ULC3" s="88"/>
      <c r="ULD3" s="88"/>
      <c r="ULE3" s="88"/>
      <c r="ULF3" s="88"/>
      <c r="ULG3" s="88"/>
      <c r="ULH3" s="88"/>
      <c r="ULI3" s="88"/>
      <c r="ULJ3" s="88"/>
      <c r="ULK3" s="88"/>
      <c r="ULL3" s="88"/>
      <c r="ULM3" s="88"/>
      <c r="ULN3" s="88"/>
      <c r="ULO3" s="88"/>
      <c r="ULP3" s="88"/>
      <c r="ULQ3" s="88"/>
      <c r="ULR3" s="88"/>
      <c r="ULS3" s="88"/>
      <c r="ULT3" s="88"/>
      <c r="ULU3" s="88"/>
      <c r="ULV3" s="88"/>
      <c r="ULW3" s="88"/>
      <c r="ULX3" s="88"/>
      <c r="ULY3" s="88"/>
      <c r="ULZ3" s="88"/>
      <c r="UMA3" s="88"/>
      <c r="UMB3" s="88"/>
      <c r="UMC3" s="88"/>
      <c r="UMD3" s="88"/>
      <c r="UME3" s="88"/>
      <c r="UMF3" s="88"/>
      <c r="UMG3" s="88"/>
      <c r="UMH3" s="88"/>
      <c r="UMI3" s="88"/>
      <c r="UMJ3" s="88"/>
      <c r="UMK3" s="88"/>
      <c r="UML3" s="88"/>
      <c r="UMM3" s="88"/>
      <c r="UMN3" s="88"/>
      <c r="UMO3" s="88"/>
      <c r="UMP3" s="88"/>
      <c r="UMQ3" s="88"/>
      <c r="UMR3" s="88"/>
      <c r="UMS3" s="88"/>
      <c r="UMT3" s="88"/>
      <c r="UMU3" s="88"/>
      <c r="UMV3" s="88"/>
      <c r="UMW3" s="88"/>
      <c r="UMX3" s="88"/>
      <c r="UMY3" s="88"/>
      <c r="UMZ3" s="88"/>
      <c r="UNA3" s="88"/>
      <c r="UNB3" s="88"/>
      <c r="UNC3" s="88"/>
      <c r="UND3" s="88"/>
      <c r="UNE3" s="88"/>
      <c r="UNF3" s="88"/>
      <c r="UNG3" s="88"/>
      <c r="UNH3" s="88"/>
      <c r="UNI3" s="88"/>
      <c r="UNJ3" s="88"/>
      <c r="UNK3" s="88"/>
      <c r="UNL3" s="88"/>
      <c r="UNM3" s="88"/>
      <c r="UNN3" s="88"/>
      <c r="UNO3" s="88"/>
      <c r="UNP3" s="88"/>
      <c r="UNQ3" s="88"/>
      <c r="UNR3" s="88"/>
      <c r="UNS3" s="88"/>
      <c r="UNT3" s="88"/>
      <c r="UNU3" s="88"/>
      <c r="UNV3" s="88"/>
      <c r="UNW3" s="88"/>
      <c r="UNX3" s="88"/>
      <c r="UNY3" s="88"/>
      <c r="UNZ3" s="88"/>
      <c r="UOA3" s="88"/>
      <c r="UOB3" s="88"/>
      <c r="UOC3" s="88"/>
      <c r="UOD3" s="88"/>
      <c r="UOE3" s="88"/>
      <c r="UOF3" s="88"/>
      <c r="UOG3" s="88"/>
      <c r="UOH3" s="88"/>
      <c r="UOI3" s="88"/>
      <c r="UOJ3" s="88"/>
      <c r="UOK3" s="88"/>
      <c r="UOL3" s="88"/>
      <c r="UOM3" s="88"/>
      <c r="UON3" s="88"/>
      <c r="UOO3" s="88"/>
      <c r="UOP3" s="88"/>
      <c r="UOQ3" s="88"/>
      <c r="UOR3" s="88"/>
      <c r="UOS3" s="88"/>
      <c r="UOT3" s="88"/>
      <c r="UOU3" s="88"/>
      <c r="UOV3" s="88"/>
      <c r="UOW3" s="88"/>
      <c r="UOX3" s="88"/>
      <c r="UOY3" s="88"/>
      <c r="UOZ3" s="88"/>
      <c r="UPA3" s="88"/>
      <c r="UPB3" s="88"/>
      <c r="UPC3" s="88"/>
      <c r="UPD3" s="88"/>
      <c r="UPE3" s="88"/>
      <c r="UPF3" s="88"/>
      <c r="UPG3" s="88"/>
      <c r="UPH3" s="88"/>
      <c r="UPI3" s="88"/>
      <c r="UPJ3" s="88"/>
      <c r="UPK3" s="88"/>
      <c r="UPL3" s="88"/>
      <c r="UPM3" s="88"/>
      <c r="UPN3" s="88"/>
      <c r="UPO3" s="88"/>
      <c r="UPP3" s="88"/>
      <c r="UPQ3" s="88"/>
      <c r="UPR3" s="88"/>
      <c r="UPS3" s="88"/>
      <c r="UPT3" s="88"/>
      <c r="UPU3" s="88"/>
      <c r="UPV3" s="88"/>
      <c r="UPW3" s="88"/>
      <c r="UPX3" s="88"/>
      <c r="UPY3" s="88"/>
      <c r="UPZ3" s="88"/>
      <c r="UQA3" s="88"/>
      <c r="UQB3" s="88"/>
      <c r="UQC3" s="88"/>
      <c r="UQD3" s="88"/>
      <c r="UQE3" s="88"/>
      <c r="UQF3" s="88"/>
      <c r="UQG3" s="88"/>
      <c r="UQH3" s="88"/>
      <c r="UQI3" s="88"/>
      <c r="UQJ3" s="88"/>
      <c r="UQK3" s="88"/>
      <c r="UQL3" s="88"/>
      <c r="UQM3" s="88"/>
      <c r="UQN3" s="88"/>
      <c r="UQO3" s="88"/>
      <c r="UQP3" s="88"/>
      <c r="UQQ3" s="88"/>
      <c r="UQR3" s="88"/>
      <c r="UQS3" s="88"/>
      <c r="UQT3" s="88"/>
      <c r="UQU3" s="88"/>
      <c r="UQV3" s="88"/>
      <c r="UQW3" s="88"/>
      <c r="UQX3" s="88"/>
      <c r="UQY3" s="88"/>
      <c r="UQZ3" s="88"/>
      <c r="URA3" s="88"/>
      <c r="URB3" s="88"/>
      <c r="URC3" s="88"/>
      <c r="URD3" s="88"/>
      <c r="URE3" s="88"/>
      <c r="URF3" s="88"/>
      <c r="URG3" s="88"/>
      <c r="URH3" s="88"/>
      <c r="URI3" s="88"/>
      <c r="URJ3" s="88"/>
      <c r="URK3" s="88"/>
      <c r="URL3" s="88"/>
      <c r="URM3" s="88"/>
      <c r="URN3" s="88"/>
      <c r="URO3" s="88"/>
      <c r="URP3" s="88"/>
      <c r="URQ3" s="88"/>
      <c r="URR3" s="88"/>
      <c r="URS3" s="88"/>
      <c r="URT3" s="88"/>
      <c r="URU3" s="88"/>
      <c r="URV3" s="88"/>
      <c r="URW3" s="88"/>
      <c r="URX3" s="88"/>
      <c r="URY3" s="88"/>
      <c r="URZ3" s="88"/>
      <c r="USA3" s="88"/>
      <c r="USB3" s="88"/>
      <c r="USC3" s="88"/>
      <c r="USD3" s="88"/>
      <c r="USE3" s="88"/>
      <c r="USF3" s="88"/>
      <c r="USG3" s="88"/>
      <c r="USH3" s="88"/>
      <c r="USI3" s="88"/>
      <c r="USJ3" s="88"/>
      <c r="USK3" s="88"/>
      <c r="USL3" s="88"/>
      <c r="USM3" s="88"/>
      <c r="USN3" s="88"/>
      <c r="USO3" s="88"/>
      <c r="USP3" s="88"/>
      <c r="USQ3" s="88"/>
      <c r="USR3" s="88"/>
      <c r="USS3" s="88"/>
      <c r="UST3" s="88"/>
      <c r="USU3" s="88"/>
      <c r="USV3" s="88"/>
      <c r="USW3" s="88"/>
      <c r="USX3" s="88"/>
      <c r="USY3" s="88"/>
      <c r="USZ3" s="88"/>
      <c r="UTA3" s="88"/>
      <c r="UTB3" s="88"/>
      <c r="UTC3" s="88"/>
      <c r="UTD3" s="88"/>
      <c r="UTE3" s="88"/>
      <c r="UTF3" s="88"/>
      <c r="UTG3" s="88"/>
      <c r="UTH3" s="88"/>
      <c r="UTI3" s="88"/>
      <c r="UTJ3" s="88"/>
      <c r="UTK3" s="88"/>
      <c r="UTL3" s="88"/>
      <c r="UTM3" s="88"/>
      <c r="UTN3" s="88"/>
      <c r="UTO3" s="88"/>
      <c r="UTP3" s="88"/>
      <c r="UTQ3" s="88"/>
      <c r="UTR3" s="88"/>
      <c r="UTS3" s="88"/>
      <c r="UTT3" s="88"/>
      <c r="UTU3" s="88"/>
      <c r="UTV3" s="88"/>
      <c r="UTW3" s="88"/>
      <c r="UTX3" s="88"/>
      <c r="UTY3" s="88"/>
      <c r="UTZ3" s="88"/>
      <c r="UUA3" s="88"/>
      <c r="UUB3" s="88"/>
      <c r="UUC3" s="88"/>
      <c r="UUD3" s="88"/>
      <c r="UUE3" s="88"/>
      <c r="UUF3" s="88"/>
      <c r="UUG3" s="88"/>
      <c r="UUH3" s="88"/>
      <c r="UUI3" s="88"/>
      <c r="UUJ3" s="88"/>
      <c r="UUK3" s="88"/>
      <c r="UUL3" s="88"/>
      <c r="UUM3" s="88"/>
      <c r="UUN3" s="88"/>
      <c r="UUO3" s="88"/>
      <c r="UUP3" s="88"/>
      <c r="UUQ3" s="88"/>
      <c r="UUR3" s="88"/>
      <c r="UUS3" s="88"/>
      <c r="UUT3" s="88"/>
      <c r="UUU3" s="88"/>
      <c r="UUV3" s="88"/>
      <c r="UUW3" s="88"/>
      <c r="UUX3" s="88"/>
      <c r="UUY3" s="88"/>
      <c r="UUZ3" s="88"/>
      <c r="UVA3" s="88"/>
      <c r="UVB3" s="88"/>
      <c r="UVC3" s="88"/>
      <c r="UVD3" s="88"/>
      <c r="UVE3" s="88"/>
      <c r="UVF3" s="88"/>
      <c r="UVG3" s="88"/>
      <c r="UVH3" s="88"/>
      <c r="UVI3" s="88"/>
      <c r="UVJ3" s="88"/>
      <c r="UVK3" s="88"/>
      <c r="UVL3" s="88"/>
      <c r="UVM3" s="88"/>
      <c r="UVN3" s="88"/>
      <c r="UVO3" s="88"/>
      <c r="UVP3" s="88"/>
      <c r="UVQ3" s="88"/>
      <c r="UVR3" s="88"/>
      <c r="UVS3" s="88"/>
      <c r="UVT3" s="88"/>
      <c r="UVU3" s="88"/>
      <c r="UVV3" s="88"/>
      <c r="UVW3" s="88"/>
      <c r="UVX3" s="88"/>
      <c r="UVY3" s="88"/>
      <c r="UVZ3" s="88"/>
      <c r="UWA3" s="88"/>
      <c r="UWB3" s="88"/>
      <c r="UWC3" s="88"/>
      <c r="UWD3" s="88"/>
      <c r="UWE3" s="88"/>
      <c r="UWF3" s="88"/>
      <c r="UWG3" s="88"/>
      <c r="UWH3" s="88"/>
      <c r="UWI3" s="88"/>
      <c r="UWJ3" s="88"/>
      <c r="UWK3" s="88"/>
      <c r="UWL3" s="88"/>
      <c r="UWM3" s="88"/>
      <c r="UWN3" s="88"/>
      <c r="UWO3" s="88"/>
      <c r="UWP3" s="88"/>
      <c r="UWQ3" s="88"/>
      <c r="UWR3" s="88"/>
      <c r="UWS3" s="88"/>
      <c r="UWT3" s="88"/>
      <c r="UWU3" s="88"/>
      <c r="UWV3" s="88"/>
      <c r="UWW3" s="88"/>
      <c r="UWX3" s="88"/>
      <c r="UWY3" s="88"/>
      <c r="UWZ3" s="88"/>
      <c r="UXA3" s="88"/>
      <c r="UXB3" s="88"/>
      <c r="UXC3" s="88"/>
      <c r="UXD3" s="88"/>
      <c r="UXE3" s="88"/>
      <c r="UXF3" s="88"/>
      <c r="UXG3" s="88"/>
      <c r="UXH3" s="88"/>
      <c r="UXI3" s="88"/>
      <c r="UXJ3" s="88"/>
      <c r="UXK3" s="88"/>
      <c r="UXL3" s="88"/>
      <c r="UXM3" s="88"/>
      <c r="UXN3" s="88"/>
      <c r="UXO3" s="88"/>
      <c r="UXP3" s="88"/>
      <c r="UXQ3" s="88"/>
      <c r="UXR3" s="88"/>
      <c r="UXS3" s="88"/>
      <c r="UXT3" s="88"/>
      <c r="UXU3" s="88"/>
      <c r="UXV3" s="88"/>
      <c r="UXW3" s="88"/>
      <c r="UXX3" s="88"/>
      <c r="UXY3" s="88"/>
      <c r="UXZ3" s="88"/>
      <c r="UYA3" s="88"/>
      <c r="UYB3" s="88"/>
      <c r="UYC3" s="88"/>
      <c r="UYD3" s="88"/>
      <c r="UYE3" s="88"/>
      <c r="UYF3" s="88"/>
      <c r="UYG3" s="88"/>
      <c r="UYH3" s="88"/>
      <c r="UYI3" s="88"/>
      <c r="UYJ3" s="88"/>
      <c r="UYK3" s="88"/>
      <c r="UYL3" s="88"/>
      <c r="UYM3" s="88"/>
      <c r="UYN3" s="88"/>
      <c r="UYO3" s="88"/>
      <c r="UYP3" s="88"/>
      <c r="UYQ3" s="88"/>
      <c r="UYR3" s="88"/>
      <c r="UYS3" s="88"/>
      <c r="UYT3" s="88"/>
      <c r="UYU3" s="88"/>
      <c r="UYV3" s="88"/>
      <c r="UYW3" s="88"/>
      <c r="UYX3" s="88"/>
      <c r="UYY3" s="88"/>
      <c r="UYZ3" s="88"/>
      <c r="UZA3" s="88"/>
      <c r="UZB3" s="88"/>
      <c r="UZC3" s="88"/>
      <c r="UZD3" s="88"/>
      <c r="UZE3" s="88"/>
      <c r="UZF3" s="88"/>
      <c r="UZG3" s="88"/>
      <c r="UZH3" s="88"/>
      <c r="UZI3" s="88"/>
      <c r="UZJ3" s="88"/>
      <c r="UZK3" s="88"/>
      <c r="UZL3" s="88"/>
      <c r="UZM3" s="88"/>
      <c r="UZN3" s="88"/>
      <c r="UZO3" s="88"/>
      <c r="UZP3" s="88"/>
      <c r="UZQ3" s="88"/>
      <c r="UZR3" s="88"/>
      <c r="UZS3" s="88"/>
      <c r="UZT3" s="88"/>
      <c r="UZU3" s="88"/>
      <c r="UZV3" s="88"/>
      <c r="UZW3" s="88"/>
      <c r="UZX3" s="88"/>
      <c r="UZY3" s="88"/>
      <c r="UZZ3" s="88"/>
      <c r="VAA3" s="88"/>
      <c r="VAB3" s="88"/>
      <c r="VAC3" s="88"/>
      <c r="VAD3" s="88"/>
      <c r="VAE3" s="88"/>
      <c r="VAF3" s="88"/>
      <c r="VAG3" s="88"/>
      <c r="VAH3" s="88"/>
      <c r="VAI3" s="88"/>
      <c r="VAJ3" s="88"/>
      <c r="VAK3" s="88"/>
      <c r="VAL3" s="88"/>
      <c r="VAM3" s="88"/>
      <c r="VAN3" s="88"/>
      <c r="VAO3" s="88"/>
      <c r="VAP3" s="88"/>
      <c r="VAQ3" s="88"/>
      <c r="VAR3" s="88"/>
      <c r="VAS3" s="88"/>
      <c r="VAT3" s="88"/>
      <c r="VAU3" s="88"/>
      <c r="VAV3" s="88"/>
      <c r="VAW3" s="88"/>
      <c r="VAX3" s="88"/>
      <c r="VAY3" s="88"/>
      <c r="VAZ3" s="88"/>
      <c r="VBA3" s="88"/>
      <c r="VBB3" s="88"/>
      <c r="VBC3" s="88"/>
      <c r="VBD3" s="88"/>
      <c r="VBE3" s="88"/>
      <c r="VBF3" s="88"/>
      <c r="VBG3" s="88"/>
      <c r="VBH3" s="88"/>
      <c r="VBI3" s="88"/>
      <c r="VBJ3" s="88"/>
      <c r="VBK3" s="88"/>
      <c r="VBL3" s="88"/>
      <c r="VBM3" s="88"/>
      <c r="VBN3" s="88"/>
      <c r="VBO3" s="88"/>
      <c r="VBP3" s="88"/>
      <c r="VBQ3" s="88"/>
      <c r="VBR3" s="88"/>
      <c r="VBS3" s="88"/>
      <c r="VBT3" s="88"/>
      <c r="VBU3" s="88"/>
      <c r="VBV3" s="88"/>
      <c r="VBW3" s="88"/>
      <c r="VBX3" s="88"/>
      <c r="VBY3" s="88"/>
      <c r="VBZ3" s="88"/>
      <c r="VCA3" s="88"/>
      <c r="VCB3" s="88"/>
      <c r="VCC3" s="88"/>
      <c r="VCD3" s="88"/>
      <c r="VCE3" s="88"/>
      <c r="VCF3" s="88"/>
      <c r="VCG3" s="88"/>
      <c r="VCH3" s="88"/>
      <c r="VCI3" s="88"/>
      <c r="VCJ3" s="88"/>
      <c r="VCK3" s="88"/>
      <c r="VCL3" s="88"/>
      <c r="VCM3" s="88"/>
      <c r="VCN3" s="88"/>
      <c r="VCO3" s="88"/>
      <c r="VCP3" s="88"/>
      <c r="VCQ3" s="88"/>
      <c r="VCR3" s="88"/>
      <c r="VCS3" s="88"/>
      <c r="VCT3" s="88"/>
      <c r="VCU3" s="88"/>
      <c r="VCV3" s="88"/>
      <c r="VCW3" s="88"/>
      <c r="VCX3" s="88"/>
      <c r="VCY3" s="88"/>
      <c r="VCZ3" s="88"/>
      <c r="VDA3" s="88"/>
      <c r="VDB3" s="88"/>
      <c r="VDC3" s="88"/>
      <c r="VDD3" s="88"/>
      <c r="VDE3" s="88"/>
      <c r="VDF3" s="88"/>
      <c r="VDG3" s="88"/>
      <c r="VDH3" s="88"/>
      <c r="VDI3" s="88"/>
      <c r="VDJ3" s="88"/>
      <c r="VDK3" s="88"/>
      <c r="VDL3" s="88"/>
      <c r="VDM3" s="88"/>
      <c r="VDN3" s="88"/>
      <c r="VDO3" s="88"/>
      <c r="VDP3" s="88"/>
      <c r="VDQ3" s="88"/>
      <c r="VDR3" s="88"/>
      <c r="VDS3" s="88"/>
      <c r="VDT3" s="88"/>
      <c r="VDU3" s="88"/>
      <c r="VDV3" s="88"/>
      <c r="VDW3" s="88"/>
      <c r="VDX3" s="88"/>
      <c r="VDY3" s="88"/>
      <c r="VDZ3" s="88"/>
      <c r="VEA3" s="88"/>
      <c r="VEB3" s="88"/>
      <c r="VEC3" s="88"/>
      <c r="VED3" s="88"/>
      <c r="VEE3" s="88"/>
      <c r="VEF3" s="88"/>
      <c r="VEG3" s="88"/>
      <c r="VEH3" s="88"/>
      <c r="VEI3" s="88"/>
      <c r="VEJ3" s="88"/>
      <c r="VEK3" s="88"/>
      <c r="VEL3" s="88"/>
      <c r="VEM3" s="88"/>
      <c r="VEN3" s="88"/>
      <c r="VEO3" s="88"/>
      <c r="VEP3" s="88"/>
      <c r="VEQ3" s="88"/>
      <c r="VER3" s="88"/>
      <c r="VES3" s="88"/>
      <c r="VET3" s="88"/>
      <c r="VEU3" s="88"/>
      <c r="VEV3" s="88"/>
      <c r="VEW3" s="88"/>
      <c r="VEX3" s="88"/>
      <c r="VEY3" s="88"/>
      <c r="VEZ3" s="88"/>
      <c r="VFA3" s="88"/>
      <c r="VFB3" s="88"/>
      <c r="VFC3" s="88"/>
      <c r="VFD3" s="88"/>
      <c r="VFE3" s="88"/>
      <c r="VFF3" s="88"/>
      <c r="VFG3" s="88"/>
      <c r="VFH3" s="88"/>
      <c r="VFI3" s="88"/>
      <c r="VFJ3" s="88"/>
      <c r="VFK3" s="88"/>
      <c r="VFL3" s="88"/>
      <c r="VFM3" s="88"/>
      <c r="VFN3" s="88"/>
      <c r="VFO3" s="88"/>
      <c r="VFP3" s="88"/>
      <c r="VFQ3" s="88"/>
      <c r="VFR3" s="88"/>
      <c r="VFS3" s="88"/>
      <c r="VFT3" s="88"/>
      <c r="VFU3" s="88"/>
      <c r="VFV3" s="88"/>
      <c r="VFW3" s="88"/>
      <c r="VFX3" s="88"/>
      <c r="VFY3" s="88"/>
      <c r="VFZ3" s="88"/>
      <c r="VGA3" s="88"/>
      <c r="VGB3" s="88"/>
      <c r="VGC3" s="88"/>
      <c r="VGD3" s="88"/>
      <c r="VGE3" s="88"/>
      <c r="VGF3" s="88"/>
      <c r="VGG3" s="88"/>
      <c r="VGH3" s="88"/>
      <c r="VGI3" s="88"/>
      <c r="VGJ3" s="88"/>
      <c r="VGK3" s="88"/>
      <c r="VGL3" s="88"/>
      <c r="VGM3" s="88"/>
      <c r="VGN3" s="88"/>
      <c r="VGO3" s="88"/>
      <c r="VGP3" s="88"/>
      <c r="VGQ3" s="88"/>
      <c r="VGR3" s="88"/>
      <c r="VGS3" s="88"/>
      <c r="VGT3" s="88"/>
      <c r="VGU3" s="88"/>
      <c r="VGV3" s="88"/>
      <c r="VGW3" s="88"/>
      <c r="VGX3" s="88"/>
      <c r="VGY3" s="88"/>
      <c r="VGZ3" s="88"/>
      <c r="VHA3" s="88"/>
      <c r="VHB3" s="88"/>
      <c r="VHC3" s="88"/>
      <c r="VHD3" s="88"/>
      <c r="VHE3" s="88"/>
      <c r="VHF3" s="88"/>
      <c r="VHG3" s="88"/>
      <c r="VHH3" s="88"/>
      <c r="VHI3" s="88"/>
      <c r="VHJ3" s="88"/>
      <c r="VHK3" s="88"/>
      <c r="VHL3" s="88"/>
      <c r="VHM3" s="88"/>
      <c r="VHN3" s="88"/>
      <c r="VHO3" s="88"/>
      <c r="VHP3" s="88"/>
      <c r="VHQ3" s="88"/>
      <c r="VHR3" s="88"/>
      <c r="VHS3" s="88"/>
      <c r="VHT3" s="88"/>
      <c r="VHU3" s="88"/>
      <c r="VHV3" s="88"/>
      <c r="VHW3" s="88"/>
      <c r="VHX3" s="88"/>
      <c r="VHY3" s="88"/>
      <c r="VHZ3" s="88"/>
      <c r="VIA3" s="88"/>
      <c r="VIB3" s="88"/>
      <c r="VIC3" s="88"/>
      <c r="VID3" s="88"/>
      <c r="VIE3" s="88"/>
      <c r="VIF3" s="88"/>
      <c r="VIG3" s="88"/>
      <c r="VIH3" s="88"/>
      <c r="VII3" s="88"/>
      <c r="VIJ3" s="88"/>
      <c r="VIK3" s="88"/>
      <c r="VIL3" s="88"/>
      <c r="VIM3" s="88"/>
      <c r="VIN3" s="88"/>
      <c r="VIO3" s="88"/>
      <c r="VIP3" s="88"/>
      <c r="VIQ3" s="88"/>
      <c r="VIR3" s="88"/>
      <c r="VIS3" s="88"/>
      <c r="VIT3" s="88"/>
      <c r="VIU3" s="88"/>
      <c r="VIV3" s="88"/>
      <c r="VIW3" s="88"/>
      <c r="VIX3" s="88"/>
      <c r="VIY3" s="88"/>
      <c r="VIZ3" s="88"/>
      <c r="VJA3" s="88"/>
      <c r="VJB3" s="88"/>
      <c r="VJC3" s="88"/>
      <c r="VJD3" s="88"/>
      <c r="VJE3" s="88"/>
      <c r="VJF3" s="88"/>
      <c r="VJG3" s="88"/>
      <c r="VJH3" s="88"/>
      <c r="VJI3" s="88"/>
      <c r="VJJ3" s="88"/>
      <c r="VJK3" s="88"/>
      <c r="VJL3" s="88"/>
      <c r="VJM3" s="88"/>
      <c r="VJN3" s="88"/>
      <c r="VJO3" s="88"/>
      <c r="VJP3" s="88"/>
      <c r="VJQ3" s="88"/>
      <c r="VJR3" s="88"/>
      <c r="VJS3" s="88"/>
      <c r="VJT3" s="88"/>
      <c r="VJU3" s="88"/>
      <c r="VJV3" s="88"/>
      <c r="VJW3" s="88"/>
      <c r="VJX3" s="88"/>
      <c r="VJY3" s="88"/>
      <c r="VJZ3" s="88"/>
      <c r="VKA3" s="88"/>
      <c r="VKB3" s="88"/>
      <c r="VKC3" s="88"/>
      <c r="VKD3" s="88"/>
      <c r="VKE3" s="88"/>
      <c r="VKF3" s="88"/>
      <c r="VKG3" s="88"/>
      <c r="VKH3" s="88"/>
      <c r="VKI3" s="88"/>
      <c r="VKJ3" s="88"/>
      <c r="VKK3" s="88"/>
      <c r="VKL3" s="88"/>
      <c r="VKM3" s="88"/>
      <c r="VKN3" s="88"/>
      <c r="VKO3" s="88"/>
      <c r="VKP3" s="88"/>
      <c r="VKQ3" s="88"/>
      <c r="VKR3" s="88"/>
      <c r="VKS3" s="88"/>
      <c r="VKT3" s="88"/>
      <c r="VKU3" s="88"/>
      <c r="VKV3" s="88"/>
      <c r="VKW3" s="88"/>
      <c r="VKX3" s="88"/>
      <c r="VKY3" s="88"/>
      <c r="VKZ3" s="88"/>
      <c r="VLA3" s="88"/>
      <c r="VLB3" s="88"/>
      <c r="VLC3" s="88"/>
      <c r="VLD3" s="88"/>
      <c r="VLE3" s="88"/>
      <c r="VLF3" s="88"/>
      <c r="VLG3" s="88"/>
      <c r="VLH3" s="88"/>
      <c r="VLI3" s="88"/>
      <c r="VLJ3" s="88"/>
      <c r="VLK3" s="88"/>
      <c r="VLL3" s="88"/>
      <c r="VLM3" s="88"/>
      <c r="VLN3" s="88"/>
      <c r="VLO3" s="88"/>
      <c r="VLP3" s="88"/>
      <c r="VLQ3" s="88"/>
      <c r="VLR3" s="88"/>
      <c r="VLS3" s="88"/>
      <c r="VLT3" s="88"/>
      <c r="VLU3" s="88"/>
      <c r="VLV3" s="88"/>
      <c r="VLW3" s="88"/>
      <c r="VLX3" s="88"/>
      <c r="VLY3" s="88"/>
      <c r="VLZ3" s="88"/>
      <c r="VMA3" s="88"/>
      <c r="VMB3" s="88"/>
      <c r="VMC3" s="88"/>
      <c r="VMD3" s="88"/>
      <c r="VME3" s="88"/>
      <c r="VMF3" s="88"/>
      <c r="VMG3" s="88"/>
      <c r="VMH3" s="88"/>
      <c r="VMI3" s="88"/>
      <c r="VMJ3" s="88"/>
      <c r="VMK3" s="88"/>
      <c r="VML3" s="88"/>
      <c r="VMM3" s="88"/>
      <c r="VMN3" s="88"/>
      <c r="VMO3" s="88"/>
      <c r="VMP3" s="88"/>
      <c r="VMQ3" s="88"/>
      <c r="VMR3" s="88"/>
      <c r="VMS3" s="88"/>
      <c r="VMT3" s="88"/>
      <c r="VMU3" s="88"/>
      <c r="VMV3" s="88"/>
      <c r="VMW3" s="88"/>
      <c r="VMX3" s="88"/>
      <c r="VMY3" s="88"/>
      <c r="VMZ3" s="88"/>
      <c r="VNA3" s="88"/>
      <c r="VNB3" s="88"/>
      <c r="VNC3" s="88"/>
      <c r="VND3" s="88"/>
      <c r="VNE3" s="88"/>
      <c r="VNF3" s="88"/>
      <c r="VNG3" s="88"/>
      <c r="VNH3" s="88"/>
      <c r="VNI3" s="88"/>
      <c r="VNJ3" s="88"/>
      <c r="VNK3" s="88"/>
      <c r="VNL3" s="88"/>
      <c r="VNM3" s="88"/>
      <c r="VNN3" s="88"/>
      <c r="VNO3" s="88"/>
      <c r="VNP3" s="88"/>
      <c r="VNQ3" s="88"/>
      <c r="VNR3" s="88"/>
      <c r="VNS3" s="88"/>
      <c r="VNT3" s="88"/>
      <c r="VNU3" s="88"/>
      <c r="VNV3" s="88"/>
      <c r="VNW3" s="88"/>
      <c r="VNX3" s="88"/>
      <c r="VNY3" s="88"/>
      <c r="VNZ3" s="88"/>
      <c r="VOA3" s="88"/>
      <c r="VOB3" s="88"/>
      <c r="VOC3" s="88"/>
      <c r="VOD3" s="88"/>
      <c r="VOE3" s="88"/>
      <c r="VOF3" s="88"/>
      <c r="VOG3" s="88"/>
      <c r="VOH3" s="88"/>
      <c r="VOI3" s="88"/>
      <c r="VOJ3" s="88"/>
      <c r="VOK3" s="88"/>
      <c r="VOL3" s="88"/>
      <c r="VOM3" s="88"/>
      <c r="VON3" s="88"/>
      <c r="VOO3" s="88"/>
      <c r="VOP3" s="88"/>
      <c r="VOQ3" s="88"/>
      <c r="VOR3" s="88"/>
      <c r="VOS3" s="88"/>
      <c r="VOT3" s="88"/>
      <c r="VOU3" s="88"/>
      <c r="VOV3" s="88"/>
      <c r="VOW3" s="88"/>
      <c r="VOX3" s="88"/>
      <c r="VOY3" s="88"/>
      <c r="VOZ3" s="88"/>
      <c r="VPA3" s="88"/>
      <c r="VPB3" s="88"/>
      <c r="VPC3" s="88"/>
      <c r="VPD3" s="88"/>
      <c r="VPE3" s="88"/>
      <c r="VPF3" s="88"/>
      <c r="VPG3" s="88"/>
      <c r="VPH3" s="88"/>
      <c r="VPI3" s="88"/>
      <c r="VPJ3" s="88"/>
      <c r="VPK3" s="88"/>
      <c r="VPL3" s="88"/>
      <c r="VPM3" s="88"/>
      <c r="VPN3" s="88"/>
      <c r="VPO3" s="88"/>
      <c r="VPP3" s="88"/>
      <c r="VPQ3" s="88"/>
      <c r="VPR3" s="88"/>
      <c r="VPS3" s="88"/>
      <c r="VPT3" s="88"/>
      <c r="VPU3" s="88"/>
      <c r="VPV3" s="88"/>
      <c r="VPW3" s="88"/>
      <c r="VPX3" s="88"/>
      <c r="VPY3" s="88"/>
      <c r="VPZ3" s="88"/>
      <c r="VQA3" s="88"/>
      <c r="VQB3" s="88"/>
      <c r="VQC3" s="88"/>
      <c r="VQD3" s="88"/>
      <c r="VQE3" s="88"/>
      <c r="VQF3" s="88"/>
      <c r="VQG3" s="88"/>
      <c r="VQH3" s="88"/>
      <c r="VQI3" s="88"/>
      <c r="VQJ3" s="88"/>
      <c r="VQK3" s="88"/>
      <c r="VQL3" s="88"/>
      <c r="VQM3" s="88"/>
      <c r="VQN3" s="88"/>
      <c r="VQO3" s="88"/>
      <c r="VQP3" s="88"/>
      <c r="VQQ3" s="88"/>
      <c r="VQR3" s="88"/>
      <c r="VQS3" s="88"/>
      <c r="VQT3" s="88"/>
      <c r="VQU3" s="88"/>
      <c r="VQV3" s="88"/>
      <c r="VQW3" s="88"/>
      <c r="VQX3" s="88"/>
      <c r="VQY3" s="88"/>
      <c r="VQZ3" s="88"/>
      <c r="VRA3" s="88"/>
      <c r="VRB3" s="88"/>
      <c r="VRC3" s="88"/>
      <c r="VRD3" s="88"/>
      <c r="VRE3" s="88"/>
      <c r="VRF3" s="88"/>
      <c r="VRG3" s="88"/>
      <c r="VRH3" s="88"/>
      <c r="VRI3" s="88"/>
      <c r="VRJ3" s="88"/>
      <c r="VRK3" s="88"/>
      <c r="VRL3" s="88"/>
      <c r="VRM3" s="88"/>
      <c r="VRN3" s="88"/>
      <c r="VRO3" s="88"/>
      <c r="VRP3" s="88"/>
      <c r="VRQ3" s="88"/>
      <c r="VRR3" s="88"/>
      <c r="VRS3" s="88"/>
      <c r="VRT3" s="88"/>
      <c r="VRU3" s="88"/>
      <c r="VRV3" s="88"/>
      <c r="VRW3" s="88"/>
      <c r="VRX3" s="88"/>
      <c r="VRY3" s="88"/>
      <c r="VRZ3" s="88"/>
      <c r="VSA3" s="88"/>
      <c r="VSB3" s="88"/>
      <c r="VSC3" s="88"/>
      <c r="VSD3" s="88"/>
      <c r="VSE3" s="88"/>
      <c r="VSF3" s="88"/>
      <c r="VSG3" s="88"/>
      <c r="VSH3" s="88"/>
      <c r="VSI3" s="88"/>
      <c r="VSJ3" s="88"/>
      <c r="VSK3" s="88"/>
      <c r="VSL3" s="88"/>
      <c r="VSM3" s="88"/>
      <c r="VSN3" s="88"/>
      <c r="VSO3" s="88"/>
      <c r="VSP3" s="88"/>
      <c r="VSQ3" s="88"/>
      <c r="VSR3" s="88"/>
      <c r="VSS3" s="88"/>
      <c r="VST3" s="88"/>
      <c r="VSU3" s="88"/>
      <c r="VSV3" s="88"/>
      <c r="VSW3" s="88"/>
      <c r="VSX3" s="88"/>
      <c r="VSY3" s="88"/>
      <c r="VSZ3" s="88"/>
      <c r="VTA3" s="88"/>
      <c r="VTB3" s="88"/>
      <c r="VTC3" s="88"/>
      <c r="VTD3" s="88"/>
      <c r="VTE3" s="88"/>
      <c r="VTF3" s="88"/>
      <c r="VTG3" s="88"/>
      <c r="VTH3" s="88"/>
      <c r="VTI3" s="88"/>
      <c r="VTJ3" s="88"/>
      <c r="VTK3" s="88"/>
      <c r="VTL3" s="88"/>
      <c r="VTM3" s="88"/>
      <c r="VTN3" s="88"/>
      <c r="VTO3" s="88"/>
      <c r="VTP3" s="88"/>
      <c r="VTQ3" s="88"/>
      <c r="VTR3" s="88"/>
      <c r="VTS3" s="88"/>
      <c r="VTT3" s="88"/>
      <c r="VTU3" s="88"/>
      <c r="VTV3" s="88"/>
      <c r="VTW3" s="88"/>
      <c r="VTX3" s="88"/>
      <c r="VTY3" s="88"/>
      <c r="VTZ3" s="88"/>
      <c r="VUA3" s="88"/>
      <c r="VUB3" s="88"/>
      <c r="VUC3" s="88"/>
      <c r="VUD3" s="88"/>
      <c r="VUE3" s="88"/>
      <c r="VUF3" s="88"/>
      <c r="VUG3" s="88"/>
      <c r="VUH3" s="88"/>
      <c r="VUI3" s="88"/>
      <c r="VUJ3" s="88"/>
      <c r="VUK3" s="88"/>
      <c r="VUL3" s="88"/>
      <c r="VUM3" s="88"/>
      <c r="VUN3" s="88"/>
      <c r="VUO3" s="88"/>
      <c r="VUP3" s="88"/>
      <c r="VUQ3" s="88"/>
      <c r="VUR3" s="88"/>
      <c r="VUS3" s="88"/>
      <c r="VUT3" s="88"/>
      <c r="VUU3" s="88"/>
      <c r="VUV3" s="88"/>
      <c r="VUW3" s="88"/>
      <c r="VUX3" s="88"/>
      <c r="VUY3" s="88"/>
      <c r="VUZ3" s="88"/>
      <c r="VVA3" s="88"/>
      <c r="VVB3" s="88"/>
      <c r="VVC3" s="88"/>
      <c r="VVD3" s="88"/>
      <c r="VVE3" s="88"/>
      <c r="VVF3" s="88"/>
      <c r="VVG3" s="88"/>
      <c r="VVH3" s="88"/>
      <c r="VVI3" s="88"/>
      <c r="VVJ3" s="88"/>
      <c r="VVK3" s="88"/>
      <c r="VVL3" s="88"/>
      <c r="VVM3" s="88"/>
      <c r="VVN3" s="88"/>
      <c r="VVO3" s="88"/>
      <c r="VVP3" s="88"/>
      <c r="VVQ3" s="88"/>
      <c r="VVR3" s="88"/>
      <c r="VVS3" s="88"/>
      <c r="VVT3" s="88"/>
      <c r="VVU3" s="88"/>
      <c r="VVV3" s="88"/>
      <c r="VVW3" s="88"/>
      <c r="VVX3" s="88"/>
      <c r="VVY3" s="88"/>
      <c r="VVZ3" s="88"/>
      <c r="VWA3" s="88"/>
      <c r="VWB3" s="88"/>
      <c r="VWC3" s="88"/>
      <c r="VWD3" s="88"/>
      <c r="VWE3" s="88"/>
      <c r="VWF3" s="88"/>
      <c r="VWG3" s="88"/>
      <c r="VWH3" s="88"/>
      <c r="VWI3" s="88"/>
      <c r="VWJ3" s="88"/>
      <c r="VWK3" s="88"/>
      <c r="VWL3" s="88"/>
      <c r="VWM3" s="88"/>
      <c r="VWN3" s="88"/>
      <c r="VWO3" s="88"/>
      <c r="VWP3" s="88"/>
      <c r="VWQ3" s="88"/>
      <c r="VWR3" s="88"/>
      <c r="VWS3" s="88"/>
      <c r="VWT3" s="88"/>
      <c r="VWU3" s="88"/>
      <c r="VWV3" s="88"/>
      <c r="VWW3" s="88"/>
      <c r="VWX3" s="88"/>
      <c r="VWY3" s="88"/>
      <c r="VWZ3" s="88"/>
      <c r="VXA3" s="88"/>
      <c r="VXB3" s="88"/>
      <c r="VXC3" s="88"/>
      <c r="VXD3" s="88"/>
      <c r="VXE3" s="88"/>
      <c r="VXF3" s="88"/>
      <c r="VXG3" s="88"/>
      <c r="VXH3" s="88"/>
      <c r="VXI3" s="88"/>
      <c r="VXJ3" s="88"/>
      <c r="VXK3" s="88"/>
      <c r="VXL3" s="88"/>
      <c r="VXM3" s="88"/>
      <c r="VXN3" s="88"/>
      <c r="VXO3" s="88"/>
      <c r="VXP3" s="88"/>
      <c r="VXQ3" s="88"/>
      <c r="VXR3" s="88"/>
      <c r="VXS3" s="88"/>
      <c r="VXT3" s="88"/>
      <c r="VXU3" s="88"/>
      <c r="VXV3" s="88"/>
      <c r="VXW3" s="88"/>
      <c r="VXX3" s="88"/>
      <c r="VXY3" s="88"/>
      <c r="VXZ3" s="88"/>
      <c r="VYA3" s="88"/>
      <c r="VYB3" s="88"/>
      <c r="VYC3" s="88"/>
      <c r="VYD3" s="88"/>
      <c r="VYE3" s="88"/>
      <c r="VYF3" s="88"/>
      <c r="VYG3" s="88"/>
      <c r="VYH3" s="88"/>
      <c r="VYI3" s="88"/>
      <c r="VYJ3" s="88"/>
      <c r="VYK3" s="88"/>
      <c r="VYL3" s="88"/>
      <c r="VYM3" s="88"/>
      <c r="VYN3" s="88"/>
      <c r="VYO3" s="88"/>
      <c r="VYP3" s="88"/>
      <c r="VYQ3" s="88"/>
      <c r="VYR3" s="88"/>
      <c r="VYS3" s="88"/>
      <c r="VYT3" s="88"/>
      <c r="VYU3" s="88"/>
      <c r="VYV3" s="88"/>
      <c r="VYW3" s="88"/>
      <c r="VYX3" s="88"/>
      <c r="VYY3" s="88"/>
      <c r="VYZ3" s="88"/>
      <c r="VZA3" s="88"/>
      <c r="VZB3" s="88"/>
      <c r="VZC3" s="88"/>
      <c r="VZD3" s="88"/>
      <c r="VZE3" s="88"/>
      <c r="VZF3" s="88"/>
      <c r="VZG3" s="88"/>
      <c r="VZH3" s="88"/>
      <c r="VZI3" s="88"/>
      <c r="VZJ3" s="88"/>
      <c r="VZK3" s="88"/>
      <c r="VZL3" s="88"/>
      <c r="VZM3" s="88"/>
      <c r="VZN3" s="88"/>
      <c r="VZO3" s="88"/>
      <c r="VZP3" s="88"/>
      <c r="VZQ3" s="88"/>
      <c r="VZR3" s="88"/>
      <c r="VZS3" s="88"/>
      <c r="VZT3" s="88"/>
      <c r="VZU3" s="88"/>
      <c r="VZV3" s="88"/>
      <c r="VZW3" s="88"/>
      <c r="VZX3" s="88"/>
      <c r="VZY3" s="88"/>
      <c r="VZZ3" s="88"/>
      <c r="WAA3" s="88"/>
      <c r="WAB3" s="88"/>
      <c r="WAC3" s="88"/>
      <c r="WAD3" s="88"/>
      <c r="WAE3" s="88"/>
      <c r="WAF3" s="88"/>
      <c r="WAG3" s="88"/>
      <c r="WAH3" s="88"/>
      <c r="WAI3" s="88"/>
      <c r="WAJ3" s="88"/>
      <c r="WAK3" s="88"/>
      <c r="WAL3" s="88"/>
      <c r="WAM3" s="88"/>
      <c r="WAN3" s="88"/>
      <c r="WAO3" s="88"/>
      <c r="WAP3" s="88"/>
      <c r="WAQ3" s="88"/>
      <c r="WAR3" s="88"/>
      <c r="WAS3" s="88"/>
      <c r="WAT3" s="88"/>
      <c r="WAU3" s="88"/>
      <c r="WAV3" s="88"/>
      <c r="WAW3" s="88"/>
      <c r="WAX3" s="88"/>
      <c r="WAY3" s="88"/>
      <c r="WAZ3" s="88"/>
      <c r="WBA3" s="88"/>
      <c r="WBB3" s="88"/>
      <c r="WBC3" s="88"/>
      <c r="WBD3" s="88"/>
      <c r="WBE3" s="88"/>
      <c r="WBF3" s="88"/>
      <c r="WBG3" s="88"/>
      <c r="WBH3" s="88"/>
      <c r="WBI3" s="88"/>
      <c r="WBJ3" s="88"/>
      <c r="WBK3" s="88"/>
      <c r="WBL3" s="88"/>
      <c r="WBM3" s="88"/>
      <c r="WBN3" s="88"/>
      <c r="WBO3" s="88"/>
      <c r="WBP3" s="88"/>
      <c r="WBQ3" s="88"/>
      <c r="WBR3" s="88"/>
      <c r="WBS3" s="88"/>
      <c r="WBT3" s="88"/>
      <c r="WBU3" s="88"/>
      <c r="WBV3" s="88"/>
      <c r="WBW3" s="88"/>
      <c r="WBX3" s="88"/>
      <c r="WBY3" s="88"/>
      <c r="WBZ3" s="88"/>
      <c r="WCA3" s="88"/>
      <c r="WCB3" s="88"/>
      <c r="WCC3" s="88"/>
      <c r="WCD3" s="88"/>
      <c r="WCE3" s="88"/>
      <c r="WCF3" s="88"/>
      <c r="WCG3" s="88"/>
      <c r="WCH3" s="88"/>
      <c r="WCI3" s="88"/>
      <c r="WCJ3" s="88"/>
      <c r="WCK3" s="88"/>
      <c r="WCL3" s="88"/>
      <c r="WCM3" s="88"/>
      <c r="WCN3" s="88"/>
      <c r="WCO3" s="88"/>
      <c r="WCP3" s="88"/>
      <c r="WCQ3" s="88"/>
      <c r="WCR3" s="88"/>
      <c r="WCS3" s="88"/>
      <c r="WCT3" s="88"/>
      <c r="WCU3" s="88"/>
      <c r="WCV3" s="88"/>
      <c r="WCW3" s="88"/>
      <c r="WCX3" s="88"/>
      <c r="WCY3" s="88"/>
      <c r="WCZ3" s="88"/>
      <c r="WDA3" s="88"/>
      <c r="WDB3" s="88"/>
      <c r="WDC3" s="88"/>
      <c r="WDD3" s="88"/>
      <c r="WDE3" s="88"/>
      <c r="WDF3" s="88"/>
      <c r="WDG3" s="88"/>
      <c r="WDH3" s="88"/>
      <c r="WDI3" s="88"/>
      <c r="WDJ3" s="88"/>
      <c r="WDK3" s="88"/>
      <c r="WDL3" s="88"/>
      <c r="WDM3" s="88"/>
      <c r="WDN3" s="88"/>
      <c r="WDO3" s="88"/>
      <c r="WDP3" s="88"/>
      <c r="WDQ3" s="88"/>
      <c r="WDR3" s="88"/>
      <c r="WDS3" s="88"/>
      <c r="WDT3" s="88"/>
      <c r="WDU3" s="88"/>
      <c r="WDV3" s="88"/>
      <c r="WDW3" s="88"/>
      <c r="WDX3" s="88"/>
      <c r="WDY3" s="88"/>
      <c r="WDZ3" s="88"/>
      <c r="WEA3" s="88"/>
      <c r="WEB3" s="88"/>
      <c r="WEC3" s="88"/>
      <c r="WED3" s="88"/>
      <c r="WEE3" s="88"/>
      <c r="WEF3" s="88"/>
      <c r="WEG3" s="88"/>
      <c r="WEH3" s="88"/>
      <c r="WEI3" s="88"/>
      <c r="WEJ3" s="88"/>
      <c r="WEK3" s="88"/>
      <c r="WEL3" s="88"/>
      <c r="WEM3" s="88"/>
      <c r="WEN3" s="88"/>
      <c r="WEO3" s="88"/>
      <c r="WEP3" s="88"/>
      <c r="WEQ3" s="88"/>
      <c r="WER3" s="88"/>
      <c r="WES3" s="88"/>
      <c r="WET3" s="88"/>
      <c r="WEU3" s="88"/>
      <c r="WEV3" s="88"/>
      <c r="WEW3" s="88"/>
      <c r="WEX3" s="88"/>
      <c r="WEY3" s="88"/>
      <c r="WEZ3" s="88"/>
      <c r="WFA3" s="88"/>
      <c r="WFB3" s="88"/>
      <c r="WFC3" s="88"/>
      <c r="WFD3" s="88"/>
      <c r="WFE3" s="88"/>
      <c r="WFF3" s="88"/>
      <c r="WFG3" s="88"/>
      <c r="WFH3" s="88"/>
      <c r="WFI3" s="88"/>
      <c r="WFJ3" s="88"/>
      <c r="WFK3" s="88"/>
      <c r="WFL3" s="88"/>
      <c r="WFM3" s="88"/>
      <c r="WFN3" s="88"/>
      <c r="WFO3" s="88"/>
      <c r="WFP3" s="88"/>
      <c r="WFQ3" s="88"/>
      <c r="WFR3" s="88"/>
      <c r="WFS3" s="88"/>
      <c r="WFT3" s="88"/>
      <c r="WFU3" s="88"/>
      <c r="WFV3" s="88"/>
      <c r="WFW3" s="88"/>
      <c r="WFX3" s="88"/>
      <c r="WFY3" s="88"/>
      <c r="WFZ3" s="88"/>
      <c r="WGA3" s="88"/>
      <c r="WGB3" s="88"/>
      <c r="WGC3" s="88"/>
      <c r="WGD3" s="88"/>
      <c r="WGE3" s="88"/>
      <c r="WGF3" s="88"/>
      <c r="WGG3" s="88"/>
      <c r="WGH3" s="88"/>
      <c r="WGI3" s="88"/>
      <c r="WGJ3" s="88"/>
      <c r="WGK3" s="88"/>
      <c r="WGL3" s="88"/>
      <c r="WGM3" s="88"/>
      <c r="WGN3" s="88"/>
      <c r="WGO3" s="88"/>
      <c r="WGP3" s="88"/>
      <c r="WGQ3" s="88"/>
      <c r="WGR3" s="88"/>
      <c r="WGS3" s="88"/>
      <c r="WGT3" s="88"/>
      <c r="WGU3" s="88"/>
      <c r="WGV3" s="88"/>
      <c r="WGW3" s="88"/>
      <c r="WGX3" s="88"/>
      <c r="WGY3" s="88"/>
      <c r="WGZ3" s="88"/>
      <c r="WHA3" s="88"/>
      <c r="WHB3" s="88"/>
      <c r="WHC3" s="88"/>
      <c r="WHD3" s="88"/>
      <c r="WHE3" s="88"/>
      <c r="WHF3" s="88"/>
      <c r="WHG3" s="88"/>
      <c r="WHH3" s="88"/>
      <c r="WHI3" s="88"/>
      <c r="WHJ3" s="88"/>
      <c r="WHK3" s="88"/>
      <c r="WHL3" s="88"/>
      <c r="WHM3" s="88"/>
      <c r="WHN3" s="88"/>
      <c r="WHO3" s="88"/>
      <c r="WHP3" s="88"/>
      <c r="WHQ3" s="88"/>
      <c r="WHR3" s="88"/>
      <c r="WHS3" s="88"/>
      <c r="WHT3" s="88"/>
      <c r="WHU3" s="88"/>
      <c r="WHV3" s="88"/>
      <c r="WHW3" s="88"/>
      <c r="WHX3" s="88"/>
      <c r="WHY3" s="88"/>
      <c r="WHZ3" s="88"/>
      <c r="WIA3" s="88"/>
      <c r="WIB3" s="88"/>
      <c r="WIC3" s="88"/>
      <c r="WID3" s="88"/>
      <c r="WIE3" s="88"/>
      <c r="WIF3" s="88"/>
      <c r="WIG3" s="88"/>
      <c r="WIH3" s="88"/>
      <c r="WII3" s="88"/>
      <c r="WIJ3" s="88"/>
      <c r="WIK3" s="88"/>
      <c r="WIL3" s="88"/>
      <c r="WIM3" s="88"/>
      <c r="WIN3" s="88"/>
      <c r="WIO3" s="88"/>
      <c r="WIP3" s="88"/>
      <c r="WIQ3" s="88"/>
      <c r="WIR3" s="88"/>
      <c r="WIS3" s="88"/>
      <c r="WIT3" s="88"/>
      <c r="WIU3" s="88"/>
      <c r="WIV3" s="88"/>
      <c r="WIW3" s="88"/>
      <c r="WIX3" s="88"/>
      <c r="WIY3" s="88"/>
      <c r="WIZ3" s="88"/>
      <c r="WJA3" s="88"/>
      <c r="WJB3" s="88"/>
      <c r="WJC3" s="88"/>
      <c r="WJD3" s="88"/>
      <c r="WJE3" s="88"/>
      <c r="WJF3" s="88"/>
      <c r="WJG3" s="88"/>
      <c r="WJH3" s="88"/>
      <c r="WJI3" s="88"/>
      <c r="WJJ3" s="88"/>
      <c r="WJK3" s="88"/>
      <c r="WJL3" s="88"/>
      <c r="WJM3" s="88"/>
      <c r="WJN3" s="88"/>
      <c r="WJO3" s="88"/>
      <c r="WJP3" s="88"/>
      <c r="WJQ3" s="88"/>
      <c r="WJR3" s="88"/>
      <c r="WJS3" s="88"/>
      <c r="WJT3" s="88"/>
      <c r="WJU3" s="88"/>
      <c r="WJV3" s="88"/>
      <c r="WJW3" s="88"/>
      <c r="WJX3" s="88"/>
      <c r="WJY3" s="88"/>
      <c r="WJZ3" s="88"/>
      <c r="WKA3" s="88"/>
      <c r="WKB3" s="88"/>
      <c r="WKC3" s="88"/>
      <c r="WKD3" s="88"/>
      <c r="WKE3" s="88"/>
      <c r="WKF3" s="88"/>
      <c r="WKG3" s="88"/>
      <c r="WKH3" s="88"/>
      <c r="WKI3" s="88"/>
      <c r="WKJ3" s="88"/>
      <c r="WKK3" s="88"/>
      <c r="WKL3" s="88"/>
      <c r="WKM3" s="88"/>
      <c r="WKN3" s="88"/>
      <c r="WKO3" s="88"/>
      <c r="WKP3" s="88"/>
      <c r="WKQ3" s="88"/>
      <c r="WKR3" s="88"/>
      <c r="WKS3" s="88"/>
      <c r="WKT3" s="88"/>
      <c r="WKU3" s="88"/>
      <c r="WKV3" s="88"/>
      <c r="WKW3" s="88"/>
      <c r="WKX3" s="88"/>
      <c r="WKY3" s="88"/>
      <c r="WKZ3" s="88"/>
      <c r="WLA3" s="88"/>
      <c r="WLB3" s="88"/>
      <c r="WLC3" s="88"/>
      <c r="WLD3" s="88"/>
      <c r="WLE3" s="88"/>
      <c r="WLF3" s="88"/>
      <c r="WLG3" s="88"/>
      <c r="WLH3" s="88"/>
      <c r="WLI3" s="88"/>
      <c r="WLJ3" s="88"/>
      <c r="WLK3" s="88"/>
      <c r="WLL3" s="88"/>
      <c r="WLM3" s="88"/>
      <c r="WLN3" s="88"/>
      <c r="WLO3" s="88"/>
      <c r="WLP3" s="88"/>
      <c r="WLQ3" s="88"/>
      <c r="WLR3" s="88"/>
      <c r="WLS3" s="88"/>
      <c r="WLT3" s="88"/>
      <c r="WLU3" s="88"/>
      <c r="WLV3" s="88"/>
      <c r="WLW3" s="88"/>
      <c r="WLX3" s="88"/>
      <c r="WLY3" s="88"/>
      <c r="WLZ3" s="88"/>
      <c r="WMA3" s="88"/>
      <c r="WMB3" s="88"/>
      <c r="WMC3" s="88"/>
      <c r="WMD3" s="88"/>
      <c r="WME3" s="88"/>
      <c r="WMF3" s="88"/>
      <c r="WMG3" s="88"/>
      <c r="WMH3" s="88"/>
      <c r="WMI3" s="88"/>
      <c r="WMJ3" s="88"/>
      <c r="WMK3" s="88"/>
      <c r="WML3" s="88"/>
      <c r="WMM3" s="88"/>
      <c r="WMN3" s="88"/>
      <c r="WMO3" s="88"/>
      <c r="WMP3" s="88"/>
      <c r="WMQ3" s="88"/>
      <c r="WMR3" s="88"/>
      <c r="WMS3" s="88"/>
      <c r="WMT3" s="88"/>
      <c r="WMU3" s="88"/>
      <c r="WMV3" s="88"/>
      <c r="WMW3" s="88"/>
      <c r="WMX3" s="88"/>
      <c r="WMY3" s="88"/>
      <c r="WMZ3" s="88"/>
      <c r="WNA3" s="88"/>
      <c r="WNB3" s="88"/>
      <c r="WNC3" s="88"/>
      <c r="WND3" s="88"/>
      <c r="WNE3" s="88"/>
      <c r="WNF3" s="88"/>
      <c r="WNG3" s="88"/>
      <c r="WNH3" s="88"/>
      <c r="WNI3" s="88"/>
      <c r="WNJ3" s="88"/>
      <c r="WNK3" s="88"/>
      <c r="WNL3" s="88"/>
      <c r="WNM3" s="88"/>
      <c r="WNN3" s="88"/>
      <c r="WNO3" s="88"/>
      <c r="WNP3" s="88"/>
      <c r="WNQ3" s="88"/>
      <c r="WNR3" s="88"/>
      <c r="WNS3" s="88"/>
      <c r="WNT3" s="88"/>
      <c r="WNU3" s="88"/>
      <c r="WNV3" s="88"/>
      <c r="WNW3" s="88"/>
      <c r="WNX3" s="88"/>
      <c r="WNY3" s="88"/>
      <c r="WNZ3" s="88"/>
      <c r="WOA3" s="88"/>
      <c r="WOB3" s="88"/>
      <c r="WOC3" s="88"/>
      <c r="WOD3" s="88"/>
      <c r="WOE3" s="88"/>
      <c r="WOF3" s="88"/>
      <c r="WOG3" s="88"/>
      <c r="WOH3" s="88"/>
      <c r="WOI3" s="88"/>
      <c r="WOJ3" s="88"/>
      <c r="WOK3" s="88"/>
      <c r="WOL3" s="88"/>
      <c r="WOM3" s="88"/>
      <c r="WON3" s="88"/>
      <c r="WOO3" s="88"/>
      <c r="WOP3" s="88"/>
      <c r="WOQ3" s="88"/>
      <c r="WOR3" s="88"/>
      <c r="WOS3" s="88"/>
      <c r="WOT3" s="88"/>
      <c r="WOU3" s="88"/>
      <c r="WOV3" s="88"/>
      <c r="WOW3" s="88"/>
      <c r="WOX3" s="88"/>
      <c r="WOY3" s="88"/>
      <c r="WOZ3" s="88"/>
      <c r="WPA3" s="88"/>
      <c r="WPB3" s="88"/>
      <c r="WPC3" s="88"/>
      <c r="WPD3" s="88"/>
      <c r="WPE3" s="88"/>
      <c r="WPF3" s="88"/>
      <c r="WPG3" s="88"/>
      <c r="WPH3" s="88"/>
      <c r="WPI3" s="88"/>
      <c r="WPJ3" s="88"/>
      <c r="WPK3" s="88"/>
      <c r="WPL3" s="88"/>
      <c r="WPM3" s="88"/>
      <c r="WPN3" s="88"/>
      <c r="WPO3" s="88"/>
      <c r="WPP3" s="88"/>
      <c r="WPQ3" s="88"/>
      <c r="WPR3" s="88"/>
      <c r="WPS3" s="88"/>
      <c r="WPT3" s="88"/>
      <c r="WPU3" s="88"/>
      <c r="WPV3" s="88"/>
      <c r="WPW3" s="88"/>
      <c r="WPX3" s="88"/>
      <c r="WPY3" s="88"/>
      <c r="WPZ3" s="88"/>
      <c r="WQA3" s="88"/>
      <c r="WQB3" s="88"/>
      <c r="WQC3" s="88"/>
      <c r="WQD3" s="88"/>
      <c r="WQE3" s="88"/>
      <c r="WQF3" s="88"/>
      <c r="WQG3" s="88"/>
      <c r="WQH3" s="88"/>
      <c r="WQI3" s="88"/>
      <c r="WQJ3" s="88"/>
      <c r="WQK3" s="88"/>
      <c r="WQL3" s="88"/>
      <c r="WQM3" s="88"/>
      <c r="WQN3" s="88"/>
      <c r="WQO3" s="88"/>
      <c r="WQP3" s="88"/>
      <c r="WQQ3" s="88"/>
      <c r="WQR3" s="88"/>
      <c r="WQS3" s="88"/>
      <c r="WQT3" s="88"/>
      <c r="WQU3" s="88"/>
      <c r="WQV3" s="88"/>
      <c r="WQW3" s="88"/>
      <c r="WQX3" s="88"/>
      <c r="WQY3" s="88"/>
      <c r="WQZ3" s="88"/>
      <c r="WRA3" s="88"/>
      <c r="WRB3" s="88"/>
      <c r="WRC3" s="88"/>
      <c r="WRD3" s="88"/>
      <c r="WRE3" s="88"/>
      <c r="WRF3" s="88"/>
      <c r="WRG3" s="88"/>
      <c r="WRH3" s="88"/>
      <c r="WRI3" s="88"/>
      <c r="WRJ3" s="88"/>
      <c r="WRK3" s="88"/>
      <c r="WRL3" s="88"/>
      <c r="WRM3" s="88"/>
      <c r="WRN3" s="88"/>
      <c r="WRO3" s="88"/>
      <c r="WRP3" s="88"/>
      <c r="WRQ3" s="88"/>
      <c r="WRR3" s="88"/>
      <c r="WRS3" s="88"/>
      <c r="WRT3" s="88"/>
      <c r="WRU3" s="88"/>
      <c r="WRV3" s="88"/>
      <c r="WRW3" s="88"/>
      <c r="WRX3" s="88"/>
      <c r="WRY3" s="88"/>
      <c r="WRZ3" s="88"/>
      <c r="WSA3" s="88"/>
      <c r="WSB3" s="88"/>
      <c r="WSC3" s="88"/>
      <c r="WSD3" s="88"/>
      <c r="WSE3" s="88"/>
      <c r="WSF3" s="88"/>
      <c r="WSG3" s="88"/>
      <c r="WSH3" s="88"/>
      <c r="WSI3" s="88"/>
      <c r="WSJ3" s="88"/>
      <c r="WSK3" s="88"/>
      <c r="WSL3" s="88"/>
      <c r="WSM3" s="88"/>
      <c r="WSN3" s="88"/>
      <c r="WSO3" s="88"/>
      <c r="WSP3" s="88"/>
      <c r="WSQ3" s="88"/>
      <c r="WSR3" s="88"/>
      <c r="WSS3" s="88"/>
      <c r="WST3" s="88"/>
      <c r="WSU3" s="88"/>
      <c r="WSV3" s="88"/>
      <c r="WSW3" s="88"/>
      <c r="WSX3" s="88"/>
      <c r="WSY3" s="88"/>
      <c r="WSZ3" s="88"/>
      <c r="WTA3" s="88"/>
      <c r="WTB3" s="88"/>
      <c r="WTC3" s="88"/>
      <c r="WTD3" s="88"/>
      <c r="WTE3" s="88"/>
      <c r="WTF3" s="88"/>
      <c r="WTG3" s="88"/>
      <c r="WTH3" s="88"/>
      <c r="WTI3" s="88"/>
      <c r="WTJ3" s="88"/>
      <c r="WTK3" s="88"/>
      <c r="WTL3" s="88"/>
      <c r="WTM3" s="88"/>
      <c r="WTN3" s="88"/>
      <c r="WTO3" s="88"/>
      <c r="WTP3" s="88"/>
      <c r="WTQ3" s="88"/>
      <c r="WTR3" s="88"/>
      <c r="WTS3" s="88"/>
      <c r="WTT3" s="88"/>
      <c r="WTU3" s="88"/>
      <c r="WTV3" s="88"/>
      <c r="WTW3" s="88"/>
      <c r="WTX3" s="88"/>
      <c r="WTY3" s="88"/>
      <c r="WTZ3" s="88"/>
      <c r="WUA3" s="88"/>
      <c r="WUB3" s="88"/>
      <c r="WUC3" s="88"/>
      <c r="WUD3" s="88"/>
      <c r="WUE3" s="88"/>
      <c r="WUF3" s="88"/>
      <c r="WUG3" s="88"/>
      <c r="WUH3" s="88"/>
      <c r="WUI3" s="88"/>
      <c r="WUJ3" s="88"/>
      <c r="WUK3" s="88"/>
      <c r="WUL3" s="88"/>
      <c r="WUM3" s="88"/>
      <c r="WUN3" s="88"/>
      <c r="WUO3" s="88"/>
      <c r="WUP3" s="88"/>
      <c r="WUQ3" s="88"/>
      <c r="WUR3" s="88"/>
      <c r="WUS3" s="88"/>
      <c r="WUT3" s="88"/>
      <c r="WUU3" s="88"/>
      <c r="WUV3" s="88"/>
      <c r="WUW3" s="88"/>
      <c r="WUX3" s="88"/>
      <c r="WUY3" s="88"/>
      <c r="WUZ3" s="88"/>
      <c r="WVA3" s="88"/>
      <c r="WVB3" s="88"/>
      <c r="WVC3" s="88"/>
      <c r="WVD3" s="88"/>
      <c r="WVE3" s="88"/>
      <c r="WVF3" s="88"/>
      <c r="WVG3" s="88"/>
      <c r="WVH3" s="88"/>
      <c r="WVI3" s="88"/>
      <c r="WVJ3" s="88"/>
      <c r="WVK3" s="88"/>
      <c r="WVL3" s="88"/>
      <c r="WVM3" s="88"/>
      <c r="WVN3" s="88"/>
      <c r="WVO3" s="88"/>
      <c r="WVP3" s="88"/>
      <c r="WVQ3" s="88"/>
      <c r="WVR3" s="88"/>
      <c r="WVS3" s="88"/>
      <c r="WVT3" s="88"/>
      <c r="WVU3" s="88"/>
      <c r="WVV3" s="88"/>
      <c r="WVW3" s="88"/>
      <c r="WVX3" s="88"/>
      <c r="WVY3" s="88"/>
      <c r="WVZ3" s="88"/>
      <c r="WWA3" s="88"/>
      <c r="WWB3" s="88"/>
      <c r="WWC3" s="88"/>
      <c r="WWD3" s="88"/>
      <c r="WWE3" s="88"/>
      <c r="WWF3" s="88"/>
      <c r="WWG3" s="88"/>
      <c r="WWH3" s="88"/>
      <c r="WWI3" s="88"/>
      <c r="WWJ3" s="88"/>
      <c r="WWK3" s="88"/>
      <c r="WWL3" s="88"/>
      <c r="WWM3" s="88"/>
      <c r="WWN3" s="88"/>
      <c r="WWO3" s="88"/>
      <c r="WWP3" s="88"/>
      <c r="WWQ3" s="88"/>
      <c r="WWR3" s="88"/>
      <c r="WWS3" s="88"/>
      <c r="WWT3" s="88"/>
      <c r="WWU3" s="88"/>
      <c r="WWV3" s="88"/>
      <c r="WWW3" s="88"/>
      <c r="WWX3" s="88"/>
      <c r="WWY3" s="88"/>
      <c r="WWZ3" s="88"/>
      <c r="WXA3" s="88"/>
      <c r="WXB3" s="88"/>
      <c r="WXC3" s="88"/>
      <c r="WXD3" s="88"/>
      <c r="WXE3" s="88"/>
      <c r="WXF3" s="88"/>
      <c r="WXG3" s="88"/>
      <c r="WXH3" s="88"/>
      <c r="WXI3" s="88"/>
      <c r="WXJ3" s="88"/>
      <c r="WXK3" s="88"/>
      <c r="WXL3" s="88"/>
      <c r="WXM3" s="88"/>
      <c r="WXN3" s="88"/>
      <c r="WXO3" s="88"/>
      <c r="WXP3" s="88"/>
      <c r="WXQ3" s="88"/>
      <c r="WXR3" s="88"/>
      <c r="WXS3" s="88"/>
      <c r="WXT3" s="88"/>
      <c r="WXU3" s="88"/>
      <c r="WXV3" s="88"/>
      <c r="WXW3" s="88"/>
      <c r="WXX3" s="88"/>
      <c r="WXY3" s="88"/>
      <c r="WXZ3" s="88"/>
      <c r="WYA3" s="88"/>
      <c r="WYB3" s="88"/>
      <c r="WYC3" s="88"/>
      <c r="WYD3" s="88"/>
      <c r="WYE3" s="88"/>
      <c r="WYF3" s="88"/>
      <c r="WYG3" s="88"/>
      <c r="WYH3" s="88"/>
      <c r="WYI3" s="88"/>
      <c r="WYJ3" s="88"/>
      <c r="WYK3" s="88"/>
      <c r="WYL3" s="88"/>
      <c r="WYM3" s="88"/>
      <c r="WYN3" s="88"/>
      <c r="WYO3" s="88"/>
      <c r="WYP3" s="88"/>
      <c r="WYQ3" s="88"/>
      <c r="WYR3" s="88"/>
      <c r="WYS3" s="88"/>
      <c r="WYT3" s="88"/>
      <c r="WYU3" s="88"/>
      <c r="WYV3" s="88"/>
      <c r="WYW3" s="88"/>
      <c r="WYX3" s="88"/>
      <c r="WYY3" s="88"/>
      <c r="WYZ3" s="88"/>
      <c r="WZA3" s="88"/>
      <c r="WZB3" s="88"/>
      <c r="WZC3" s="88"/>
      <c r="WZD3" s="88"/>
      <c r="WZE3" s="88"/>
      <c r="WZF3" s="88"/>
      <c r="WZG3" s="88"/>
      <c r="WZH3" s="88"/>
      <c r="WZI3" s="88"/>
      <c r="WZJ3" s="88"/>
      <c r="WZK3" s="88"/>
      <c r="WZL3" s="88"/>
      <c r="WZM3" s="88"/>
      <c r="WZN3" s="88"/>
      <c r="WZO3" s="88"/>
      <c r="WZP3" s="88"/>
      <c r="WZQ3" s="88"/>
      <c r="WZR3" s="88"/>
      <c r="WZS3" s="88"/>
      <c r="WZT3" s="88"/>
      <c r="WZU3" s="88"/>
      <c r="WZV3" s="88"/>
      <c r="WZW3" s="88"/>
      <c r="WZX3" s="88"/>
      <c r="WZY3" s="88"/>
      <c r="WZZ3" s="88"/>
      <c r="XAA3" s="88"/>
      <c r="XAB3" s="88"/>
      <c r="XAC3" s="88"/>
      <c r="XAD3" s="88"/>
      <c r="XAE3" s="88"/>
      <c r="XAF3" s="88"/>
      <c r="XAG3" s="88"/>
      <c r="XAH3" s="88"/>
      <c r="XAI3" s="88"/>
      <c r="XAJ3" s="88"/>
      <c r="XAK3" s="88"/>
      <c r="XAL3" s="88"/>
      <c r="XAM3" s="88"/>
      <c r="XAN3" s="88"/>
      <c r="XAO3" s="88"/>
      <c r="XAP3" s="88"/>
      <c r="XAQ3" s="88"/>
      <c r="XAR3" s="88"/>
      <c r="XAS3" s="88"/>
      <c r="XAT3" s="88"/>
      <c r="XAU3" s="88"/>
      <c r="XAV3" s="88"/>
      <c r="XAW3" s="88"/>
      <c r="XAX3" s="88"/>
      <c r="XAY3" s="88"/>
      <c r="XAZ3" s="88"/>
      <c r="XBA3" s="88"/>
      <c r="XBB3" s="88"/>
      <c r="XBC3" s="88"/>
      <c r="XBD3" s="88"/>
      <c r="XBE3" s="88"/>
      <c r="XBF3" s="88"/>
      <c r="XBG3" s="88"/>
      <c r="XBH3" s="88"/>
      <c r="XBI3" s="88"/>
      <c r="XBJ3" s="88"/>
      <c r="XBK3" s="88"/>
      <c r="XBL3" s="88"/>
      <c r="XBM3" s="88"/>
      <c r="XBN3" s="88"/>
      <c r="XBO3" s="88"/>
      <c r="XBP3" s="88"/>
      <c r="XBQ3" s="88"/>
      <c r="XBR3" s="88"/>
      <c r="XBS3" s="88"/>
      <c r="XBT3" s="88"/>
      <c r="XBU3" s="88"/>
      <c r="XBV3" s="88"/>
      <c r="XBW3" s="88"/>
      <c r="XBX3" s="88"/>
      <c r="XBY3" s="88"/>
      <c r="XBZ3" s="88"/>
      <c r="XCA3" s="88"/>
      <c r="XCB3" s="88"/>
      <c r="XCC3" s="88"/>
      <c r="XCD3" s="88"/>
      <c r="XCE3" s="88"/>
      <c r="XCF3" s="88"/>
      <c r="XCG3" s="88"/>
      <c r="XCH3" s="88"/>
      <c r="XCI3" s="88"/>
      <c r="XCJ3" s="88"/>
      <c r="XCK3" s="88"/>
      <c r="XCL3" s="88"/>
      <c r="XCM3" s="88"/>
      <c r="XCN3" s="88"/>
      <c r="XCO3" s="88"/>
      <c r="XCP3" s="88"/>
      <c r="XCQ3" s="88"/>
      <c r="XCR3" s="88"/>
      <c r="XCS3" s="88"/>
      <c r="XCT3" s="88"/>
      <c r="XCU3" s="88"/>
      <c r="XCV3" s="88"/>
      <c r="XCW3" s="88"/>
      <c r="XCX3" s="88"/>
      <c r="XCY3" s="88"/>
      <c r="XCZ3" s="88"/>
      <c r="XDA3" s="88"/>
      <c r="XDB3" s="88"/>
      <c r="XDC3" s="88"/>
      <c r="XDD3" s="88"/>
      <c r="XDE3" s="88"/>
      <c r="XDF3" s="88"/>
      <c r="XDG3" s="88"/>
      <c r="XDH3" s="88"/>
      <c r="XDI3" s="88"/>
      <c r="XDJ3" s="88"/>
      <c r="XDK3" s="88"/>
      <c r="XDL3" s="88"/>
      <c r="XDM3" s="88"/>
      <c r="XDN3" s="88"/>
      <c r="XDO3" s="88"/>
      <c r="XDP3" s="88"/>
      <c r="XDQ3" s="88"/>
      <c r="XDR3" s="88"/>
      <c r="XDS3" s="88"/>
      <c r="XDT3" s="88"/>
      <c r="XDU3" s="88"/>
      <c r="XDV3" s="88"/>
      <c r="XDW3" s="88"/>
      <c r="XDX3" s="88"/>
      <c r="XDY3" s="88"/>
      <c r="XDZ3" s="88"/>
      <c r="XEA3" s="88"/>
      <c r="XEB3" s="88"/>
      <c r="XEC3" s="88"/>
      <c r="XED3" s="88"/>
      <c r="XEE3" s="88"/>
      <c r="XEF3" s="88"/>
      <c r="XEG3" s="88"/>
      <c r="XEH3" s="88"/>
      <c r="XEI3" s="88"/>
      <c r="XEJ3" s="88"/>
      <c r="XEK3" s="88"/>
      <c r="XEL3" s="88"/>
      <c r="XEM3" s="88"/>
      <c r="XEN3" s="88"/>
      <c r="XEO3" s="88"/>
      <c r="XEP3" s="88"/>
      <c r="XEQ3" s="88"/>
      <c r="XER3" s="88"/>
      <c r="XES3" s="88"/>
      <c r="XET3" s="88"/>
    </row>
    <row r="4" spans="1:16374" x14ac:dyDescent="0.3">
      <c r="A4" s="171" t="s">
        <v>5075</v>
      </c>
      <c r="B4" s="172"/>
      <c r="C4" s="172"/>
      <c r="D4" s="172"/>
      <c r="E4" s="172"/>
      <c r="F4" s="172"/>
      <c r="G4" s="172"/>
      <c r="H4" s="172"/>
      <c r="I4" s="172"/>
      <c r="J4" s="172"/>
      <c r="K4" s="172"/>
      <c r="L4" s="172"/>
      <c r="M4" s="172"/>
      <c r="N4" s="172"/>
    </row>
    <row r="5" spans="1:16374" x14ac:dyDescent="0.3">
      <c r="A5" s="98" t="s">
        <v>5038</v>
      </c>
      <c r="B5" s="99" t="s">
        <v>8</v>
      </c>
      <c r="C5" s="114"/>
      <c r="D5" s="114"/>
      <c r="E5" s="114"/>
      <c r="F5" s="114"/>
      <c r="G5" s="114"/>
      <c r="H5" s="114"/>
      <c r="I5" s="114"/>
      <c r="J5" s="115"/>
      <c r="K5" s="70" t="s">
        <v>12</v>
      </c>
      <c r="L5" s="70" t="s">
        <v>5077</v>
      </c>
    </row>
    <row r="6" spans="1:16374" x14ac:dyDescent="0.3">
      <c r="A6" s="119" t="s">
        <v>15</v>
      </c>
      <c r="B6" s="120" t="s">
        <v>2042</v>
      </c>
      <c r="C6" s="121"/>
      <c r="D6" s="121"/>
      <c r="E6" s="121"/>
      <c r="F6" s="121"/>
      <c r="G6" s="121"/>
      <c r="H6" s="121"/>
      <c r="I6" s="121"/>
      <c r="J6" s="122"/>
      <c r="K6" s="123">
        <f>_xlfn.XLOOKUP(A6,Sintético!$A$7:$A$1399,Sintético!$M$7:$M$1399,"ERRO",0,1)</f>
        <v>3863494.8600000003</v>
      </c>
      <c r="L6" s="124">
        <f>K6/$K$171</f>
        <v>7.7272281482608535E-2</v>
      </c>
    </row>
    <row r="7" spans="1:16374" x14ac:dyDescent="0.3">
      <c r="A7" s="95" t="s">
        <v>17</v>
      </c>
      <c r="B7" s="116" t="s">
        <v>2043</v>
      </c>
      <c r="C7" s="117"/>
      <c r="D7" s="117"/>
      <c r="E7" s="117"/>
      <c r="F7" s="117"/>
      <c r="G7" s="117"/>
      <c r="H7" s="117"/>
      <c r="I7" s="117"/>
      <c r="J7" s="118"/>
      <c r="K7" s="94">
        <f>_xlfn.XLOOKUP(A7,Sintético!$A$7:$A$1399,Sintético!$M$7:$M$1399,"ERRO",0,1)</f>
        <v>3286540</v>
      </c>
      <c r="L7" s="61">
        <f t="shared" ref="L7:L11" si="0">K7/$K$171</f>
        <v>6.573282822585462E-2</v>
      </c>
    </row>
    <row r="8" spans="1:16374" x14ac:dyDescent="0.3">
      <c r="A8" s="95" t="s">
        <v>22</v>
      </c>
      <c r="B8" s="116" t="s">
        <v>2056</v>
      </c>
      <c r="C8" s="117"/>
      <c r="D8" s="117"/>
      <c r="E8" s="117"/>
      <c r="F8" s="117"/>
      <c r="G8" s="117"/>
      <c r="H8" s="117"/>
      <c r="I8" s="117"/>
      <c r="J8" s="118"/>
      <c r="K8" s="94">
        <f>_xlfn.XLOOKUP(A8,Sintético!$A$7:$A$1399,Sintético!$M$7:$M$1399,"ERRO",0,1)</f>
        <v>6708.7300000000005</v>
      </c>
      <c r="L8" s="61">
        <f t="shared" si="0"/>
        <v>1.3417874016553508E-4</v>
      </c>
    </row>
    <row r="9" spans="1:16374" x14ac:dyDescent="0.3">
      <c r="A9" s="95" t="s">
        <v>25</v>
      </c>
      <c r="B9" s="116" t="s">
        <v>2063</v>
      </c>
      <c r="C9" s="117"/>
      <c r="D9" s="117"/>
      <c r="E9" s="117"/>
      <c r="F9" s="117"/>
      <c r="G9" s="117"/>
      <c r="H9" s="117"/>
      <c r="I9" s="117"/>
      <c r="J9" s="118"/>
      <c r="K9" s="94">
        <f>_xlfn.XLOOKUP(A9,Sintético!$A$7:$A$1399,Sintético!$M$7:$M$1399,"ERRO",0,1)</f>
        <v>570246.13000000012</v>
      </c>
      <c r="L9" s="61">
        <f t="shared" si="0"/>
        <v>1.1405274516588378E-2</v>
      </c>
    </row>
    <row r="10" spans="1:16374" x14ac:dyDescent="0.3">
      <c r="A10" s="125" t="s">
        <v>45</v>
      </c>
      <c r="B10" s="126" t="s">
        <v>46</v>
      </c>
      <c r="C10" s="127"/>
      <c r="D10" s="127"/>
      <c r="E10" s="127"/>
      <c r="F10" s="127"/>
      <c r="G10" s="127"/>
      <c r="H10" s="127"/>
      <c r="I10" s="127"/>
      <c r="J10" s="128"/>
      <c r="K10" s="123">
        <f>_xlfn.XLOOKUP(A10,Sintético!$A$7:$A$1399,Sintético!$M$7:$M$1399,"ERRO",0,1)</f>
        <v>3426762.57</v>
      </c>
      <c r="L10" s="129">
        <f t="shared" si="0"/>
        <v>6.8537366161555341E-2</v>
      </c>
    </row>
    <row r="11" spans="1:16374" x14ac:dyDescent="0.3">
      <c r="A11" s="95" t="s">
        <v>47</v>
      </c>
      <c r="B11" s="116" t="s">
        <v>2080</v>
      </c>
      <c r="C11" s="117"/>
      <c r="D11" s="117"/>
      <c r="E11" s="117"/>
      <c r="F11" s="117"/>
      <c r="G11" s="117"/>
      <c r="H11" s="117"/>
      <c r="I11" s="117"/>
      <c r="J11" s="118"/>
      <c r="K11" s="94">
        <f>_xlfn.XLOOKUP(A11,Sintético!$A$7:$A$1399,Sintético!$M$7:$M$1399,"ERRO",0,1)</f>
        <v>64493.46</v>
      </c>
      <c r="L11" s="61">
        <f t="shared" si="0"/>
        <v>1.2899090009161689E-3</v>
      </c>
    </row>
    <row r="12" spans="1:16374" x14ac:dyDescent="0.3">
      <c r="A12" s="95" t="s">
        <v>50</v>
      </c>
      <c r="B12" s="116" t="s">
        <v>2086</v>
      </c>
      <c r="C12" s="117"/>
      <c r="D12" s="117"/>
      <c r="E12" s="117"/>
      <c r="F12" s="117"/>
      <c r="G12" s="117"/>
      <c r="H12" s="117"/>
      <c r="I12" s="117"/>
      <c r="J12" s="118"/>
      <c r="K12" s="94">
        <f>_xlfn.XLOOKUP(A12,Sintético!$A$7:$A$1399,Sintético!$M$7:$M$1399,"ERRO",0,1)</f>
        <v>5514.12</v>
      </c>
      <c r="L12" s="61">
        <f t="shared" ref="L12:L70" si="1">K12/$K$171</f>
        <v>1.1028580293462105E-4</v>
      </c>
    </row>
    <row r="13" spans="1:16374" x14ac:dyDescent="0.3">
      <c r="A13" s="95" t="s">
        <v>61</v>
      </c>
      <c r="B13" s="116" t="s">
        <v>2091</v>
      </c>
      <c r="C13" s="117"/>
      <c r="D13" s="117"/>
      <c r="E13" s="117"/>
      <c r="F13" s="117"/>
      <c r="G13" s="117"/>
      <c r="H13" s="117"/>
      <c r="I13" s="117"/>
      <c r="J13" s="118"/>
      <c r="K13" s="94">
        <f>_xlfn.XLOOKUP(A13,Sintético!$A$7:$A$1399,Sintético!$M$7:$M$1399,"ERRO",0,1)</f>
        <v>313812.32000000007</v>
      </c>
      <c r="L13" s="61">
        <f t="shared" si="1"/>
        <v>6.27644006332402E-3</v>
      </c>
    </row>
    <row r="14" spans="1:16374" x14ac:dyDescent="0.3">
      <c r="A14" s="95" t="s">
        <v>65</v>
      </c>
      <c r="B14" s="116" t="s">
        <v>2107</v>
      </c>
      <c r="C14" s="117"/>
      <c r="D14" s="117"/>
      <c r="E14" s="117"/>
      <c r="F14" s="117"/>
      <c r="G14" s="117"/>
      <c r="H14" s="117"/>
      <c r="I14" s="117"/>
      <c r="J14" s="118"/>
      <c r="K14" s="94">
        <f>_xlfn.XLOOKUP(A14,Sintético!$A$7:$A$1399,Sintético!$M$7:$M$1399,"ERRO",0,1)</f>
        <v>814167.65999999992</v>
      </c>
      <c r="L14" s="61">
        <f t="shared" si="1"/>
        <v>1.6283855648136336E-2</v>
      </c>
    </row>
    <row r="15" spans="1:16374" x14ac:dyDescent="0.3">
      <c r="A15" s="95" t="s">
        <v>92</v>
      </c>
      <c r="B15" s="116" t="s">
        <v>2188</v>
      </c>
      <c r="C15" s="117"/>
      <c r="D15" s="117"/>
      <c r="E15" s="117"/>
      <c r="F15" s="117"/>
      <c r="G15" s="117"/>
      <c r="H15" s="117"/>
      <c r="I15" s="117"/>
      <c r="J15" s="118"/>
      <c r="K15" s="94">
        <f>_xlfn.XLOOKUP(A15,Sintético!$A$7:$A$1399,Sintético!$M$7:$M$1399,"ERRO",0,1)</f>
        <v>444261.17</v>
      </c>
      <c r="L15" s="61">
        <f t="shared" si="1"/>
        <v>8.8854975673587407E-3</v>
      </c>
    </row>
    <row r="16" spans="1:16374" x14ac:dyDescent="0.3">
      <c r="A16" s="95" t="s">
        <v>96</v>
      </c>
      <c r="B16" s="116" t="s">
        <v>2194</v>
      </c>
      <c r="C16" s="117"/>
      <c r="D16" s="117"/>
      <c r="E16" s="117"/>
      <c r="F16" s="117"/>
      <c r="G16" s="117"/>
      <c r="H16" s="117"/>
      <c r="I16" s="117"/>
      <c r="J16" s="118"/>
      <c r="K16" s="94">
        <f>_xlfn.XLOOKUP(A16,Sintético!$A$7:$A$1399,Sintético!$M$7:$M$1399,"ERRO",0,1)</f>
        <v>1784513.8399999999</v>
      </c>
      <c r="L16" s="61">
        <f t="shared" si="1"/>
        <v>3.5691378078885456E-2</v>
      </c>
    </row>
    <row r="17" spans="1:12" x14ac:dyDescent="0.3">
      <c r="A17" s="95" t="s">
        <v>98</v>
      </c>
      <c r="B17" s="116" t="s">
        <v>46</v>
      </c>
      <c r="C17" s="117"/>
      <c r="D17" s="117"/>
      <c r="E17" s="117"/>
      <c r="F17" s="117"/>
      <c r="G17" s="117"/>
      <c r="H17" s="117"/>
      <c r="I17" s="117"/>
      <c r="J17" s="118"/>
      <c r="K17" s="94">
        <f>_xlfn.XLOOKUP(A17,Sintético!$A$7:$A$1399,Sintético!$M$7:$M$1399,"ERRO",0,1)</f>
        <v>396734.99</v>
      </c>
      <c r="L17" s="61">
        <f t="shared" si="1"/>
        <v>7.9349446374777574E-3</v>
      </c>
    </row>
    <row r="18" spans="1:12" x14ac:dyDescent="0.3">
      <c r="A18" s="95" t="s">
        <v>101</v>
      </c>
      <c r="B18" s="116" t="s">
        <v>2203</v>
      </c>
      <c r="C18" s="117"/>
      <c r="D18" s="117"/>
      <c r="E18" s="117"/>
      <c r="F18" s="117"/>
      <c r="G18" s="117"/>
      <c r="H18" s="117"/>
      <c r="I18" s="117"/>
      <c r="J18" s="118"/>
      <c r="K18" s="94">
        <f>_xlfn.XLOOKUP(A18,Sintético!$A$7:$A$1399,Sintético!$M$7:$M$1399,"ERRO",0,1)</f>
        <v>503805.31000000006</v>
      </c>
      <c r="L18" s="61">
        <f t="shared" si="1"/>
        <v>1.0076417113895902E-2</v>
      </c>
    </row>
    <row r="19" spans="1:12" x14ac:dyDescent="0.3">
      <c r="A19" s="95" t="s">
        <v>2204</v>
      </c>
      <c r="B19" s="116" t="s">
        <v>168</v>
      </c>
      <c r="C19" s="117"/>
      <c r="D19" s="117"/>
      <c r="E19" s="117"/>
      <c r="F19" s="117"/>
      <c r="G19" s="117"/>
      <c r="H19" s="117"/>
      <c r="I19" s="117"/>
      <c r="J19" s="118"/>
      <c r="K19" s="94">
        <f>_xlfn.XLOOKUP(A19,Sintético!$A$7:$A$1399,Sintético!$M$7:$M$1399,"ERRO",0,1)</f>
        <v>71133.440000000002</v>
      </c>
      <c r="L19" s="61">
        <f t="shared" si="1"/>
        <v>1.4227126986539448E-3</v>
      </c>
    </row>
    <row r="20" spans="1:12" x14ac:dyDescent="0.3">
      <c r="A20" s="95" t="s">
        <v>2208</v>
      </c>
      <c r="B20" s="116" t="s">
        <v>2209</v>
      </c>
      <c r="C20" s="117"/>
      <c r="D20" s="117"/>
      <c r="E20" s="117"/>
      <c r="F20" s="117"/>
      <c r="G20" s="117"/>
      <c r="H20" s="117"/>
      <c r="I20" s="117"/>
      <c r="J20" s="118"/>
      <c r="K20" s="94">
        <f>_xlfn.XLOOKUP(A20,Sintético!$A$7:$A$1399,Sintético!$M$7:$M$1399,"ERRO",0,1)</f>
        <v>325828.06000000006</v>
      </c>
      <c r="L20" s="61">
        <f t="shared" si="1"/>
        <v>6.5167622786101659E-3</v>
      </c>
    </row>
    <row r="21" spans="1:12" x14ac:dyDescent="0.3">
      <c r="A21" s="95" t="s">
        <v>2219</v>
      </c>
      <c r="B21" s="116" t="s">
        <v>576</v>
      </c>
      <c r="C21" s="117"/>
      <c r="D21" s="117"/>
      <c r="E21" s="117"/>
      <c r="F21" s="117"/>
      <c r="G21" s="117"/>
      <c r="H21" s="117"/>
      <c r="I21" s="117"/>
      <c r="J21" s="118"/>
      <c r="K21" s="94">
        <f>_xlfn.XLOOKUP(A21,Sintético!$A$7:$A$1399,Sintético!$M$7:$M$1399,"ERRO",0,1)</f>
        <v>4279.5199999999995</v>
      </c>
      <c r="L21" s="61">
        <f t="shared" si="1"/>
        <v>8.5593041024636642E-5</v>
      </c>
    </row>
    <row r="22" spans="1:12" x14ac:dyDescent="0.3">
      <c r="A22" s="95" t="s">
        <v>2221</v>
      </c>
      <c r="B22" s="116" t="s">
        <v>2222</v>
      </c>
      <c r="C22" s="117"/>
      <c r="D22" s="117"/>
      <c r="E22" s="117"/>
      <c r="F22" s="117"/>
      <c r="G22" s="117"/>
      <c r="H22" s="117"/>
      <c r="I22" s="117"/>
      <c r="J22" s="118"/>
      <c r="K22" s="94">
        <f>_xlfn.XLOOKUP(A22,Sintético!$A$7:$A$1399,Sintético!$M$7:$M$1399,"ERRO",0,1)</f>
        <v>35057.79</v>
      </c>
      <c r="L22" s="61">
        <f t="shared" si="1"/>
        <v>7.0117743525047128E-4</v>
      </c>
    </row>
    <row r="23" spans="1:12" x14ac:dyDescent="0.3">
      <c r="A23" s="95" t="s">
        <v>2229</v>
      </c>
      <c r="B23" s="116" t="s">
        <v>299</v>
      </c>
      <c r="C23" s="117"/>
      <c r="D23" s="117"/>
      <c r="E23" s="117"/>
      <c r="F23" s="117"/>
      <c r="G23" s="117"/>
      <c r="H23" s="117"/>
      <c r="I23" s="117"/>
      <c r="J23" s="118"/>
      <c r="K23" s="94">
        <f>_xlfn.XLOOKUP(A23,Sintético!$A$7:$A$1399,Sintético!$M$7:$M$1399,"ERRO",0,1)</f>
        <v>67506.5</v>
      </c>
      <c r="L23" s="61">
        <f t="shared" si="1"/>
        <v>1.3501716603566835E-3</v>
      </c>
    </row>
    <row r="24" spans="1:12" x14ac:dyDescent="0.3">
      <c r="A24" s="95" t="s">
        <v>103</v>
      </c>
      <c r="B24" s="116" t="s">
        <v>2235</v>
      </c>
      <c r="C24" s="117"/>
      <c r="D24" s="117"/>
      <c r="E24" s="117"/>
      <c r="F24" s="117"/>
      <c r="G24" s="117"/>
      <c r="H24" s="117"/>
      <c r="I24" s="117"/>
      <c r="J24" s="118"/>
      <c r="K24" s="94">
        <f>_xlfn.XLOOKUP(A24,Sintético!$A$7:$A$1399,Sintético!$M$7:$M$1399,"ERRO",0,1)</f>
        <v>740260.33</v>
      </c>
      <c r="L24" s="61">
        <f t="shared" si="1"/>
        <v>1.4805663437628768E-2</v>
      </c>
    </row>
    <row r="25" spans="1:12" x14ac:dyDescent="0.3">
      <c r="A25" s="95" t="s">
        <v>104</v>
      </c>
      <c r="B25" s="116" t="s">
        <v>592</v>
      </c>
      <c r="C25" s="117"/>
      <c r="D25" s="117"/>
      <c r="E25" s="117"/>
      <c r="F25" s="117"/>
      <c r="G25" s="117"/>
      <c r="H25" s="117"/>
      <c r="I25" s="117"/>
      <c r="J25" s="118"/>
      <c r="K25" s="94">
        <f>_xlfn.XLOOKUP(A25,Sintético!$A$7:$A$1399,Sintético!$M$7:$M$1399,"ERRO",0,1)</f>
        <v>90642.849999999991</v>
      </c>
      <c r="L25" s="61">
        <f t="shared" si="1"/>
        <v>1.8129129385164658E-3</v>
      </c>
    </row>
    <row r="26" spans="1:12" x14ac:dyDescent="0.3">
      <c r="A26" s="95" t="s">
        <v>2283</v>
      </c>
      <c r="B26" s="116" t="s">
        <v>2284</v>
      </c>
      <c r="C26" s="117"/>
      <c r="D26" s="117"/>
      <c r="E26" s="117"/>
      <c r="F26" s="117"/>
      <c r="G26" s="117"/>
      <c r="H26" s="117"/>
      <c r="I26" s="117"/>
      <c r="J26" s="118"/>
      <c r="K26" s="94">
        <f>_xlfn.XLOOKUP(A26,Sintético!$A$7:$A$1399,Sintético!$M$7:$M$1399,"ERRO",0,1)</f>
        <v>43367.22</v>
      </c>
      <c r="L26" s="61">
        <f t="shared" si="1"/>
        <v>8.6737116325766523E-4</v>
      </c>
    </row>
    <row r="27" spans="1:12" x14ac:dyDescent="0.3">
      <c r="A27" s="95" t="s">
        <v>2288</v>
      </c>
      <c r="B27" s="116" t="s">
        <v>2036</v>
      </c>
      <c r="C27" s="117"/>
      <c r="D27" s="117"/>
      <c r="E27" s="117"/>
      <c r="F27" s="117"/>
      <c r="G27" s="117"/>
      <c r="H27" s="117"/>
      <c r="I27" s="117"/>
      <c r="J27" s="118"/>
      <c r="K27" s="94">
        <f>_xlfn.XLOOKUP(A27,Sintético!$A$7:$A$1399,Sintético!$M$7:$M$1399,"ERRO",0,1)</f>
        <v>9703.14</v>
      </c>
      <c r="L27" s="61">
        <f t="shared" si="1"/>
        <v>1.9406878810889839E-4</v>
      </c>
    </row>
    <row r="28" spans="1:12" x14ac:dyDescent="0.3">
      <c r="A28" s="125" t="s">
        <v>108</v>
      </c>
      <c r="B28" s="126" t="s">
        <v>2291</v>
      </c>
      <c r="C28" s="127"/>
      <c r="D28" s="127"/>
      <c r="E28" s="127"/>
      <c r="F28" s="127"/>
      <c r="G28" s="127"/>
      <c r="H28" s="127"/>
      <c r="I28" s="127"/>
      <c r="J28" s="128"/>
      <c r="K28" s="123">
        <f>_xlfn.XLOOKUP(A28,Sintético!$A$7:$A$1399,Sintético!$M$7:$M$1399,"ERRO",0,1)</f>
        <v>11996200.029999999</v>
      </c>
      <c r="L28" s="129">
        <f t="shared" si="1"/>
        <v>0.23993140382742398</v>
      </c>
    </row>
    <row r="29" spans="1:12" x14ac:dyDescent="0.3">
      <c r="A29" s="95" t="s">
        <v>110</v>
      </c>
      <c r="B29" s="116" t="s">
        <v>114</v>
      </c>
      <c r="C29" s="117"/>
      <c r="D29" s="117"/>
      <c r="E29" s="117"/>
      <c r="F29" s="117"/>
      <c r="G29" s="117"/>
      <c r="H29" s="117"/>
      <c r="I29" s="117"/>
      <c r="J29" s="118"/>
      <c r="K29" s="94">
        <f>_xlfn.XLOOKUP(A29,Sintético!$A$7:$A$1399,Sintético!$M$7:$M$1399,"ERRO",0,1)</f>
        <v>2974510.25</v>
      </c>
      <c r="L29" s="61">
        <f t="shared" si="1"/>
        <v>5.949204066260988E-2</v>
      </c>
    </row>
    <row r="30" spans="1:12" x14ac:dyDescent="0.3">
      <c r="A30" s="95" t="s">
        <v>111</v>
      </c>
      <c r="B30" s="116" t="s">
        <v>2292</v>
      </c>
      <c r="C30" s="117"/>
      <c r="D30" s="117"/>
      <c r="E30" s="117"/>
      <c r="F30" s="117"/>
      <c r="G30" s="117"/>
      <c r="H30" s="117"/>
      <c r="I30" s="117"/>
      <c r="J30" s="118"/>
      <c r="K30" s="94">
        <f>_xlfn.XLOOKUP(A30,Sintético!$A$7:$A$1399,Sintético!$M$7:$M$1399,"ERRO",0,1)</f>
        <v>200632.94</v>
      </c>
      <c r="L30" s="61">
        <f t="shared" si="1"/>
        <v>4.0127826168153118E-3</v>
      </c>
    </row>
    <row r="31" spans="1:12" x14ac:dyDescent="0.3">
      <c r="A31" s="95" t="s">
        <v>2295</v>
      </c>
      <c r="B31" s="116" t="s">
        <v>2296</v>
      </c>
      <c r="C31" s="117"/>
      <c r="D31" s="117"/>
      <c r="E31" s="117"/>
      <c r="F31" s="117"/>
      <c r="G31" s="117"/>
      <c r="H31" s="117"/>
      <c r="I31" s="117"/>
      <c r="J31" s="118"/>
      <c r="K31" s="94">
        <f>_xlfn.XLOOKUP(A31,Sintético!$A$7:$A$1399,Sintético!$M$7:$M$1399,"ERRO",0,1)</f>
        <v>923555.64</v>
      </c>
      <c r="L31" s="61">
        <f t="shared" si="1"/>
        <v>1.8471682754854415E-2</v>
      </c>
    </row>
    <row r="32" spans="1:12" x14ac:dyDescent="0.3">
      <c r="A32" s="95" t="s">
        <v>2303</v>
      </c>
      <c r="B32" s="116" t="s">
        <v>2304</v>
      </c>
      <c r="C32" s="117"/>
      <c r="D32" s="117"/>
      <c r="E32" s="117"/>
      <c r="F32" s="117"/>
      <c r="G32" s="117"/>
      <c r="H32" s="117"/>
      <c r="I32" s="117"/>
      <c r="J32" s="118"/>
      <c r="K32" s="94">
        <f>_xlfn.XLOOKUP(A32,Sintético!$A$7:$A$1399,Sintético!$M$7:$M$1399,"ERRO",0,1)</f>
        <v>1850321.6700000002</v>
      </c>
      <c r="L32" s="61">
        <f t="shared" si="1"/>
        <v>3.7007575290940155E-2</v>
      </c>
    </row>
    <row r="33" spans="1:12" x14ac:dyDescent="0.3">
      <c r="A33" s="95" t="s">
        <v>2305</v>
      </c>
      <c r="B33" s="116" t="s">
        <v>2306</v>
      </c>
      <c r="C33" s="117"/>
      <c r="D33" s="117"/>
      <c r="E33" s="117"/>
      <c r="F33" s="117"/>
      <c r="G33" s="117"/>
      <c r="H33" s="117"/>
      <c r="I33" s="117"/>
      <c r="J33" s="118"/>
      <c r="K33" s="94">
        <f>_xlfn.XLOOKUP(A33,Sintético!$A$7:$A$1399,Sintético!$M$7:$M$1399,"ERRO",0,1)</f>
        <v>627483.85000000009</v>
      </c>
      <c r="L33" s="61">
        <f t="shared" si="1"/>
        <v>1.2550064239762161E-2</v>
      </c>
    </row>
    <row r="34" spans="1:12" x14ac:dyDescent="0.3">
      <c r="A34" s="95" t="s">
        <v>2313</v>
      </c>
      <c r="B34" s="116" t="s">
        <v>2314</v>
      </c>
      <c r="C34" s="117"/>
      <c r="D34" s="117"/>
      <c r="E34" s="117"/>
      <c r="F34" s="117"/>
      <c r="G34" s="117"/>
      <c r="H34" s="117"/>
      <c r="I34" s="117"/>
      <c r="J34" s="118"/>
      <c r="K34" s="94">
        <f>_xlfn.XLOOKUP(A34,Sintético!$A$7:$A$1399,Sintético!$M$7:$M$1399,"ERRO",0,1)</f>
        <v>743339.57000000007</v>
      </c>
      <c r="L34" s="61">
        <f t="shared" si="1"/>
        <v>1.4867250137923359E-2</v>
      </c>
    </row>
    <row r="35" spans="1:12" x14ac:dyDescent="0.3">
      <c r="A35" s="95" t="s">
        <v>2324</v>
      </c>
      <c r="B35" s="116" t="s">
        <v>2325</v>
      </c>
      <c r="C35" s="117"/>
      <c r="D35" s="117"/>
      <c r="E35" s="117"/>
      <c r="F35" s="117"/>
      <c r="G35" s="117"/>
      <c r="H35" s="117"/>
      <c r="I35" s="117"/>
      <c r="J35" s="118"/>
      <c r="K35" s="94">
        <f>_xlfn.XLOOKUP(A35,Sintético!$A$7:$A$1399,Sintético!$M$7:$M$1399,"ERRO",0,1)</f>
        <v>479498.25</v>
      </c>
      <c r="L35" s="61">
        <f t="shared" si="1"/>
        <v>9.5902609132546366E-3</v>
      </c>
    </row>
    <row r="36" spans="1:12" x14ac:dyDescent="0.3">
      <c r="A36" s="95" t="s">
        <v>113</v>
      </c>
      <c r="B36" s="116" t="s">
        <v>2336</v>
      </c>
      <c r="C36" s="117"/>
      <c r="D36" s="117"/>
      <c r="E36" s="117"/>
      <c r="F36" s="117"/>
      <c r="G36" s="117"/>
      <c r="H36" s="117"/>
      <c r="I36" s="117"/>
      <c r="J36" s="118"/>
      <c r="K36" s="94">
        <f>_xlfn.XLOOKUP(A36,Sintético!$A$7:$A$1399,Sintético!$M$7:$M$1399,"ERRO",0,1)</f>
        <v>8278442.4900000002</v>
      </c>
      <c r="L36" s="61">
        <f t="shared" si="1"/>
        <v>0.16557395868383959</v>
      </c>
    </row>
    <row r="37" spans="1:12" x14ac:dyDescent="0.3">
      <c r="A37" s="95" t="s">
        <v>115</v>
      </c>
      <c r="B37" s="116" t="s">
        <v>2337</v>
      </c>
      <c r="C37" s="117"/>
      <c r="D37" s="117"/>
      <c r="E37" s="117"/>
      <c r="F37" s="117"/>
      <c r="G37" s="117"/>
      <c r="H37" s="117"/>
      <c r="I37" s="117"/>
      <c r="J37" s="118"/>
      <c r="K37" s="94">
        <f>_xlfn.XLOOKUP(A37,Sintético!$A$7:$A$1399,Sintético!$M$7:$M$1399,"ERRO",0,1)</f>
        <v>2383680.5099999998</v>
      </c>
      <c r="L37" s="61">
        <f t="shared" si="1"/>
        <v>4.7675081243236814E-2</v>
      </c>
    </row>
    <row r="38" spans="1:12" x14ac:dyDescent="0.3">
      <c r="A38" s="95" t="s">
        <v>5078</v>
      </c>
      <c r="B38" s="116" t="s">
        <v>2306</v>
      </c>
      <c r="C38" s="117"/>
      <c r="D38" s="117"/>
      <c r="E38" s="117"/>
      <c r="F38" s="117"/>
      <c r="G38" s="117"/>
      <c r="H38" s="117"/>
      <c r="I38" s="117"/>
      <c r="J38" s="118"/>
      <c r="K38" s="94">
        <f>_xlfn.XLOOKUP(A38,Sintético!$A$7:$A$1399,Sintético!$M$7:$M$1399,"ERRO",0,1)</f>
        <v>732702.95</v>
      </c>
      <c r="L38" s="61">
        <f t="shared" si="1"/>
        <v>1.4654511173734975E-2</v>
      </c>
    </row>
    <row r="39" spans="1:12" x14ac:dyDescent="0.3">
      <c r="A39" s="95" t="s">
        <v>5081</v>
      </c>
      <c r="B39" s="116" t="s">
        <v>2314</v>
      </c>
      <c r="C39" s="117"/>
      <c r="D39" s="117"/>
      <c r="E39" s="117"/>
      <c r="F39" s="117"/>
      <c r="G39" s="117"/>
      <c r="H39" s="117"/>
      <c r="I39" s="117"/>
      <c r="J39" s="118"/>
      <c r="K39" s="94">
        <f>_xlfn.XLOOKUP(A39,Sintético!$A$7:$A$1399,Sintético!$M$7:$M$1399,"ERRO",0,1)</f>
        <v>1650977.5599999998</v>
      </c>
      <c r="L39" s="61">
        <f t="shared" si="1"/>
        <v>3.3020570069501841E-2</v>
      </c>
    </row>
    <row r="40" spans="1:12" x14ac:dyDescent="0.3">
      <c r="A40" s="95" t="s">
        <v>143</v>
      </c>
      <c r="B40" s="116" t="s">
        <v>2351</v>
      </c>
      <c r="C40" s="117"/>
      <c r="D40" s="117"/>
      <c r="E40" s="117"/>
      <c r="F40" s="117"/>
      <c r="G40" s="117"/>
      <c r="H40" s="117"/>
      <c r="I40" s="117"/>
      <c r="J40" s="118"/>
      <c r="K40" s="94">
        <f>_xlfn.XLOOKUP(A40,Sintético!$A$7:$A$1399,Sintético!$M$7:$M$1399,"ERRO",0,1)</f>
        <v>3360108.06</v>
      </c>
      <c r="L40" s="61">
        <f t="shared" si="1"/>
        <v>6.7204234826988146E-2</v>
      </c>
    </row>
    <row r="41" spans="1:12" x14ac:dyDescent="0.3">
      <c r="A41" s="95" t="s">
        <v>145</v>
      </c>
      <c r="B41" s="116" t="s">
        <v>2306</v>
      </c>
      <c r="C41" s="117"/>
      <c r="D41" s="117"/>
      <c r="E41" s="117"/>
      <c r="F41" s="117"/>
      <c r="G41" s="117"/>
      <c r="H41" s="117"/>
      <c r="I41" s="117"/>
      <c r="J41" s="118"/>
      <c r="K41" s="94">
        <f>_xlfn.XLOOKUP(A41,Sintético!$A$7:$A$1399,Sintético!$M$7:$M$1399,"ERRO",0,1)</f>
        <v>584633.16999999993</v>
      </c>
      <c r="L41" s="61">
        <f t="shared" si="1"/>
        <v>1.169302419527736E-2</v>
      </c>
    </row>
    <row r="42" spans="1:12" x14ac:dyDescent="0.3">
      <c r="A42" s="95" t="s">
        <v>146</v>
      </c>
      <c r="B42" s="116" t="s">
        <v>2314</v>
      </c>
      <c r="C42" s="117"/>
      <c r="D42" s="117"/>
      <c r="E42" s="117"/>
      <c r="F42" s="117"/>
      <c r="G42" s="117"/>
      <c r="H42" s="117"/>
      <c r="I42" s="117"/>
      <c r="J42" s="118"/>
      <c r="K42" s="94">
        <f>_xlfn.XLOOKUP(A42,Sintético!$A$7:$A$1399,Sintético!$M$7:$M$1399,"ERRO",0,1)</f>
        <v>2775474.89</v>
      </c>
      <c r="L42" s="61">
        <f t="shared" si="1"/>
        <v>5.5511210631710779E-2</v>
      </c>
    </row>
    <row r="43" spans="1:12" x14ac:dyDescent="0.3">
      <c r="A43" s="95" t="s">
        <v>147</v>
      </c>
      <c r="B43" s="116" t="s">
        <v>2360</v>
      </c>
      <c r="C43" s="117"/>
      <c r="D43" s="117"/>
      <c r="E43" s="117"/>
      <c r="F43" s="117"/>
      <c r="G43" s="117"/>
      <c r="H43" s="117"/>
      <c r="I43" s="117"/>
      <c r="J43" s="118"/>
      <c r="K43" s="94">
        <f>_xlfn.XLOOKUP(A43,Sintético!$A$7:$A$1399,Sintético!$M$7:$M$1399,"ERRO",0,1)</f>
        <v>1810866.93</v>
      </c>
      <c r="L43" s="61">
        <f t="shared" si="1"/>
        <v>3.6218456142195349E-2</v>
      </c>
    </row>
    <row r="44" spans="1:12" x14ac:dyDescent="0.3">
      <c r="A44" s="95" t="s">
        <v>167</v>
      </c>
      <c r="B44" s="116" t="s">
        <v>1963</v>
      </c>
      <c r="C44" s="117"/>
      <c r="D44" s="117"/>
      <c r="E44" s="117"/>
      <c r="F44" s="117"/>
      <c r="G44" s="117"/>
      <c r="H44" s="117"/>
      <c r="I44" s="117"/>
      <c r="J44" s="118"/>
      <c r="K44" s="94">
        <f>_xlfn.XLOOKUP(A44,Sintético!$A$7:$A$1399,Sintético!$M$7:$M$1399,"ERRO",0,1)</f>
        <v>450278.54</v>
      </c>
      <c r="L44" s="61">
        <f t="shared" si="1"/>
        <v>9.0058486808645578E-3</v>
      </c>
    </row>
    <row r="45" spans="1:12" x14ac:dyDescent="0.3">
      <c r="A45" s="125" t="s">
        <v>820</v>
      </c>
      <c r="B45" s="126" t="s">
        <v>287</v>
      </c>
      <c r="C45" s="127"/>
      <c r="D45" s="127"/>
      <c r="E45" s="127"/>
      <c r="F45" s="127"/>
      <c r="G45" s="127"/>
      <c r="H45" s="127"/>
      <c r="I45" s="127"/>
      <c r="J45" s="128"/>
      <c r="K45" s="123">
        <f>_xlfn.XLOOKUP(A45,Sintético!$A$7:$A$1399,Sintético!$M$7:$M$1399,"ERRO",0,1)</f>
        <v>368122.13</v>
      </c>
      <c r="L45" s="129">
        <f t="shared" si="1"/>
        <v>7.3626697795936523E-3</v>
      </c>
    </row>
    <row r="46" spans="1:12" x14ac:dyDescent="0.3">
      <c r="A46" s="95" t="s">
        <v>822</v>
      </c>
      <c r="B46" s="116" t="s">
        <v>1963</v>
      </c>
      <c r="C46" s="117"/>
      <c r="D46" s="117"/>
      <c r="E46" s="117"/>
      <c r="F46" s="117"/>
      <c r="G46" s="117"/>
      <c r="H46" s="117"/>
      <c r="I46" s="117"/>
      <c r="J46" s="118"/>
      <c r="K46" s="94">
        <f>_xlfn.XLOOKUP(A46,Sintético!$A$7:$A$1399,Sintético!$M$7:$M$1399,"ERRO",0,1)</f>
        <v>60962.97</v>
      </c>
      <c r="L46" s="61">
        <f t="shared" si="1"/>
        <v>1.2192970221411967E-3</v>
      </c>
    </row>
    <row r="47" spans="1:12" x14ac:dyDescent="0.3">
      <c r="A47" s="95" t="s">
        <v>824</v>
      </c>
      <c r="B47" s="116" t="s">
        <v>2367</v>
      </c>
      <c r="C47" s="117"/>
      <c r="D47" s="117"/>
      <c r="E47" s="117"/>
      <c r="F47" s="117"/>
      <c r="G47" s="117"/>
      <c r="H47" s="117"/>
      <c r="I47" s="117"/>
      <c r="J47" s="118"/>
      <c r="K47" s="94">
        <f>_xlfn.XLOOKUP(A47,Sintético!$A$7:$A$1399,Sintético!$M$7:$M$1399,"ERRO",0,1)</f>
        <v>307159.15999999997</v>
      </c>
      <c r="L47" s="61">
        <f t="shared" si="1"/>
        <v>6.1433727574524552E-3</v>
      </c>
    </row>
    <row r="48" spans="1:12" x14ac:dyDescent="0.3">
      <c r="A48" s="125" t="s">
        <v>1045</v>
      </c>
      <c r="B48" s="126" t="s">
        <v>2370</v>
      </c>
      <c r="C48" s="127"/>
      <c r="D48" s="127"/>
      <c r="E48" s="127"/>
      <c r="F48" s="127"/>
      <c r="G48" s="127"/>
      <c r="H48" s="127"/>
      <c r="I48" s="127"/>
      <c r="J48" s="128"/>
      <c r="K48" s="123">
        <f>_xlfn.XLOOKUP(A48,Sintético!$A$7:$A$1399,Sintético!$M$7:$M$1399,"ERRO",0,1)</f>
        <v>3108637.7199999997</v>
      </c>
      <c r="L48" s="129">
        <f t="shared" si="1"/>
        <v>6.2174672836835192E-2</v>
      </c>
    </row>
    <row r="49" spans="1:12" x14ac:dyDescent="0.3">
      <c r="A49" s="95" t="s">
        <v>1047</v>
      </c>
      <c r="B49" s="116" t="s">
        <v>2371</v>
      </c>
      <c r="C49" s="117"/>
      <c r="D49" s="117"/>
      <c r="E49" s="117"/>
      <c r="F49" s="117"/>
      <c r="G49" s="117"/>
      <c r="H49" s="117"/>
      <c r="I49" s="117"/>
      <c r="J49" s="118"/>
      <c r="K49" s="94">
        <f>_xlfn.XLOOKUP(A49,Sintético!$A$7:$A$1399,Sintético!$M$7:$M$1399,"ERRO",0,1)</f>
        <v>1071259.93</v>
      </c>
      <c r="L49" s="61">
        <f t="shared" si="1"/>
        <v>2.14258597077568E-2</v>
      </c>
    </row>
    <row r="50" spans="1:12" x14ac:dyDescent="0.3">
      <c r="A50" s="95" t="s">
        <v>1049</v>
      </c>
      <c r="B50" s="116" t="s">
        <v>275</v>
      </c>
      <c r="C50" s="117"/>
      <c r="D50" s="117"/>
      <c r="E50" s="117"/>
      <c r="F50" s="117"/>
      <c r="G50" s="117"/>
      <c r="H50" s="117"/>
      <c r="I50" s="117"/>
      <c r="J50" s="118"/>
      <c r="K50" s="94">
        <f>_xlfn.XLOOKUP(A50,Sintético!$A$7:$A$1399,Sintético!$M$7:$M$1399,"ERRO",0,1)</f>
        <v>2037377.7899999998</v>
      </c>
      <c r="L50" s="61">
        <f t="shared" si="1"/>
        <v>4.0748813129078389E-2</v>
      </c>
    </row>
    <row r="51" spans="1:12" x14ac:dyDescent="0.3">
      <c r="A51" s="125" t="s">
        <v>1151</v>
      </c>
      <c r="B51" s="126" t="s">
        <v>299</v>
      </c>
      <c r="C51" s="127"/>
      <c r="D51" s="127"/>
      <c r="E51" s="127"/>
      <c r="F51" s="127"/>
      <c r="G51" s="127"/>
      <c r="H51" s="127"/>
      <c r="I51" s="127"/>
      <c r="J51" s="128"/>
      <c r="K51" s="123">
        <f>_xlfn.XLOOKUP(A51,Sintético!$A$7:$A$1399,Sintético!$M$7:$M$1399,"ERRO",0,1)</f>
        <v>1840986.4499999997</v>
      </c>
      <c r="L51" s="129">
        <f t="shared" si="1"/>
        <v>3.6820865129886103E-2</v>
      </c>
    </row>
    <row r="52" spans="1:12" x14ac:dyDescent="0.3">
      <c r="A52" s="95" t="s">
        <v>1153</v>
      </c>
      <c r="B52" s="116" t="s">
        <v>2397</v>
      </c>
      <c r="C52" s="117"/>
      <c r="D52" s="117"/>
      <c r="E52" s="117"/>
      <c r="F52" s="117"/>
      <c r="G52" s="117"/>
      <c r="H52" s="117"/>
      <c r="I52" s="117"/>
      <c r="J52" s="118"/>
      <c r="K52" s="94">
        <f>_xlfn.XLOOKUP(A52,Sintético!$A$7:$A$1399,Sintético!$M$7:$M$1399,"ERRO",0,1)</f>
        <v>163620.25</v>
      </c>
      <c r="L52" s="61">
        <f t="shared" si="1"/>
        <v>3.2725059751353668E-3</v>
      </c>
    </row>
    <row r="53" spans="1:12" x14ac:dyDescent="0.3">
      <c r="A53" s="95" t="s">
        <v>1155</v>
      </c>
      <c r="B53" s="116" t="s">
        <v>2415</v>
      </c>
      <c r="C53" s="117"/>
      <c r="D53" s="117"/>
      <c r="E53" s="117"/>
      <c r="F53" s="117"/>
      <c r="G53" s="117"/>
      <c r="H53" s="117"/>
      <c r="I53" s="117"/>
      <c r="J53" s="118"/>
      <c r="K53" s="94">
        <f>_xlfn.XLOOKUP(A53,Sintético!$A$7:$A$1399,Sintético!$M$7:$M$1399,"ERRO",0,1)</f>
        <v>217218.09000000003</v>
      </c>
      <c r="L53" s="61">
        <f t="shared" si="1"/>
        <v>4.3444958520262129E-3</v>
      </c>
    </row>
    <row r="54" spans="1:12" x14ac:dyDescent="0.3">
      <c r="A54" s="95" t="s">
        <v>1162</v>
      </c>
      <c r="B54" s="116" t="s">
        <v>2462</v>
      </c>
      <c r="C54" s="117"/>
      <c r="D54" s="117"/>
      <c r="E54" s="117"/>
      <c r="F54" s="117"/>
      <c r="G54" s="117"/>
      <c r="H54" s="117"/>
      <c r="I54" s="117"/>
      <c r="J54" s="118"/>
      <c r="K54" s="94">
        <f>_xlfn.XLOOKUP(A54,Sintético!$A$7:$A$1399,Sintético!$M$7:$M$1399,"ERRO",0,1)</f>
        <v>1460148.1099999996</v>
      </c>
      <c r="L54" s="61">
        <f t="shared" si="1"/>
        <v>2.9203863302724523E-2</v>
      </c>
    </row>
    <row r="55" spans="1:12" x14ac:dyDescent="0.3">
      <c r="A55" s="125" t="s">
        <v>1302</v>
      </c>
      <c r="B55" s="126" t="s">
        <v>2503</v>
      </c>
      <c r="C55" s="127"/>
      <c r="D55" s="127"/>
      <c r="E55" s="127"/>
      <c r="F55" s="127"/>
      <c r="G55" s="127"/>
      <c r="H55" s="127"/>
      <c r="I55" s="127"/>
      <c r="J55" s="128"/>
      <c r="K55" s="123">
        <f>_xlfn.XLOOKUP(A55,Sintético!$A$7:$A$1399,Sintético!$M$7:$M$1399,"ERRO",0,1)</f>
        <v>6812785.7200000007</v>
      </c>
      <c r="L55" s="129">
        <f t="shared" si="1"/>
        <v>0.13625991878155</v>
      </c>
    </row>
    <row r="56" spans="1:12" x14ac:dyDescent="0.3">
      <c r="A56" s="95" t="s">
        <v>1304</v>
      </c>
      <c r="B56" s="116" t="s">
        <v>2504</v>
      </c>
      <c r="C56" s="117"/>
      <c r="D56" s="117"/>
      <c r="E56" s="117"/>
      <c r="F56" s="117"/>
      <c r="G56" s="117"/>
      <c r="H56" s="117"/>
      <c r="I56" s="117"/>
      <c r="J56" s="118"/>
      <c r="K56" s="94">
        <f>_xlfn.XLOOKUP(A56,Sintético!$A$7:$A$1399,Sintético!$M$7:$M$1399,"ERRO",0,1)</f>
        <v>3758626.08</v>
      </c>
      <c r="L56" s="61">
        <f t="shared" si="1"/>
        <v>7.5174841164829059E-2</v>
      </c>
    </row>
    <row r="57" spans="1:12" x14ac:dyDescent="0.3">
      <c r="A57" s="95" t="s">
        <v>1306</v>
      </c>
      <c r="B57" s="116" t="s">
        <v>2545</v>
      </c>
      <c r="C57" s="117"/>
      <c r="D57" s="117"/>
      <c r="E57" s="117"/>
      <c r="F57" s="117"/>
      <c r="G57" s="117"/>
      <c r="H57" s="117"/>
      <c r="I57" s="117"/>
      <c r="J57" s="118"/>
      <c r="K57" s="94">
        <f>_xlfn.XLOOKUP(A57,Sintético!$A$7:$A$1399,Sintético!$M$7:$M$1399,"ERRO",0,1)</f>
        <v>2328074.7000000002</v>
      </c>
      <c r="L57" s="61">
        <f t="shared" si="1"/>
        <v>4.6562930727165358E-2</v>
      </c>
    </row>
    <row r="58" spans="1:12" x14ac:dyDescent="0.3">
      <c r="A58" s="95" t="s">
        <v>1309</v>
      </c>
      <c r="B58" s="116" t="s">
        <v>2569</v>
      </c>
      <c r="C58" s="117"/>
      <c r="D58" s="117"/>
      <c r="E58" s="117"/>
      <c r="F58" s="117"/>
      <c r="G58" s="117"/>
      <c r="H58" s="117"/>
      <c r="I58" s="117"/>
      <c r="J58" s="118"/>
      <c r="K58" s="94">
        <f>_xlfn.XLOOKUP(A58,Sintético!$A$7:$A$1399,Sintético!$M$7:$M$1399,"ERRO",0,1)</f>
        <v>726084.94</v>
      </c>
      <c r="L58" s="61">
        <f t="shared" si="1"/>
        <v>1.4522146889555566E-2</v>
      </c>
    </row>
    <row r="59" spans="1:12" x14ac:dyDescent="0.3">
      <c r="A59" s="125" t="s">
        <v>1431</v>
      </c>
      <c r="B59" s="126" t="s">
        <v>379</v>
      </c>
      <c r="C59" s="127"/>
      <c r="D59" s="127"/>
      <c r="E59" s="127"/>
      <c r="F59" s="127"/>
      <c r="G59" s="127"/>
      <c r="H59" s="127"/>
      <c r="I59" s="127"/>
      <c r="J59" s="128"/>
      <c r="K59" s="123">
        <f>_xlfn.XLOOKUP(A59,Sintético!$A$7:$A$1399,Sintético!$M$7:$M$1399,"ERRO",0,1)</f>
        <v>1243496.8999999999</v>
      </c>
      <c r="L59" s="129">
        <f t="shared" si="1"/>
        <v>2.4870705400537558E-2</v>
      </c>
    </row>
    <row r="60" spans="1:12" x14ac:dyDescent="0.3">
      <c r="A60" s="95" t="s">
        <v>1433</v>
      </c>
      <c r="B60" s="116" t="s">
        <v>2571</v>
      </c>
      <c r="C60" s="117"/>
      <c r="D60" s="117"/>
      <c r="E60" s="117"/>
      <c r="F60" s="117"/>
      <c r="G60" s="117"/>
      <c r="H60" s="117"/>
      <c r="I60" s="117"/>
      <c r="J60" s="118"/>
      <c r="K60" s="94">
        <f>_xlfn.XLOOKUP(A60,Sintético!$A$7:$A$1399,Sintético!$M$7:$M$1399,"ERRO",0,1)</f>
        <v>561170.92999999993</v>
      </c>
      <c r="L60" s="61">
        <f t="shared" si="1"/>
        <v>1.1223764916000743E-2</v>
      </c>
    </row>
    <row r="61" spans="1:12" x14ac:dyDescent="0.3">
      <c r="A61" s="95" t="s">
        <v>1435</v>
      </c>
      <c r="B61" s="116" t="s">
        <v>2578</v>
      </c>
      <c r="C61" s="117"/>
      <c r="D61" s="117"/>
      <c r="E61" s="117"/>
      <c r="F61" s="117"/>
      <c r="G61" s="117"/>
      <c r="H61" s="117"/>
      <c r="I61" s="117"/>
      <c r="J61" s="118"/>
      <c r="K61" s="94">
        <f>_xlfn.XLOOKUP(A61,Sintético!$A$7:$A$1399,Sintético!$M$7:$M$1399,"ERRO",0,1)</f>
        <v>393468.26</v>
      </c>
      <c r="L61" s="61">
        <f t="shared" si="1"/>
        <v>7.8696080214772698E-3</v>
      </c>
    </row>
    <row r="62" spans="1:12" x14ac:dyDescent="0.3">
      <c r="A62" s="95" t="s">
        <v>1438</v>
      </c>
      <c r="B62" s="116" t="s">
        <v>2590</v>
      </c>
      <c r="C62" s="117"/>
      <c r="D62" s="117"/>
      <c r="E62" s="117"/>
      <c r="F62" s="117"/>
      <c r="G62" s="117"/>
      <c r="H62" s="117"/>
      <c r="I62" s="117"/>
      <c r="J62" s="118"/>
      <c r="K62" s="94">
        <f>_xlfn.XLOOKUP(A62,Sintético!$A$7:$A$1399,Sintético!$M$7:$M$1399,"ERRO",0,1)</f>
        <v>288857.71000000002</v>
      </c>
      <c r="L62" s="61">
        <f t="shared" si="1"/>
        <v>5.7773324630595486E-3</v>
      </c>
    </row>
    <row r="63" spans="1:12" x14ac:dyDescent="0.3">
      <c r="A63" s="125" t="s">
        <v>1533</v>
      </c>
      <c r="B63" s="126" t="s">
        <v>2594</v>
      </c>
      <c r="C63" s="127"/>
      <c r="D63" s="127"/>
      <c r="E63" s="127"/>
      <c r="F63" s="127"/>
      <c r="G63" s="127"/>
      <c r="H63" s="127"/>
      <c r="I63" s="127"/>
      <c r="J63" s="128"/>
      <c r="K63" s="123">
        <f>_xlfn.XLOOKUP(A63,Sintético!$A$7:$A$1399,Sintético!$M$7:$M$1399,"ERRO",0,1)</f>
        <v>640566.34000000008</v>
      </c>
      <c r="L63" s="129">
        <f t="shared" si="1"/>
        <v>1.2811722113372845E-2</v>
      </c>
    </row>
    <row r="64" spans="1:12" x14ac:dyDescent="0.3">
      <c r="A64" s="95" t="s">
        <v>1535</v>
      </c>
      <c r="B64" s="116" t="s">
        <v>2595</v>
      </c>
      <c r="C64" s="117"/>
      <c r="D64" s="117"/>
      <c r="E64" s="117"/>
      <c r="F64" s="117"/>
      <c r="G64" s="117"/>
      <c r="H64" s="117"/>
      <c r="I64" s="117"/>
      <c r="J64" s="118"/>
      <c r="K64" s="94">
        <f>_xlfn.XLOOKUP(A64,Sintético!$A$7:$A$1399,Sintético!$M$7:$M$1399,"ERRO",0,1)</f>
        <v>219684.53</v>
      </c>
      <c r="L64" s="61">
        <f t="shared" si="1"/>
        <v>4.3938261741428997E-3</v>
      </c>
    </row>
    <row r="65" spans="1:12" x14ac:dyDescent="0.3">
      <c r="A65" s="95" t="s">
        <v>1537</v>
      </c>
      <c r="B65" s="116" t="s">
        <v>2607</v>
      </c>
      <c r="C65" s="117"/>
      <c r="D65" s="117"/>
      <c r="E65" s="117"/>
      <c r="F65" s="117"/>
      <c r="G65" s="117"/>
      <c r="H65" s="117"/>
      <c r="I65" s="117"/>
      <c r="J65" s="118"/>
      <c r="K65" s="94">
        <f>_xlfn.XLOOKUP(A65,Sintético!$A$7:$A$1399,Sintético!$M$7:$M$1399,"ERRO",0,1)</f>
        <v>171407.45</v>
      </c>
      <c r="L65" s="61">
        <f t="shared" si="1"/>
        <v>3.428254780858217E-3</v>
      </c>
    </row>
    <row r="66" spans="1:12" x14ac:dyDescent="0.3">
      <c r="A66" s="95" t="s">
        <v>1540</v>
      </c>
      <c r="B66" s="116" t="s">
        <v>2631</v>
      </c>
      <c r="C66" s="117"/>
      <c r="D66" s="117"/>
      <c r="E66" s="117"/>
      <c r="F66" s="117"/>
      <c r="G66" s="117"/>
      <c r="H66" s="117"/>
      <c r="I66" s="117"/>
      <c r="J66" s="118"/>
      <c r="K66" s="94">
        <f>_xlfn.XLOOKUP(A66,Sintético!$A$7:$A$1399,Sintético!$M$7:$M$1399,"ERRO",0,1)</f>
        <v>227993.68000000002</v>
      </c>
      <c r="L66" s="61">
        <f t="shared" si="1"/>
        <v>4.5600143019772976E-3</v>
      </c>
    </row>
    <row r="67" spans="1:12" x14ac:dyDescent="0.3">
      <c r="A67" s="95" t="s">
        <v>1543</v>
      </c>
      <c r="B67" s="116" t="s">
        <v>2672</v>
      </c>
      <c r="C67" s="117"/>
      <c r="D67" s="117"/>
      <c r="E67" s="117"/>
      <c r="F67" s="117"/>
      <c r="G67" s="117"/>
      <c r="H67" s="117"/>
      <c r="I67" s="117"/>
      <c r="J67" s="118"/>
      <c r="K67" s="94">
        <f>_xlfn.XLOOKUP(A67,Sintético!$A$7:$A$1399,Sintético!$M$7:$M$1399,"ERRO",0,1)</f>
        <v>21480.68</v>
      </c>
      <c r="L67" s="61">
        <f t="shared" si="1"/>
        <v>4.2962685639443026E-4</v>
      </c>
    </row>
    <row r="68" spans="1:12" x14ac:dyDescent="0.3">
      <c r="A68" s="125" t="s">
        <v>1632</v>
      </c>
      <c r="B68" s="126" t="s">
        <v>437</v>
      </c>
      <c r="C68" s="127"/>
      <c r="D68" s="127"/>
      <c r="E68" s="127"/>
      <c r="F68" s="127"/>
      <c r="G68" s="127"/>
      <c r="H68" s="127"/>
      <c r="I68" s="127"/>
      <c r="J68" s="128"/>
      <c r="K68" s="123">
        <f>_xlfn.XLOOKUP(A68,Sintético!$A$7:$A$1399,Sintético!$M$7:$M$1399,"ERRO",0,1)</f>
        <v>66332.39</v>
      </c>
      <c r="L68" s="129">
        <f t="shared" si="1"/>
        <v>1.3266887357769558E-3</v>
      </c>
    </row>
    <row r="69" spans="1:12" x14ac:dyDescent="0.3">
      <c r="A69" s="125" t="s">
        <v>1688</v>
      </c>
      <c r="B69" s="126" t="s">
        <v>2697</v>
      </c>
      <c r="C69" s="127"/>
      <c r="D69" s="127"/>
      <c r="E69" s="127"/>
      <c r="F69" s="127"/>
      <c r="G69" s="127"/>
      <c r="H69" s="127"/>
      <c r="I69" s="127"/>
      <c r="J69" s="128"/>
      <c r="K69" s="123">
        <f>_xlfn.XLOOKUP(A69,Sintético!$A$7:$A$1399,Sintético!$M$7:$M$1399,"ERRO",0,1)</f>
        <v>271965.8</v>
      </c>
      <c r="L69" s="129">
        <f t="shared" si="1"/>
        <v>5.4394838385375295E-3</v>
      </c>
    </row>
    <row r="70" spans="1:12" x14ac:dyDescent="0.3">
      <c r="A70" s="95" t="s">
        <v>1690</v>
      </c>
      <c r="B70" s="116" t="s">
        <v>1797</v>
      </c>
      <c r="C70" s="117"/>
      <c r="D70" s="117"/>
      <c r="E70" s="117"/>
      <c r="F70" s="117"/>
      <c r="G70" s="117"/>
      <c r="H70" s="117"/>
      <c r="I70" s="117"/>
      <c r="J70" s="118"/>
      <c r="K70" s="94">
        <f>_xlfn.XLOOKUP(A70,Sintético!$A$7:$A$1399,Sintético!$M$7:$M$1399,"ERRO",0,1)</f>
        <v>196309.93</v>
      </c>
      <c r="L70" s="61">
        <f t="shared" si="1"/>
        <v>3.9263197489516465E-3</v>
      </c>
    </row>
    <row r="71" spans="1:12" x14ac:dyDescent="0.3">
      <c r="A71" s="95" t="s">
        <v>1692</v>
      </c>
      <c r="B71" s="116" t="s">
        <v>1803</v>
      </c>
      <c r="C71" s="117"/>
      <c r="D71" s="117"/>
      <c r="E71" s="117"/>
      <c r="F71" s="117"/>
      <c r="G71" s="117"/>
      <c r="H71" s="117"/>
      <c r="I71" s="117"/>
      <c r="J71" s="118"/>
      <c r="K71" s="94">
        <f>_xlfn.XLOOKUP(A71,Sintético!$A$7:$A$1399,Sintético!$M$7:$M$1399,"ERRO",0,1)</f>
        <v>62190.17</v>
      </c>
      <c r="L71" s="61">
        <f t="shared" ref="L71:L134" si="2">K71/$K$171</f>
        <v>1.2438417794844111E-3</v>
      </c>
    </row>
    <row r="72" spans="1:12" x14ac:dyDescent="0.3">
      <c r="A72" s="95" t="s">
        <v>1695</v>
      </c>
      <c r="B72" s="116" t="s">
        <v>2735</v>
      </c>
      <c r="C72" s="117"/>
      <c r="D72" s="117"/>
      <c r="E72" s="117"/>
      <c r="F72" s="117"/>
      <c r="G72" s="117"/>
      <c r="H72" s="117"/>
      <c r="I72" s="117"/>
      <c r="J72" s="118"/>
      <c r="K72" s="94">
        <f>_xlfn.XLOOKUP(A72,Sintético!$A$7:$A$1399,Sintético!$M$7:$M$1399,"ERRO",0,1)</f>
        <v>13465.7</v>
      </c>
      <c r="L72" s="61">
        <f t="shared" si="2"/>
        <v>2.6932231010147164E-4</v>
      </c>
    </row>
    <row r="73" spans="1:12" x14ac:dyDescent="0.3">
      <c r="A73" s="125" t="s">
        <v>1733</v>
      </c>
      <c r="B73" s="126" t="s">
        <v>737</v>
      </c>
      <c r="C73" s="127"/>
      <c r="D73" s="127"/>
      <c r="E73" s="127"/>
      <c r="F73" s="127"/>
      <c r="G73" s="127"/>
      <c r="H73" s="127"/>
      <c r="I73" s="127"/>
      <c r="J73" s="128"/>
      <c r="K73" s="123">
        <f>_xlfn.XLOOKUP(A73,Sintético!$A$7:$A$1399,Sintético!$M$7:$M$1399,"ERRO",0,1)</f>
        <v>4903304.0599999996</v>
      </c>
      <c r="L73" s="129">
        <f t="shared" si="2"/>
        <v>9.8069107181143547E-2</v>
      </c>
    </row>
    <row r="74" spans="1:12" x14ac:dyDescent="0.3">
      <c r="A74" s="95" t="s">
        <v>1735</v>
      </c>
      <c r="B74" s="116" t="s">
        <v>2036</v>
      </c>
      <c r="C74" s="117"/>
      <c r="D74" s="117"/>
      <c r="E74" s="117"/>
      <c r="F74" s="117"/>
      <c r="G74" s="117"/>
      <c r="H74" s="117"/>
      <c r="I74" s="117"/>
      <c r="J74" s="118"/>
      <c r="K74" s="94">
        <f>_xlfn.XLOOKUP(A74,Sintético!$A$7:$A$1399,Sintético!$M$7:$M$1399,"ERRO",0,1)</f>
        <v>2277799.5199999996</v>
      </c>
      <c r="L74" s="61">
        <f t="shared" si="2"/>
        <v>4.5557396100791125E-2</v>
      </c>
    </row>
    <row r="75" spans="1:12" x14ac:dyDescent="0.3">
      <c r="A75" s="95" t="s">
        <v>1736</v>
      </c>
      <c r="B75" s="116" t="s">
        <v>2738</v>
      </c>
      <c r="C75" s="117"/>
      <c r="D75" s="117"/>
      <c r="E75" s="117"/>
      <c r="F75" s="117"/>
      <c r="G75" s="117"/>
      <c r="H75" s="117"/>
      <c r="I75" s="117"/>
      <c r="J75" s="118"/>
      <c r="K75" s="94">
        <f>_xlfn.XLOOKUP(A75,Sintético!$A$7:$A$1399,Sintético!$M$7:$M$1399,"ERRO",0,1)</f>
        <v>814534.75999999989</v>
      </c>
      <c r="L75" s="61">
        <f t="shared" si="2"/>
        <v>1.6291197874685144E-2</v>
      </c>
    </row>
    <row r="76" spans="1:12" ht="27" x14ac:dyDescent="0.3">
      <c r="A76" s="95" t="s">
        <v>2754</v>
      </c>
      <c r="B76" s="116" t="s">
        <v>2755</v>
      </c>
      <c r="C76" s="117"/>
      <c r="D76" s="117"/>
      <c r="E76" s="117"/>
      <c r="F76" s="117"/>
      <c r="G76" s="117"/>
      <c r="H76" s="117"/>
      <c r="I76" s="117"/>
      <c r="J76" s="118"/>
      <c r="K76" s="94">
        <f>_xlfn.XLOOKUP(A76,Sintético!$A$7:$A$1399,Sintético!$M$7:$M$1399,"ERRO",0,1)</f>
        <v>1353990.31</v>
      </c>
      <c r="L76" s="61">
        <f t="shared" si="2"/>
        <v>2.7080641789450806E-2</v>
      </c>
    </row>
    <row r="77" spans="1:12" x14ac:dyDescent="0.3">
      <c r="A77" s="95" t="s">
        <v>2774</v>
      </c>
      <c r="B77" s="116" t="s">
        <v>2775</v>
      </c>
      <c r="C77" s="117"/>
      <c r="D77" s="117"/>
      <c r="E77" s="117"/>
      <c r="F77" s="117"/>
      <c r="G77" s="117"/>
      <c r="H77" s="117"/>
      <c r="I77" s="117"/>
      <c r="J77" s="118"/>
      <c r="K77" s="94">
        <f>_xlfn.XLOOKUP(A77,Sintético!$A$7:$A$1399,Sintético!$M$7:$M$1399,"ERRO",0,1)</f>
        <v>47896.69</v>
      </c>
      <c r="L77" s="61">
        <f t="shared" si="2"/>
        <v>9.5796335853420584E-4</v>
      </c>
    </row>
    <row r="78" spans="1:12" x14ac:dyDescent="0.3">
      <c r="A78" s="95" t="s">
        <v>2798</v>
      </c>
      <c r="B78" s="116" t="s">
        <v>2799</v>
      </c>
      <c r="C78" s="117"/>
      <c r="D78" s="117"/>
      <c r="E78" s="117"/>
      <c r="F78" s="117"/>
      <c r="G78" s="117"/>
      <c r="H78" s="117"/>
      <c r="I78" s="117"/>
      <c r="J78" s="118"/>
      <c r="K78" s="94">
        <f>_xlfn.XLOOKUP(A78,Sintético!$A$7:$A$1399,Sintético!$M$7:$M$1399,"ERRO",0,1)</f>
        <v>61377.760000000002</v>
      </c>
      <c r="L78" s="61">
        <f t="shared" si="2"/>
        <v>1.2275930781209816E-3</v>
      </c>
    </row>
    <row r="79" spans="1:12" x14ac:dyDescent="0.3">
      <c r="A79" s="95" t="s">
        <v>1738</v>
      </c>
      <c r="B79" s="116" t="s">
        <v>2805</v>
      </c>
      <c r="C79" s="117"/>
      <c r="D79" s="117"/>
      <c r="E79" s="117"/>
      <c r="F79" s="117"/>
      <c r="G79" s="117"/>
      <c r="H79" s="117"/>
      <c r="I79" s="117"/>
      <c r="J79" s="118"/>
      <c r="K79" s="94">
        <f>_xlfn.XLOOKUP(A79,Sintético!$A$7:$A$1399,Sintético!$M$7:$M$1399,"ERRO",0,1)</f>
        <v>1633306.45</v>
      </c>
      <c r="L79" s="61">
        <f t="shared" si="2"/>
        <v>3.2667136964111318E-2</v>
      </c>
    </row>
    <row r="80" spans="1:12" x14ac:dyDescent="0.3">
      <c r="A80" s="95" t="s">
        <v>1741</v>
      </c>
      <c r="B80" s="116" t="s">
        <v>2874</v>
      </c>
      <c r="C80" s="117"/>
      <c r="D80" s="117"/>
      <c r="E80" s="117"/>
      <c r="F80" s="117"/>
      <c r="G80" s="117"/>
      <c r="H80" s="117"/>
      <c r="I80" s="117"/>
      <c r="J80" s="118"/>
      <c r="K80" s="94">
        <f>_xlfn.XLOOKUP(A80,Sintético!$A$7:$A$1399,Sintético!$M$7:$M$1399,"ERRO",0,1)</f>
        <v>624868.12</v>
      </c>
      <c r="L80" s="61">
        <f t="shared" si="2"/>
        <v>1.2497748025513978E-2</v>
      </c>
    </row>
    <row r="81" spans="1:12" x14ac:dyDescent="0.3">
      <c r="A81" s="95" t="s">
        <v>1744</v>
      </c>
      <c r="B81" s="116" t="s">
        <v>2880</v>
      </c>
      <c r="C81" s="117"/>
      <c r="D81" s="117"/>
      <c r="E81" s="117"/>
      <c r="F81" s="117"/>
      <c r="G81" s="117"/>
      <c r="H81" s="117"/>
      <c r="I81" s="117"/>
      <c r="J81" s="118"/>
      <c r="K81" s="94">
        <f>_xlfn.XLOOKUP(A81,Sintético!$A$7:$A$1399,Sintético!$M$7:$M$1399,"ERRO",0,1)</f>
        <v>155937.81999999998</v>
      </c>
      <c r="L81" s="61">
        <f t="shared" si="2"/>
        <v>3.1188526340693357E-3</v>
      </c>
    </row>
    <row r="82" spans="1:12" x14ac:dyDescent="0.3">
      <c r="A82" s="95" t="s">
        <v>1747</v>
      </c>
      <c r="B82" s="116" t="s">
        <v>2898</v>
      </c>
      <c r="C82" s="117"/>
      <c r="D82" s="117"/>
      <c r="E82" s="117"/>
      <c r="F82" s="117"/>
      <c r="G82" s="117"/>
      <c r="H82" s="117"/>
      <c r="I82" s="117"/>
      <c r="J82" s="118"/>
      <c r="K82" s="94">
        <f>_xlfn.XLOOKUP(A82,Sintético!$A$7:$A$1399,Sintético!$M$7:$M$1399,"ERRO",0,1)</f>
        <v>8158.3799999999992</v>
      </c>
      <c r="L82" s="61">
        <f t="shared" si="2"/>
        <v>1.6317263478955003E-4</v>
      </c>
    </row>
    <row r="83" spans="1:12" x14ac:dyDescent="0.3">
      <c r="A83" s="95" t="s">
        <v>1750</v>
      </c>
      <c r="B83" s="116" t="s">
        <v>2903</v>
      </c>
      <c r="C83" s="117"/>
      <c r="D83" s="117"/>
      <c r="E83" s="117"/>
      <c r="F83" s="117"/>
      <c r="G83" s="117"/>
      <c r="H83" s="117"/>
      <c r="I83" s="117"/>
      <c r="J83" s="118"/>
      <c r="K83" s="94">
        <f>_xlfn.XLOOKUP(A83,Sintético!$A$7:$A$1399,Sintético!$M$7:$M$1399,"ERRO",0,1)</f>
        <v>12235.52</v>
      </c>
      <c r="L83" s="61">
        <f t="shared" si="2"/>
        <v>2.4471795091920642E-4</v>
      </c>
    </row>
    <row r="84" spans="1:12" x14ac:dyDescent="0.3">
      <c r="A84" s="95" t="s">
        <v>1753</v>
      </c>
      <c r="B84" s="116" t="s">
        <v>2907</v>
      </c>
      <c r="C84" s="117"/>
      <c r="D84" s="117"/>
      <c r="E84" s="117"/>
      <c r="F84" s="117"/>
      <c r="G84" s="117"/>
      <c r="H84" s="117"/>
      <c r="I84" s="117"/>
      <c r="J84" s="118"/>
      <c r="K84" s="94">
        <f>_xlfn.XLOOKUP(A84,Sintético!$A$7:$A$1399,Sintético!$M$7:$M$1399,"ERRO",0,1)</f>
        <v>146847.04999999999</v>
      </c>
      <c r="L84" s="61">
        <f t="shared" si="2"/>
        <v>2.9370316238729738E-3</v>
      </c>
    </row>
    <row r="85" spans="1:12" x14ac:dyDescent="0.3">
      <c r="A85" s="95" t="s">
        <v>1756</v>
      </c>
      <c r="B85" s="116" t="s">
        <v>2107</v>
      </c>
      <c r="C85" s="117"/>
      <c r="D85" s="117"/>
      <c r="E85" s="117"/>
      <c r="F85" s="117"/>
      <c r="G85" s="117"/>
      <c r="H85" s="117"/>
      <c r="I85" s="117"/>
      <c r="J85" s="118"/>
      <c r="K85" s="94">
        <f>_xlfn.XLOOKUP(A85,Sintético!$A$7:$A$1399,Sintético!$M$7:$M$1399,"ERRO",0,1)</f>
        <v>44151.199999999997</v>
      </c>
      <c r="L85" s="61">
        <f t="shared" si="2"/>
        <v>8.8305124707605941E-4</v>
      </c>
    </row>
    <row r="86" spans="1:12" x14ac:dyDescent="0.3">
      <c r="A86" s="125" t="s">
        <v>1773</v>
      </c>
      <c r="B86" s="126" t="s">
        <v>445</v>
      </c>
      <c r="C86" s="127"/>
      <c r="D86" s="127"/>
      <c r="E86" s="127"/>
      <c r="F86" s="127"/>
      <c r="G86" s="127"/>
      <c r="H86" s="127"/>
      <c r="I86" s="127"/>
      <c r="J86" s="128"/>
      <c r="K86" s="123">
        <f>_xlfn.XLOOKUP(A86,Sintético!$A$7:$A$1399,Sintético!$M$7:$M$1399,"ERRO",0,1)</f>
        <v>677164.21</v>
      </c>
      <c r="L86" s="129">
        <f t="shared" si="2"/>
        <v>1.354370209905449E-2</v>
      </c>
    </row>
    <row r="87" spans="1:12" x14ac:dyDescent="0.3">
      <c r="A87" s="95" t="s">
        <v>1775</v>
      </c>
      <c r="B87" s="116" t="s">
        <v>2960</v>
      </c>
      <c r="C87" s="117"/>
      <c r="D87" s="117"/>
      <c r="E87" s="117"/>
      <c r="F87" s="117"/>
      <c r="G87" s="117"/>
      <c r="H87" s="117"/>
      <c r="I87" s="117"/>
      <c r="J87" s="118"/>
      <c r="K87" s="94">
        <f>_xlfn.XLOOKUP(A87,Sintético!$A$7:$A$1399,Sintético!$M$7:$M$1399,"ERRO",0,1)</f>
        <v>288434.2</v>
      </c>
      <c r="L87" s="61">
        <f t="shared" si="2"/>
        <v>5.7688620016983806E-3</v>
      </c>
    </row>
    <row r="88" spans="1:12" x14ac:dyDescent="0.3">
      <c r="A88" s="95" t="s">
        <v>1777</v>
      </c>
      <c r="B88" s="116" t="s">
        <v>2961</v>
      </c>
      <c r="C88" s="117"/>
      <c r="D88" s="117"/>
      <c r="E88" s="117"/>
      <c r="F88" s="117"/>
      <c r="G88" s="117"/>
      <c r="H88" s="117"/>
      <c r="I88" s="117"/>
      <c r="J88" s="118"/>
      <c r="K88" s="94">
        <f>_xlfn.XLOOKUP(A88,Sintético!$A$7:$A$1399,Sintético!$M$7:$M$1399,"ERRO",0,1)</f>
        <v>71458.94</v>
      </c>
      <c r="L88" s="61">
        <f t="shared" si="2"/>
        <v>1.429222899530099E-3</v>
      </c>
    </row>
    <row r="89" spans="1:12" x14ac:dyDescent="0.3">
      <c r="A89" s="95" t="s">
        <v>1780</v>
      </c>
      <c r="B89" s="116" t="s">
        <v>2973</v>
      </c>
      <c r="C89" s="117"/>
      <c r="D89" s="117"/>
      <c r="E89" s="117"/>
      <c r="F89" s="117"/>
      <c r="G89" s="117"/>
      <c r="H89" s="117"/>
      <c r="I89" s="117"/>
      <c r="J89" s="118"/>
      <c r="K89" s="94">
        <f>_xlfn.XLOOKUP(A89,Sintético!$A$7:$A$1399,Sintético!$M$7:$M$1399,"ERRO",0,1)</f>
        <v>216975.26</v>
      </c>
      <c r="L89" s="61">
        <f t="shared" si="2"/>
        <v>4.3396391021682818E-3</v>
      </c>
    </row>
    <row r="90" spans="1:12" x14ac:dyDescent="0.3">
      <c r="A90" s="95" t="s">
        <v>1796</v>
      </c>
      <c r="B90" s="116" t="s">
        <v>3005</v>
      </c>
      <c r="C90" s="117"/>
      <c r="D90" s="117"/>
      <c r="E90" s="117"/>
      <c r="F90" s="117"/>
      <c r="G90" s="117"/>
      <c r="H90" s="117"/>
      <c r="I90" s="117"/>
      <c r="J90" s="118"/>
      <c r="K90" s="94">
        <f>_xlfn.XLOOKUP(A90,Sintético!$A$7:$A$1399,Sintético!$M$7:$M$1399,"ERRO",0,1)</f>
        <v>73690.5</v>
      </c>
      <c r="L90" s="61">
        <f t="shared" si="2"/>
        <v>1.473855476695047E-3</v>
      </c>
    </row>
    <row r="91" spans="1:12" x14ac:dyDescent="0.3">
      <c r="A91" s="95" t="s">
        <v>1802</v>
      </c>
      <c r="B91" s="116" t="s">
        <v>3039</v>
      </c>
      <c r="C91" s="117"/>
      <c r="D91" s="117"/>
      <c r="E91" s="117"/>
      <c r="F91" s="117"/>
      <c r="G91" s="117"/>
      <c r="H91" s="117"/>
      <c r="I91" s="117"/>
      <c r="J91" s="118"/>
      <c r="K91" s="94">
        <f>_xlfn.XLOOKUP(A91,Sintético!$A$7:$A$1399,Sintético!$M$7:$M$1399,"ERRO",0,1)</f>
        <v>138338.36000000004</v>
      </c>
      <c r="L91" s="61">
        <f t="shared" si="2"/>
        <v>2.7668525728962497E-3</v>
      </c>
    </row>
    <row r="92" spans="1:12" x14ac:dyDescent="0.3">
      <c r="A92" s="95" t="s">
        <v>1806</v>
      </c>
      <c r="B92" s="116" t="s">
        <v>3169</v>
      </c>
      <c r="C92" s="117"/>
      <c r="D92" s="117"/>
      <c r="E92" s="117"/>
      <c r="F92" s="117"/>
      <c r="G92" s="117"/>
      <c r="H92" s="117"/>
      <c r="I92" s="117"/>
      <c r="J92" s="118"/>
      <c r="K92" s="94">
        <f>_xlfn.XLOOKUP(A92,Sintético!$A$7:$A$1399,Sintético!$M$7:$M$1399,"ERRO",0,1)</f>
        <v>89222.99</v>
      </c>
      <c r="L92" s="61">
        <f t="shared" si="2"/>
        <v>1.784514862276785E-3</v>
      </c>
    </row>
    <row r="93" spans="1:12" x14ac:dyDescent="0.3">
      <c r="A93" s="95" t="s">
        <v>1814</v>
      </c>
      <c r="B93" s="116" t="s">
        <v>3190</v>
      </c>
      <c r="C93" s="117"/>
      <c r="D93" s="117"/>
      <c r="E93" s="117"/>
      <c r="F93" s="117"/>
      <c r="G93" s="117"/>
      <c r="H93" s="117"/>
      <c r="I93" s="117"/>
      <c r="J93" s="118"/>
      <c r="K93" s="94">
        <f>_xlfn.XLOOKUP(A93,Sintético!$A$7:$A$1399,Sintético!$M$7:$M$1399,"ERRO",0,1)</f>
        <v>14844.330000000002</v>
      </c>
      <c r="L93" s="61">
        <f t="shared" si="2"/>
        <v>2.9689576089684004E-4</v>
      </c>
    </row>
    <row r="94" spans="1:12" x14ac:dyDescent="0.3">
      <c r="A94" s="95" t="s">
        <v>1821</v>
      </c>
      <c r="B94" s="116" t="s">
        <v>3257</v>
      </c>
      <c r="C94" s="117"/>
      <c r="D94" s="117"/>
      <c r="E94" s="117"/>
      <c r="F94" s="117"/>
      <c r="G94" s="117"/>
      <c r="H94" s="117"/>
      <c r="I94" s="117"/>
      <c r="J94" s="118"/>
      <c r="K94" s="94">
        <f>_xlfn.XLOOKUP(A94,Sintético!$A$7:$A$1399,Sintético!$M$7:$M$1399,"ERRO",0,1)</f>
        <v>68155.820000000007</v>
      </c>
      <c r="L94" s="61">
        <f t="shared" si="2"/>
        <v>1.3631584610722118E-3</v>
      </c>
    </row>
    <row r="95" spans="1:12" x14ac:dyDescent="0.3">
      <c r="A95" s="95" t="s">
        <v>1826</v>
      </c>
      <c r="B95" s="116" t="s">
        <v>3266</v>
      </c>
      <c r="C95" s="117"/>
      <c r="D95" s="117"/>
      <c r="E95" s="117"/>
      <c r="F95" s="117"/>
      <c r="G95" s="117"/>
      <c r="H95" s="117"/>
      <c r="I95" s="117"/>
      <c r="J95" s="118"/>
      <c r="K95" s="94">
        <f>_xlfn.XLOOKUP(A95,Sintético!$A$7:$A$1399,Sintético!$M$7:$M$1399,"ERRO",0,1)</f>
        <v>4478.01</v>
      </c>
      <c r="L95" s="61">
        <f t="shared" si="2"/>
        <v>8.9562963518977177E-5</v>
      </c>
    </row>
    <row r="96" spans="1:12" x14ac:dyDescent="0.3">
      <c r="A96" s="125" t="s">
        <v>3273</v>
      </c>
      <c r="B96" s="126" t="s">
        <v>490</v>
      </c>
      <c r="C96" s="127"/>
      <c r="D96" s="127"/>
      <c r="E96" s="127"/>
      <c r="F96" s="127"/>
      <c r="G96" s="127"/>
      <c r="H96" s="127"/>
      <c r="I96" s="127"/>
      <c r="J96" s="128"/>
      <c r="K96" s="123">
        <f>_xlfn.XLOOKUP(A96,Sintético!$A$7:$A$1399,Sintético!$M$7:$M$1399,"ERRO",0,1)</f>
        <v>660493.27</v>
      </c>
      <c r="L96" s="129">
        <f t="shared" si="2"/>
        <v>1.3210273010899918E-2</v>
      </c>
    </row>
    <row r="97" spans="1:12" x14ac:dyDescent="0.3">
      <c r="A97" s="95" t="s">
        <v>3274</v>
      </c>
      <c r="B97" s="116" t="s">
        <v>3275</v>
      </c>
      <c r="C97" s="117"/>
      <c r="D97" s="117"/>
      <c r="E97" s="117"/>
      <c r="F97" s="117"/>
      <c r="G97" s="117"/>
      <c r="H97" s="117"/>
      <c r="I97" s="117"/>
      <c r="J97" s="118"/>
      <c r="K97" s="94">
        <f>_xlfn.XLOOKUP(A97,Sintético!$A$7:$A$1399,Sintético!$M$7:$M$1399,"ERRO",0,1)</f>
        <v>353745.78</v>
      </c>
      <c r="L97" s="61">
        <f t="shared" si="2"/>
        <v>7.0751339075017985E-3</v>
      </c>
    </row>
    <row r="98" spans="1:12" x14ac:dyDescent="0.3">
      <c r="A98" s="95" t="s">
        <v>3276</v>
      </c>
      <c r="B98" s="116" t="s">
        <v>3277</v>
      </c>
      <c r="C98" s="117"/>
      <c r="D98" s="117"/>
      <c r="E98" s="117"/>
      <c r="F98" s="117"/>
      <c r="G98" s="117"/>
      <c r="H98" s="117"/>
      <c r="I98" s="117"/>
      <c r="J98" s="118"/>
      <c r="K98" s="94">
        <f>_xlfn.XLOOKUP(A98,Sintético!$A$7:$A$1399,Sintético!$M$7:$M$1399,"ERRO",0,1)</f>
        <v>197328.78000000003</v>
      </c>
      <c r="L98" s="61">
        <f t="shared" si="2"/>
        <v>3.9466973777156087E-3</v>
      </c>
    </row>
    <row r="99" spans="1:12" x14ac:dyDescent="0.3">
      <c r="A99" s="95" t="s">
        <v>3304</v>
      </c>
      <c r="B99" s="116" t="s">
        <v>3305</v>
      </c>
      <c r="C99" s="117"/>
      <c r="D99" s="117"/>
      <c r="E99" s="117"/>
      <c r="F99" s="117"/>
      <c r="G99" s="117"/>
      <c r="H99" s="117"/>
      <c r="I99" s="117"/>
      <c r="J99" s="118"/>
      <c r="K99" s="94">
        <f>_xlfn.XLOOKUP(A99,Sintético!$A$7:$A$1399,Sintético!$M$7:$M$1399,"ERRO",0,1)</f>
        <v>49881.66</v>
      </c>
      <c r="L99" s="61">
        <f t="shared" si="2"/>
        <v>9.9766398352081013E-4</v>
      </c>
    </row>
    <row r="100" spans="1:12" x14ac:dyDescent="0.3">
      <c r="A100" s="95" t="s">
        <v>3312</v>
      </c>
      <c r="B100" s="116" t="s">
        <v>3313</v>
      </c>
      <c r="C100" s="117"/>
      <c r="D100" s="117"/>
      <c r="E100" s="117"/>
      <c r="F100" s="117"/>
      <c r="G100" s="117"/>
      <c r="H100" s="117"/>
      <c r="I100" s="117"/>
      <c r="J100" s="118"/>
      <c r="K100" s="94">
        <f>_xlfn.XLOOKUP(A100,Sintético!$A$7:$A$1399,Sintético!$M$7:$M$1399,"ERRO",0,1)</f>
        <v>9956.6200000000008</v>
      </c>
      <c r="L100" s="61">
        <f t="shared" si="2"/>
        <v>1.9913854453927494E-4</v>
      </c>
    </row>
    <row r="101" spans="1:12" x14ac:dyDescent="0.3">
      <c r="A101" s="95" t="s">
        <v>3321</v>
      </c>
      <c r="B101" s="116" t="s">
        <v>2036</v>
      </c>
      <c r="C101" s="117"/>
      <c r="D101" s="117"/>
      <c r="E101" s="117"/>
      <c r="F101" s="117"/>
      <c r="G101" s="117"/>
      <c r="H101" s="117"/>
      <c r="I101" s="117"/>
      <c r="J101" s="118"/>
      <c r="K101" s="94">
        <f>_xlfn.XLOOKUP(A101,Sintético!$A$7:$A$1399,Sintético!$M$7:$M$1399,"ERRO",0,1)</f>
        <v>96578.719999999987</v>
      </c>
      <c r="L101" s="61">
        <f t="shared" si="2"/>
        <v>1.9316340017261036E-3</v>
      </c>
    </row>
    <row r="102" spans="1:12" x14ac:dyDescent="0.3">
      <c r="A102" s="95" t="s">
        <v>3351</v>
      </c>
      <c r="B102" s="116" t="s">
        <v>3352</v>
      </c>
      <c r="C102" s="117"/>
      <c r="D102" s="117"/>
      <c r="E102" s="117"/>
      <c r="F102" s="117"/>
      <c r="G102" s="117"/>
      <c r="H102" s="117"/>
      <c r="I102" s="117"/>
      <c r="J102" s="118"/>
      <c r="K102" s="94">
        <f>_xlfn.XLOOKUP(A102,Sintético!$A$7:$A$1399,Sintético!$M$7:$M$1399,"ERRO",0,1)</f>
        <v>262713.86</v>
      </c>
      <c r="L102" s="61">
        <f t="shared" si="2"/>
        <v>5.254439328878157E-3</v>
      </c>
    </row>
    <row r="103" spans="1:12" x14ac:dyDescent="0.3">
      <c r="A103" s="95" t="s">
        <v>3353</v>
      </c>
      <c r="B103" s="116" t="s">
        <v>3277</v>
      </c>
      <c r="C103" s="117"/>
      <c r="D103" s="117"/>
      <c r="E103" s="117"/>
      <c r="F103" s="117"/>
      <c r="G103" s="117"/>
      <c r="H103" s="117"/>
      <c r="I103" s="117"/>
      <c r="J103" s="118"/>
      <c r="K103" s="94">
        <f>_xlfn.XLOOKUP(A103,Sintético!$A$7:$A$1399,Sintético!$M$7:$M$1399,"ERRO",0,1)</f>
        <v>46640.240000000005</v>
      </c>
      <c r="L103" s="61">
        <f t="shared" si="2"/>
        <v>9.3283358313990821E-4</v>
      </c>
    </row>
    <row r="104" spans="1:12" x14ac:dyDescent="0.3">
      <c r="A104" s="95" t="s">
        <v>3371</v>
      </c>
      <c r="B104" s="116" t="s">
        <v>2036</v>
      </c>
      <c r="C104" s="117"/>
      <c r="D104" s="117"/>
      <c r="E104" s="117"/>
      <c r="F104" s="117"/>
      <c r="G104" s="117"/>
      <c r="H104" s="117"/>
      <c r="I104" s="117"/>
      <c r="J104" s="118"/>
      <c r="K104" s="94">
        <f>_xlfn.XLOOKUP(A104,Sintético!$A$7:$A$1399,Sintético!$M$7:$M$1399,"ERRO",0,1)</f>
        <v>97808.700000000012</v>
      </c>
      <c r="L104" s="61">
        <f t="shared" si="2"/>
        <v>1.956234360784943E-3</v>
      </c>
    </row>
    <row r="105" spans="1:12" x14ac:dyDescent="0.3">
      <c r="A105" s="95" t="s">
        <v>3378</v>
      </c>
      <c r="B105" s="116" t="s">
        <v>3305</v>
      </c>
      <c r="C105" s="117"/>
      <c r="D105" s="117"/>
      <c r="E105" s="117"/>
      <c r="F105" s="117"/>
      <c r="G105" s="117"/>
      <c r="H105" s="117"/>
      <c r="I105" s="117"/>
      <c r="J105" s="118"/>
      <c r="K105" s="94">
        <f>_xlfn.XLOOKUP(A105,Sintético!$A$7:$A$1399,Sintético!$M$7:$M$1399,"ERRO",0,1)</f>
        <v>92002.529999999984</v>
      </c>
      <c r="L105" s="61">
        <f t="shared" si="2"/>
        <v>1.8401073776172009E-3</v>
      </c>
    </row>
    <row r="106" spans="1:12" x14ac:dyDescent="0.3">
      <c r="A106" s="95" t="s">
        <v>3381</v>
      </c>
      <c r="B106" s="116" t="s">
        <v>3313</v>
      </c>
      <c r="C106" s="117"/>
      <c r="D106" s="117"/>
      <c r="E106" s="117"/>
      <c r="F106" s="117"/>
      <c r="G106" s="117"/>
      <c r="H106" s="117"/>
      <c r="I106" s="117"/>
      <c r="J106" s="118"/>
      <c r="K106" s="94">
        <f>_xlfn.XLOOKUP(A106,Sintético!$A$7:$A$1399,Sintético!$M$7:$M$1399,"ERRO",0,1)</f>
        <v>18147.34</v>
      </c>
      <c r="L106" s="61">
        <f t="shared" si="2"/>
        <v>3.6295799928684285E-4</v>
      </c>
    </row>
    <row r="107" spans="1:12" x14ac:dyDescent="0.3">
      <c r="A107" s="95" t="s">
        <v>3389</v>
      </c>
      <c r="B107" s="116" t="s">
        <v>3390</v>
      </c>
      <c r="C107" s="117"/>
      <c r="D107" s="117"/>
      <c r="E107" s="117"/>
      <c r="F107" s="117"/>
      <c r="G107" s="117"/>
      <c r="H107" s="117"/>
      <c r="I107" s="117"/>
      <c r="J107" s="118"/>
      <c r="K107" s="94">
        <f>_xlfn.XLOOKUP(A107,Sintético!$A$7:$A$1399,Sintético!$M$7:$M$1399,"ERRO",0,1)</f>
        <v>8115.05</v>
      </c>
      <c r="L107" s="61">
        <f t="shared" si="2"/>
        <v>1.62306008049262E-4</v>
      </c>
    </row>
    <row r="108" spans="1:12" x14ac:dyDescent="0.3">
      <c r="A108" s="125" t="s">
        <v>3403</v>
      </c>
      <c r="B108" s="126" t="s">
        <v>518</v>
      </c>
      <c r="C108" s="127"/>
      <c r="D108" s="127"/>
      <c r="E108" s="127"/>
      <c r="F108" s="127"/>
      <c r="G108" s="127"/>
      <c r="H108" s="127"/>
      <c r="I108" s="127"/>
      <c r="J108" s="128"/>
      <c r="K108" s="123">
        <f>_xlfn.XLOOKUP(A108,Sintético!$A$7:$A$1399,Sintético!$M$7:$M$1399,"ERRO",0,1)</f>
        <v>224382.62000000002</v>
      </c>
      <c r="L108" s="129">
        <f t="shared" si="2"/>
        <v>4.4877908734800766E-3</v>
      </c>
    </row>
    <row r="109" spans="1:12" x14ac:dyDescent="0.3">
      <c r="A109" s="95" t="s">
        <v>3404</v>
      </c>
      <c r="B109" s="116" t="s">
        <v>3405</v>
      </c>
      <c r="C109" s="117"/>
      <c r="D109" s="117"/>
      <c r="E109" s="117"/>
      <c r="F109" s="117"/>
      <c r="G109" s="117"/>
      <c r="H109" s="117"/>
      <c r="I109" s="117"/>
      <c r="J109" s="118"/>
      <c r="K109" s="94">
        <f>_xlfn.XLOOKUP(A109,Sintético!$A$7:$A$1399,Sintético!$M$7:$M$1399,"ERRO",0,1)</f>
        <v>44849.65</v>
      </c>
      <c r="L109" s="61">
        <f t="shared" si="2"/>
        <v>8.9702067811123568E-4</v>
      </c>
    </row>
    <row r="110" spans="1:12" x14ac:dyDescent="0.3">
      <c r="A110" s="95" t="s">
        <v>3418</v>
      </c>
      <c r="B110" s="116" t="s">
        <v>3419</v>
      </c>
      <c r="C110" s="117"/>
      <c r="D110" s="117"/>
      <c r="E110" s="117"/>
      <c r="F110" s="117"/>
      <c r="G110" s="117"/>
      <c r="H110" s="117"/>
      <c r="I110" s="117"/>
      <c r="J110" s="118"/>
      <c r="K110" s="94">
        <f>_xlfn.XLOOKUP(A110,Sintético!$A$7:$A$1399,Sintético!$M$7:$M$1399,"ERRO",0,1)</f>
        <v>19947.720000000005</v>
      </c>
      <c r="L110" s="61">
        <f t="shared" si="2"/>
        <v>3.9896671035722828E-4</v>
      </c>
    </row>
    <row r="111" spans="1:12" x14ac:dyDescent="0.3">
      <c r="A111" s="95" t="s">
        <v>3522</v>
      </c>
      <c r="B111" s="116" t="s">
        <v>3523</v>
      </c>
      <c r="C111" s="117"/>
      <c r="D111" s="117"/>
      <c r="E111" s="117"/>
      <c r="F111" s="117"/>
      <c r="G111" s="117"/>
      <c r="H111" s="117"/>
      <c r="I111" s="117"/>
      <c r="J111" s="118"/>
      <c r="K111" s="94">
        <f>_xlfn.XLOOKUP(A111,Sintético!$A$7:$A$1399,Sintético!$M$7:$M$1399,"ERRO",0,1)</f>
        <v>136278.35000000003</v>
      </c>
      <c r="L111" s="61">
        <f t="shared" si="2"/>
        <v>2.7256511016001319E-3</v>
      </c>
    </row>
    <row r="112" spans="1:12" x14ac:dyDescent="0.3">
      <c r="A112" s="95" t="s">
        <v>3565</v>
      </c>
      <c r="B112" s="116" t="s">
        <v>3566</v>
      </c>
      <c r="C112" s="117"/>
      <c r="D112" s="117"/>
      <c r="E112" s="117"/>
      <c r="F112" s="117"/>
      <c r="G112" s="117"/>
      <c r="H112" s="117"/>
      <c r="I112" s="117"/>
      <c r="J112" s="118"/>
      <c r="K112" s="94">
        <f>_xlfn.XLOOKUP(A112,Sintético!$A$7:$A$1399,Sintético!$M$7:$M$1399,"ERRO",0,1)</f>
        <v>23306.9</v>
      </c>
      <c r="L112" s="61">
        <f t="shared" si="2"/>
        <v>4.6615238341148171E-4</v>
      </c>
    </row>
    <row r="113" spans="1:12" x14ac:dyDescent="0.3">
      <c r="A113" s="125" t="s">
        <v>3574</v>
      </c>
      <c r="B113" s="126" t="s">
        <v>560</v>
      </c>
      <c r="C113" s="127"/>
      <c r="D113" s="127"/>
      <c r="E113" s="127"/>
      <c r="F113" s="127"/>
      <c r="G113" s="127"/>
      <c r="H113" s="127"/>
      <c r="I113" s="127"/>
      <c r="J113" s="128"/>
      <c r="K113" s="123">
        <f>_xlfn.XLOOKUP(A113,Sintético!$A$7:$A$1399,Sintético!$M$7:$M$1399,"ERRO",0,1)</f>
        <v>136787.44</v>
      </c>
      <c r="L113" s="129">
        <f t="shared" si="2"/>
        <v>2.7358332157753733E-3</v>
      </c>
    </row>
    <row r="114" spans="1:12" x14ac:dyDescent="0.3">
      <c r="A114" s="95" t="s">
        <v>3575</v>
      </c>
      <c r="B114" s="116" t="s">
        <v>3277</v>
      </c>
      <c r="C114" s="117"/>
      <c r="D114" s="117"/>
      <c r="E114" s="117"/>
      <c r="F114" s="117"/>
      <c r="G114" s="117"/>
      <c r="H114" s="117"/>
      <c r="I114" s="117"/>
      <c r="J114" s="118"/>
      <c r="K114" s="94">
        <f>_xlfn.XLOOKUP(A114,Sintético!$A$7:$A$1399,Sintético!$M$7:$M$1399,"ERRO",0,1)</f>
        <v>79180.49000000002</v>
      </c>
      <c r="L114" s="61">
        <f t="shared" si="2"/>
        <v>1.5836586647382965E-3</v>
      </c>
    </row>
    <row r="115" spans="1:12" x14ac:dyDescent="0.3">
      <c r="A115" s="95" t="s">
        <v>3606</v>
      </c>
      <c r="B115" s="116" t="s">
        <v>3313</v>
      </c>
      <c r="C115" s="117"/>
      <c r="D115" s="117"/>
      <c r="E115" s="117"/>
      <c r="F115" s="117"/>
      <c r="G115" s="117"/>
      <c r="H115" s="117"/>
      <c r="I115" s="117"/>
      <c r="J115" s="118"/>
      <c r="K115" s="94">
        <f>_xlfn.XLOOKUP(A115,Sintético!$A$7:$A$1399,Sintético!$M$7:$M$1399,"ERRO",0,1)</f>
        <v>57606.95</v>
      </c>
      <c r="L115" s="61">
        <f t="shared" si="2"/>
        <v>1.152174551037077E-3</v>
      </c>
    </row>
    <row r="116" spans="1:12" x14ac:dyDescent="0.3">
      <c r="A116" s="125" t="s">
        <v>3646</v>
      </c>
      <c r="B116" s="126" t="s">
        <v>572</v>
      </c>
      <c r="C116" s="127"/>
      <c r="D116" s="127"/>
      <c r="E116" s="127"/>
      <c r="F116" s="127"/>
      <c r="G116" s="127"/>
      <c r="H116" s="127"/>
      <c r="I116" s="127"/>
      <c r="J116" s="128"/>
      <c r="K116" s="123">
        <f>_xlfn.XLOOKUP(A116,Sintético!$A$7:$A$1399,Sintético!$M$7:$M$1399,"ERRO",0,1)</f>
        <v>295851.84999999998</v>
      </c>
      <c r="L116" s="129">
        <f t="shared" si="2"/>
        <v>5.9172195793604533E-3</v>
      </c>
    </row>
    <row r="117" spans="1:12" x14ac:dyDescent="0.3">
      <c r="A117" s="95" t="s">
        <v>3647</v>
      </c>
      <c r="B117" s="116" t="s">
        <v>3277</v>
      </c>
      <c r="C117" s="117"/>
      <c r="D117" s="117"/>
      <c r="E117" s="117"/>
      <c r="F117" s="117"/>
      <c r="G117" s="117"/>
      <c r="H117" s="117"/>
      <c r="I117" s="117"/>
      <c r="J117" s="118"/>
      <c r="K117" s="94">
        <f>_xlfn.XLOOKUP(A117,Sintético!$A$7:$A$1399,Sintético!$M$7:$M$1399,"ERRO",0,1)</f>
        <v>219203.12999999998</v>
      </c>
      <c r="L117" s="61">
        <f t="shared" si="2"/>
        <v>4.3841978770560158E-3</v>
      </c>
    </row>
    <row r="118" spans="1:12" x14ac:dyDescent="0.3">
      <c r="A118" s="95" t="s">
        <v>3683</v>
      </c>
      <c r="B118" s="116" t="s">
        <v>3684</v>
      </c>
      <c r="C118" s="117"/>
      <c r="D118" s="117"/>
      <c r="E118" s="117"/>
      <c r="F118" s="117"/>
      <c r="G118" s="117"/>
      <c r="H118" s="117"/>
      <c r="I118" s="117"/>
      <c r="J118" s="118"/>
      <c r="K118" s="94">
        <f>_xlfn.XLOOKUP(A118,Sintético!$A$7:$A$1399,Sintético!$M$7:$M$1399,"ERRO",0,1)</f>
        <v>76648.72</v>
      </c>
      <c r="L118" s="61">
        <f t="shared" si="2"/>
        <v>1.533021702304438E-3</v>
      </c>
    </row>
    <row r="119" spans="1:12" x14ac:dyDescent="0.3">
      <c r="A119" s="125" t="s">
        <v>3695</v>
      </c>
      <c r="B119" s="126" t="s">
        <v>1838</v>
      </c>
      <c r="C119" s="127"/>
      <c r="D119" s="127"/>
      <c r="E119" s="127"/>
      <c r="F119" s="127"/>
      <c r="G119" s="127"/>
      <c r="H119" s="127"/>
      <c r="I119" s="127"/>
      <c r="J119" s="128"/>
      <c r="K119" s="123">
        <f>_xlfn.XLOOKUP(A119,Sintético!$A$7:$A$1399,Sintético!$M$7:$M$1399,"ERRO",0,1)</f>
        <v>291388.2</v>
      </c>
      <c r="L119" s="129">
        <f t="shared" si="2"/>
        <v>5.8279438247034786E-3</v>
      </c>
    </row>
    <row r="120" spans="1:12" x14ac:dyDescent="0.3">
      <c r="A120" s="125" t="s">
        <v>3726</v>
      </c>
      <c r="B120" s="126" t="s">
        <v>592</v>
      </c>
      <c r="C120" s="127"/>
      <c r="D120" s="127"/>
      <c r="E120" s="127"/>
      <c r="F120" s="127"/>
      <c r="G120" s="127"/>
      <c r="H120" s="127"/>
      <c r="I120" s="127"/>
      <c r="J120" s="128"/>
      <c r="K120" s="123">
        <f>_xlfn.XLOOKUP(A120,Sintético!$A$7:$A$1399,Sintético!$M$7:$M$1399,"ERRO",0,1)</f>
        <v>3768232.9899999993</v>
      </c>
      <c r="L120" s="129">
        <f t="shared" si="2"/>
        <v>7.5366985293551417E-2</v>
      </c>
    </row>
    <row r="121" spans="1:12" x14ac:dyDescent="0.3">
      <c r="A121" s="95" t="s">
        <v>3727</v>
      </c>
      <c r="B121" s="116" t="s">
        <v>3728</v>
      </c>
      <c r="C121" s="117"/>
      <c r="D121" s="117"/>
      <c r="E121" s="117"/>
      <c r="F121" s="117"/>
      <c r="G121" s="117"/>
      <c r="H121" s="117"/>
      <c r="I121" s="117"/>
      <c r="J121" s="118"/>
      <c r="K121" s="94">
        <f>_xlfn.XLOOKUP(A121,Sintético!$A$7:$A$1399,Sintético!$M$7:$M$1399,"ERRO",0,1)</f>
        <v>79774.960000000006</v>
      </c>
      <c r="L121" s="61">
        <f t="shared" si="2"/>
        <v>1.5955484316041867E-3</v>
      </c>
    </row>
    <row r="122" spans="1:12" x14ac:dyDescent="0.3">
      <c r="A122" s="95" t="s">
        <v>3767</v>
      </c>
      <c r="B122" s="116" t="s">
        <v>3768</v>
      </c>
      <c r="C122" s="117"/>
      <c r="D122" s="117"/>
      <c r="E122" s="117"/>
      <c r="F122" s="117"/>
      <c r="G122" s="117"/>
      <c r="H122" s="117"/>
      <c r="I122" s="117"/>
      <c r="J122" s="118"/>
      <c r="K122" s="94">
        <f>_xlfn.XLOOKUP(A122,Sintético!$A$7:$A$1399,Sintético!$M$7:$M$1399,"ERRO",0,1)</f>
        <v>494600.33</v>
      </c>
      <c r="L122" s="61">
        <f t="shared" si="2"/>
        <v>9.8923118332170032E-3</v>
      </c>
    </row>
    <row r="123" spans="1:12" x14ac:dyDescent="0.3">
      <c r="A123" s="95" t="s">
        <v>3779</v>
      </c>
      <c r="B123" s="116" t="s">
        <v>3780</v>
      </c>
      <c r="C123" s="117"/>
      <c r="D123" s="117"/>
      <c r="E123" s="117"/>
      <c r="F123" s="117"/>
      <c r="G123" s="117"/>
      <c r="H123" s="117"/>
      <c r="I123" s="117"/>
      <c r="J123" s="118"/>
      <c r="K123" s="94">
        <f>_xlfn.XLOOKUP(A123,Sintético!$A$7:$A$1399,Sintético!$M$7:$M$1399,"ERRO",0,1)</f>
        <v>990642.1399999999</v>
      </c>
      <c r="L123" s="61">
        <f t="shared" si="2"/>
        <v>1.9813454156016059E-2</v>
      </c>
    </row>
    <row r="124" spans="1:12" x14ac:dyDescent="0.3">
      <c r="A124" s="95" t="s">
        <v>3818</v>
      </c>
      <c r="B124" s="116" t="s">
        <v>3819</v>
      </c>
      <c r="C124" s="117"/>
      <c r="D124" s="117"/>
      <c r="E124" s="117"/>
      <c r="F124" s="117"/>
      <c r="G124" s="117"/>
      <c r="H124" s="117"/>
      <c r="I124" s="117"/>
      <c r="J124" s="118"/>
      <c r="K124" s="94">
        <f>_xlfn.XLOOKUP(A124,Sintético!$A$7:$A$1399,Sintético!$M$7:$M$1399,"ERRO",0,1)</f>
        <v>229329.02000000005</v>
      </c>
      <c r="L124" s="61">
        <f t="shared" si="2"/>
        <v>4.5867219260570637E-3</v>
      </c>
    </row>
    <row r="125" spans="1:12" x14ac:dyDescent="0.3">
      <c r="A125" s="95" t="s">
        <v>3898</v>
      </c>
      <c r="B125" s="116" t="s">
        <v>3899</v>
      </c>
      <c r="C125" s="117"/>
      <c r="D125" s="117"/>
      <c r="E125" s="117"/>
      <c r="F125" s="117"/>
      <c r="G125" s="117"/>
      <c r="H125" s="117"/>
      <c r="I125" s="117"/>
      <c r="J125" s="118"/>
      <c r="K125" s="94">
        <f>_xlfn.XLOOKUP(A125,Sintético!$A$7:$A$1399,Sintético!$M$7:$M$1399,"ERRO",0,1)</f>
        <v>446155.97000000009</v>
      </c>
      <c r="L125" s="61">
        <f t="shared" si="2"/>
        <v>8.9233947366986408E-3</v>
      </c>
    </row>
    <row r="126" spans="1:12" x14ac:dyDescent="0.3">
      <c r="A126" s="95" t="s">
        <v>4040</v>
      </c>
      <c r="B126" s="116" t="s">
        <v>4041</v>
      </c>
      <c r="C126" s="117"/>
      <c r="D126" s="117"/>
      <c r="E126" s="117"/>
      <c r="F126" s="117"/>
      <c r="G126" s="117"/>
      <c r="H126" s="117"/>
      <c r="I126" s="117"/>
      <c r="J126" s="118"/>
      <c r="K126" s="94">
        <f>_xlfn.XLOOKUP(A126,Sintético!$A$7:$A$1399,Sintético!$M$7:$M$1399,"ERRO",0,1)</f>
        <v>133685.62999999998</v>
      </c>
      <c r="L126" s="61">
        <f t="shared" si="2"/>
        <v>2.6737951015521353E-3</v>
      </c>
    </row>
    <row r="127" spans="1:12" x14ac:dyDescent="0.3">
      <c r="A127" s="95" t="s">
        <v>4076</v>
      </c>
      <c r="B127" s="116" t="s">
        <v>3305</v>
      </c>
      <c r="C127" s="117"/>
      <c r="D127" s="117"/>
      <c r="E127" s="117"/>
      <c r="F127" s="117"/>
      <c r="G127" s="117"/>
      <c r="H127" s="117"/>
      <c r="I127" s="117"/>
      <c r="J127" s="118"/>
      <c r="K127" s="94">
        <f>_xlfn.XLOOKUP(A127,Sintético!$A$7:$A$1399,Sintético!$M$7:$M$1399,"ERRO",0,1)</f>
        <v>415722.19</v>
      </c>
      <c r="L127" s="61">
        <f t="shared" si="2"/>
        <v>8.3147003550682781E-3</v>
      </c>
    </row>
    <row r="128" spans="1:12" x14ac:dyDescent="0.3">
      <c r="A128" s="95" t="s">
        <v>4113</v>
      </c>
      <c r="B128" s="116" t="s">
        <v>4114</v>
      </c>
      <c r="C128" s="117"/>
      <c r="D128" s="117"/>
      <c r="E128" s="117"/>
      <c r="F128" s="117"/>
      <c r="G128" s="117"/>
      <c r="H128" s="117"/>
      <c r="I128" s="117"/>
      <c r="J128" s="118"/>
      <c r="K128" s="94">
        <f>_xlfn.XLOOKUP(A128,Sintético!$A$7:$A$1399,Sintético!$M$7:$M$1399,"ERRO",0,1)</f>
        <v>25739.919999999998</v>
      </c>
      <c r="L128" s="61">
        <f t="shared" si="2"/>
        <v>5.1481428490364933E-4</v>
      </c>
    </row>
    <row r="129" spans="1:12" x14ac:dyDescent="0.3">
      <c r="A129" s="95" t="s">
        <v>4160</v>
      </c>
      <c r="B129" s="116" t="s">
        <v>4161</v>
      </c>
      <c r="C129" s="117"/>
      <c r="D129" s="117"/>
      <c r="E129" s="117"/>
      <c r="F129" s="117"/>
      <c r="G129" s="117"/>
      <c r="H129" s="117"/>
      <c r="I129" s="117"/>
      <c r="J129" s="118"/>
      <c r="K129" s="94">
        <f>_xlfn.XLOOKUP(A129,Sintético!$A$7:$A$1399,Sintético!$M$7:$M$1399,"ERRO",0,1)</f>
        <v>337618.1999999999</v>
      </c>
      <c r="L129" s="61">
        <f t="shared" si="2"/>
        <v>6.7525723546715457E-3</v>
      </c>
    </row>
    <row r="130" spans="1:12" x14ac:dyDescent="0.3">
      <c r="A130" s="95" t="s">
        <v>4186</v>
      </c>
      <c r="B130" s="116" t="s">
        <v>4187</v>
      </c>
      <c r="C130" s="117"/>
      <c r="D130" s="117"/>
      <c r="E130" s="117"/>
      <c r="F130" s="117"/>
      <c r="G130" s="117"/>
      <c r="H130" s="117"/>
      <c r="I130" s="117"/>
      <c r="J130" s="118"/>
      <c r="K130" s="94">
        <f>_xlfn.XLOOKUP(A130,Sintético!$A$7:$A$1399,Sintético!$M$7:$M$1399,"ERRO",0,1)</f>
        <v>578628.11</v>
      </c>
      <c r="L130" s="61">
        <f t="shared" si="2"/>
        <v>1.1572919289368426E-2</v>
      </c>
    </row>
    <row r="131" spans="1:12" ht="27" x14ac:dyDescent="0.3">
      <c r="A131" s="95" t="s">
        <v>4325</v>
      </c>
      <c r="B131" s="116" t="s">
        <v>4326</v>
      </c>
      <c r="C131" s="117"/>
      <c r="D131" s="117"/>
      <c r="E131" s="117"/>
      <c r="F131" s="117"/>
      <c r="G131" s="117"/>
      <c r="H131" s="117"/>
      <c r="I131" s="117"/>
      <c r="J131" s="118"/>
      <c r="K131" s="94">
        <f>_xlfn.XLOOKUP(A131,Sintético!$A$7:$A$1399,Sintético!$M$7:$M$1399,"ERRO",0,1)</f>
        <v>36336.520000000004</v>
      </c>
      <c r="L131" s="61">
        <f t="shared" si="2"/>
        <v>7.2675282439444865E-4</v>
      </c>
    </row>
    <row r="132" spans="1:12" x14ac:dyDescent="0.3">
      <c r="A132" s="125" t="s">
        <v>4349</v>
      </c>
      <c r="B132" s="126" t="s">
        <v>645</v>
      </c>
      <c r="C132" s="127"/>
      <c r="D132" s="127"/>
      <c r="E132" s="127"/>
      <c r="F132" s="127"/>
      <c r="G132" s="127"/>
      <c r="H132" s="127"/>
      <c r="I132" s="127"/>
      <c r="J132" s="128"/>
      <c r="K132" s="123">
        <f>_xlfn.XLOOKUP(A132,Sintético!$A$7:$A$1399,Sintético!$M$7:$M$1399,"ERRO",0,1)</f>
        <v>147215.18</v>
      </c>
      <c r="L132" s="129">
        <f t="shared" si="2"/>
        <v>2.9443944510574244E-3</v>
      </c>
    </row>
    <row r="133" spans="1:12" x14ac:dyDescent="0.3">
      <c r="A133" s="125" t="s">
        <v>4426</v>
      </c>
      <c r="B133" s="126" t="s">
        <v>651</v>
      </c>
      <c r="C133" s="127"/>
      <c r="D133" s="127"/>
      <c r="E133" s="127"/>
      <c r="F133" s="127"/>
      <c r="G133" s="127"/>
      <c r="H133" s="127"/>
      <c r="I133" s="127"/>
      <c r="J133" s="128"/>
      <c r="K133" s="123">
        <f>_xlfn.XLOOKUP(A133,Sintético!$A$7:$A$1399,Sintético!$M$7:$M$1399,"ERRO",0,1)</f>
        <v>396485.20999999996</v>
      </c>
      <c r="L133" s="129">
        <f t="shared" si="2"/>
        <v>7.9299488833307653E-3</v>
      </c>
    </row>
    <row r="134" spans="1:12" x14ac:dyDescent="0.3">
      <c r="A134" s="95" t="s">
        <v>4427</v>
      </c>
      <c r="B134" s="116" t="s">
        <v>4428</v>
      </c>
      <c r="C134" s="117"/>
      <c r="D134" s="117"/>
      <c r="E134" s="117"/>
      <c r="F134" s="117"/>
      <c r="G134" s="117"/>
      <c r="H134" s="117"/>
      <c r="I134" s="117"/>
      <c r="J134" s="118"/>
      <c r="K134" s="94">
        <f>_xlfn.XLOOKUP(A134,Sintético!$A$7:$A$1399,Sintético!$M$7:$M$1399,"ERRO",0,1)</f>
        <v>130171.56999999996</v>
      </c>
      <c r="L134" s="61">
        <f t="shared" si="2"/>
        <v>2.603511732916626E-3</v>
      </c>
    </row>
    <row r="135" spans="1:12" x14ac:dyDescent="0.3">
      <c r="A135" s="95" t="s">
        <v>4472</v>
      </c>
      <c r="B135" s="116" t="s">
        <v>3305</v>
      </c>
      <c r="C135" s="117"/>
      <c r="D135" s="117"/>
      <c r="E135" s="117"/>
      <c r="F135" s="117"/>
      <c r="G135" s="117"/>
      <c r="H135" s="117"/>
      <c r="I135" s="117"/>
      <c r="J135" s="118"/>
      <c r="K135" s="94">
        <f>_xlfn.XLOOKUP(A135,Sintético!$A$7:$A$1399,Sintético!$M$7:$M$1399,"ERRO",0,1)</f>
        <v>189670.83000000002</v>
      </c>
      <c r="L135" s="61">
        <f t="shared" ref="L135:L170" si="3">K135/$K$171</f>
        <v>3.7935336517569461E-3</v>
      </c>
    </row>
    <row r="136" spans="1:12" x14ac:dyDescent="0.3">
      <c r="A136" s="95" t="s">
        <v>4480</v>
      </c>
      <c r="B136" s="116" t="s">
        <v>4481</v>
      </c>
      <c r="C136" s="117"/>
      <c r="D136" s="117"/>
      <c r="E136" s="117"/>
      <c r="F136" s="117"/>
      <c r="G136" s="117"/>
      <c r="H136" s="117"/>
      <c r="I136" s="117"/>
      <c r="J136" s="118"/>
      <c r="K136" s="94">
        <f>_xlfn.XLOOKUP(A136,Sintético!$A$7:$A$1399,Sintético!$M$7:$M$1399,"ERRO",0,1)</f>
        <v>20921.810000000001</v>
      </c>
      <c r="L136" s="61">
        <f t="shared" si="3"/>
        <v>4.1844911149840485E-4</v>
      </c>
    </row>
    <row r="137" spans="1:12" x14ac:dyDescent="0.3">
      <c r="A137" s="95" t="s">
        <v>4486</v>
      </c>
      <c r="B137" s="116" t="s">
        <v>4487</v>
      </c>
      <c r="C137" s="117"/>
      <c r="D137" s="117"/>
      <c r="E137" s="117"/>
      <c r="F137" s="117"/>
      <c r="G137" s="117"/>
      <c r="H137" s="117"/>
      <c r="I137" s="117"/>
      <c r="J137" s="118"/>
      <c r="K137" s="94">
        <f>_xlfn.XLOOKUP(A137,Sintético!$A$7:$A$1399,Sintético!$M$7:$M$1399,"ERRO",0,1)</f>
        <v>55721</v>
      </c>
      <c r="L137" s="61">
        <f t="shared" si="3"/>
        <v>1.1144543871587885E-3</v>
      </c>
    </row>
    <row r="138" spans="1:12" x14ac:dyDescent="0.3">
      <c r="A138" s="125" t="s">
        <v>4508</v>
      </c>
      <c r="B138" s="126" t="s">
        <v>1907</v>
      </c>
      <c r="C138" s="127"/>
      <c r="D138" s="127"/>
      <c r="E138" s="127"/>
      <c r="F138" s="127"/>
      <c r="G138" s="127"/>
      <c r="H138" s="127"/>
      <c r="I138" s="127"/>
      <c r="J138" s="128"/>
      <c r="K138" s="123">
        <f>_xlfn.XLOOKUP(A138,Sintético!$A$7:$A$1399,Sintético!$M$7:$M$1399,"ERRO",0,1)</f>
        <v>236160.06</v>
      </c>
      <c r="L138" s="129">
        <f t="shared" si="3"/>
        <v>4.7233469417038952E-3</v>
      </c>
    </row>
    <row r="139" spans="1:12" x14ac:dyDescent="0.3">
      <c r="A139" s="95" t="s">
        <v>4509</v>
      </c>
      <c r="B139" s="116" t="s">
        <v>4510</v>
      </c>
      <c r="C139" s="117"/>
      <c r="D139" s="117"/>
      <c r="E139" s="117"/>
      <c r="F139" s="117"/>
      <c r="G139" s="117"/>
      <c r="H139" s="117"/>
      <c r="I139" s="117"/>
      <c r="J139" s="118"/>
      <c r="K139" s="94">
        <f>_xlfn.XLOOKUP(A139,Sintético!$A$7:$A$1399,Sintético!$M$7:$M$1399,"ERRO",0,1)</f>
        <v>43724.01</v>
      </c>
      <c r="L139" s="61">
        <f t="shared" si="3"/>
        <v>8.7450718344384969E-4</v>
      </c>
    </row>
    <row r="140" spans="1:12" x14ac:dyDescent="0.3">
      <c r="A140" s="95" t="s">
        <v>4567</v>
      </c>
      <c r="B140" s="116" t="s">
        <v>3305</v>
      </c>
      <c r="C140" s="117"/>
      <c r="D140" s="117"/>
      <c r="E140" s="117"/>
      <c r="F140" s="117"/>
      <c r="G140" s="117"/>
      <c r="H140" s="117"/>
      <c r="I140" s="117"/>
      <c r="J140" s="118"/>
      <c r="K140" s="94">
        <f>_xlfn.XLOOKUP(A140,Sintético!$A$7:$A$1399,Sintético!$M$7:$M$1399,"ERRO",0,1)</f>
        <v>12670.820000000002</v>
      </c>
      <c r="L140" s="61">
        <f t="shared" si="3"/>
        <v>2.5342421955634899E-4</v>
      </c>
    </row>
    <row r="141" spans="1:12" x14ac:dyDescent="0.3">
      <c r="A141" s="95" t="s">
        <v>4573</v>
      </c>
      <c r="B141" s="116" t="s">
        <v>4574</v>
      </c>
      <c r="C141" s="117"/>
      <c r="D141" s="117"/>
      <c r="E141" s="117"/>
      <c r="F141" s="117"/>
      <c r="G141" s="117"/>
      <c r="H141" s="117"/>
      <c r="I141" s="117"/>
      <c r="J141" s="118"/>
      <c r="K141" s="94">
        <f>_xlfn.XLOOKUP(A141,Sintético!$A$7:$A$1399,Sintético!$M$7:$M$1399,"ERRO",0,1)</f>
        <v>179765.22999999998</v>
      </c>
      <c r="L141" s="61">
        <f t="shared" si="3"/>
        <v>3.5954155387036965E-3</v>
      </c>
    </row>
    <row r="142" spans="1:12" x14ac:dyDescent="0.3">
      <c r="A142" s="125" t="s">
        <v>4608</v>
      </c>
      <c r="B142" s="126" t="s">
        <v>1410</v>
      </c>
      <c r="C142" s="127"/>
      <c r="D142" s="127"/>
      <c r="E142" s="127"/>
      <c r="F142" s="127"/>
      <c r="G142" s="127"/>
      <c r="H142" s="127"/>
      <c r="I142" s="127"/>
      <c r="J142" s="128"/>
      <c r="K142" s="123">
        <f>_xlfn.XLOOKUP(A142,Sintético!$A$7:$A$1399,Sintético!$M$7:$M$1399,"ERRO",0,1)</f>
        <v>30571.23</v>
      </c>
      <c r="L142" s="129">
        <f t="shared" si="3"/>
        <v>6.1144346645502362E-4</v>
      </c>
    </row>
    <row r="143" spans="1:12" x14ac:dyDescent="0.3">
      <c r="A143" s="95" t="s">
        <v>4609</v>
      </c>
      <c r="B143" s="116" t="s">
        <v>4510</v>
      </c>
      <c r="C143" s="117"/>
      <c r="D143" s="117"/>
      <c r="E143" s="117"/>
      <c r="F143" s="117"/>
      <c r="G143" s="117"/>
      <c r="H143" s="117"/>
      <c r="I143" s="117"/>
      <c r="J143" s="118"/>
      <c r="K143" s="94">
        <f>_xlfn.XLOOKUP(A143,Sintético!$A$7:$A$1399,Sintético!$M$7:$M$1399,"ERRO",0,1)</f>
        <v>3440.58</v>
      </c>
      <c r="L143" s="61">
        <f t="shared" si="3"/>
        <v>6.8813723288720319E-5</v>
      </c>
    </row>
    <row r="144" spans="1:12" x14ac:dyDescent="0.3">
      <c r="A144" s="95" t="s">
        <v>4619</v>
      </c>
      <c r="B144" s="116" t="s">
        <v>2036</v>
      </c>
      <c r="C144" s="117"/>
      <c r="D144" s="117"/>
      <c r="E144" s="117"/>
      <c r="F144" s="117"/>
      <c r="G144" s="117"/>
      <c r="H144" s="117"/>
      <c r="I144" s="117"/>
      <c r="J144" s="118"/>
      <c r="K144" s="94">
        <f>_xlfn.XLOOKUP(A144,Sintético!$A$7:$A$1399,Sintético!$M$7:$M$1399,"ERRO",0,1)</f>
        <v>7536.7100000000009</v>
      </c>
      <c r="L144" s="61">
        <f t="shared" si="3"/>
        <v>1.5073885113769521E-4</v>
      </c>
    </row>
    <row r="145" spans="1:12" x14ac:dyDescent="0.3">
      <c r="A145" s="95" t="s">
        <v>4630</v>
      </c>
      <c r="B145" s="116" t="s">
        <v>4631</v>
      </c>
      <c r="C145" s="117"/>
      <c r="D145" s="117"/>
      <c r="E145" s="117"/>
      <c r="F145" s="117"/>
      <c r="G145" s="117"/>
      <c r="H145" s="117"/>
      <c r="I145" s="117"/>
      <c r="J145" s="118"/>
      <c r="K145" s="94">
        <f>_xlfn.XLOOKUP(A145,Sintético!$A$7:$A$1399,Sintético!$M$7:$M$1399,"ERRO",0,1)</f>
        <v>19593.939999999999</v>
      </c>
      <c r="L145" s="61">
        <f t="shared" si="3"/>
        <v>3.9189089202860814E-4</v>
      </c>
    </row>
    <row r="146" spans="1:12" x14ac:dyDescent="0.3">
      <c r="A146" s="125" t="s">
        <v>4649</v>
      </c>
      <c r="B146" s="126" t="s">
        <v>4650</v>
      </c>
      <c r="C146" s="127"/>
      <c r="D146" s="127"/>
      <c r="E146" s="127"/>
      <c r="F146" s="127"/>
      <c r="G146" s="127"/>
      <c r="H146" s="127"/>
      <c r="I146" s="127"/>
      <c r="J146" s="128"/>
      <c r="K146" s="123">
        <f>_xlfn.XLOOKUP(A146,Sintético!$A$7:$A$1399,Sintético!$M$7:$M$1399,"ERRO",0,1)</f>
        <v>166852.93</v>
      </c>
      <c r="L146" s="129">
        <f t="shared" si="3"/>
        <v>3.3371615701225433E-3</v>
      </c>
    </row>
    <row r="147" spans="1:12" x14ac:dyDescent="0.3">
      <c r="A147" s="95" t="s">
        <v>4651</v>
      </c>
      <c r="B147" s="116" t="s">
        <v>4652</v>
      </c>
      <c r="C147" s="117"/>
      <c r="D147" s="117"/>
      <c r="E147" s="117"/>
      <c r="F147" s="117"/>
      <c r="G147" s="117"/>
      <c r="H147" s="117"/>
      <c r="I147" s="117"/>
      <c r="J147" s="118"/>
      <c r="K147" s="94">
        <f>_xlfn.XLOOKUP(A147,Sintético!$A$7:$A$1399,Sintético!$M$7:$M$1399,"ERRO",0,1)</f>
        <v>166852.93</v>
      </c>
      <c r="L147" s="61">
        <f t="shared" si="3"/>
        <v>3.3371615701225433E-3</v>
      </c>
    </row>
    <row r="148" spans="1:12" x14ac:dyDescent="0.3">
      <c r="A148" s="125" t="s">
        <v>4689</v>
      </c>
      <c r="B148" s="126" t="s">
        <v>1913</v>
      </c>
      <c r="C148" s="127"/>
      <c r="D148" s="127"/>
      <c r="E148" s="127"/>
      <c r="F148" s="127"/>
      <c r="G148" s="127"/>
      <c r="H148" s="127"/>
      <c r="I148" s="127"/>
      <c r="J148" s="128"/>
      <c r="K148" s="123">
        <f>_xlfn.XLOOKUP(A148,Sintético!$A$7:$A$1399,Sintético!$M$7:$M$1399,"ERRO",0,1)</f>
        <v>48176.24</v>
      </c>
      <c r="L148" s="129">
        <f t="shared" si="3"/>
        <v>9.6355453105318844E-4</v>
      </c>
    </row>
    <row r="149" spans="1:12" x14ac:dyDescent="0.3">
      <c r="A149" s="95" t="s">
        <v>4690</v>
      </c>
      <c r="B149" s="116" t="s">
        <v>4691</v>
      </c>
      <c r="C149" s="117"/>
      <c r="D149" s="117"/>
      <c r="E149" s="117"/>
      <c r="F149" s="117"/>
      <c r="G149" s="117"/>
      <c r="H149" s="117"/>
      <c r="I149" s="117"/>
      <c r="J149" s="118"/>
      <c r="K149" s="94">
        <f>_xlfn.XLOOKUP(A149,Sintético!$A$7:$A$1399,Sintético!$M$7:$M$1399,"ERRO",0,1)</f>
        <v>19210.199999999997</v>
      </c>
      <c r="L149" s="61">
        <f t="shared" si="3"/>
        <v>3.8421585521074205E-4</v>
      </c>
    </row>
    <row r="150" spans="1:12" x14ac:dyDescent="0.3">
      <c r="A150" s="95" t="s">
        <v>4698</v>
      </c>
      <c r="B150" s="116" t="s">
        <v>2036</v>
      </c>
      <c r="C150" s="117"/>
      <c r="D150" s="117"/>
      <c r="E150" s="117"/>
      <c r="F150" s="117"/>
      <c r="G150" s="117"/>
      <c r="H150" s="117"/>
      <c r="I150" s="117"/>
      <c r="J150" s="118"/>
      <c r="K150" s="94">
        <f>_xlfn.XLOOKUP(A150,Sintético!$A$7:$A$1399,Sintético!$M$7:$M$1399,"ERRO",0,1)</f>
        <v>28966.04</v>
      </c>
      <c r="L150" s="61">
        <f t="shared" si="3"/>
        <v>5.7933867584244645E-4</v>
      </c>
    </row>
    <row r="151" spans="1:12" x14ac:dyDescent="0.3">
      <c r="A151" s="125" t="s">
        <v>4709</v>
      </c>
      <c r="B151" s="126" t="s">
        <v>4710</v>
      </c>
      <c r="C151" s="127"/>
      <c r="D151" s="127"/>
      <c r="E151" s="127"/>
      <c r="F151" s="127"/>
      <c r="G151" s="127"/>
      <c r="H151" s="127"/>
      <c r="I151" s="127"/>
      <c r="J151" s="128"/>
      <c r="K151" s="123">
        <f>_xlfn.XLOOKUP(A151,Sintético!$A$7:$A$1399,Sintético!$M$7:$M$1399,"ERRO",0,1)</f>
        <v>1841600.6800000002</v>
      </c>
      <c r="L151" s="129">
        <f t="shared" si="3"/>
        <v>3.6833150108946514E-2</v>
      </c>
    </row>
    <row r="152" spans="1:12" x14ac:dyDescent="0.3">
      <c r="A152" s="95" t="s">
        <v>4711</v>
      </c>
      <c r="B152" s="116" t="s">
        <v>4712</v>
      </c>
      <c r="C152" s="117"/>
      <c r="D152" s="117"/>
      <c r="E152" s="117"/>
      <c r="F152" s="117"/>
      <c r="G152" s="117"/>
      <c r="H152" s="117"/>
      <c r="I152" s="117"/>
      <c r="J152" s="118"/>
      <c r="K152" s="94">
        <f>_xlfn.XLOOKUP(A152,Sintético!$A$7:$A$1399,Sintético!$M$7:$M$1399,"ERRO",0,1)</f>
        <v>620934.02</v>
      </c>
      <c r="L152" s="61">
        <f t="shared" si="3"/>
        <v>1.2419063597658746E-2</v>
      </c>
    </row>
    <row r="153" spans="1:12" x14ac:dyDescent="0.3">
      <c r="A153" s="95" t="s">
        <v>4730</v>
      </c>
      <c r="B153" s="116" t="s">
        <v>4731</v>
      </c>
      <c r="C153" s="117"/>
      <c r="D153" s="117"/>
      <c r="E153" s="117"/>
      <c r="F153" s="117"/>
      <c r="G153" s="117"/>
      <c r="H153" s="117"/>
      <c r="I153" s="117"/>
      <c r="J153" s="118"/>
      <c r="K153" s="94">
        <f>_xlfn.XLOOKUP(A153,Sintético!$A$7:$A$1399,Sintético!$M$7:$M$1399,"ERRO",0,1)</f>
        <v>134982.18999999997</v>
      </c>
      <c r="L153" s="61">
        <f t="shared" si="3"/>
        <v>2.6997271016995592E-3</v>
      </c>
    </row>
    <row r="154" spans="1:12" x14ac:dyDescent="0.3">
      <c r="A154" s="95" t="s">
        <v>4737</v>
      </c>
      <c r="B154" s="116" t="s">
        <v>4738</v>
      </c>
      <c r="C154" s="117"/>
      <c r="D154" s="117"/>
      <c r="E154" s="117"/>
      <c r="F154" s="117"/>
      <c r="G154" s="117"/>
      <c r="H154" s="117"/>
      <c r="I154" s="117"/>
      <c r="J154" s="118"/>
      <c r="K154" s="94">
        <f>_xlfn.XLOOKUP(A154,Sintético!$A$7:$A$1399,Sintético!$M$7:$M$1399,"ERRO",0,1)</f>
        <v>323268.72999999992</v>
      </c>
      <c r="L154" s="61">
        <f t="shared" si="3"/>
        <v>6.4655740991681736E-3</v>
      </c>
    </row>
    <row r="155" spans="1:12" x14ac:dyDescent="0.3">
      <c r="A155" s="95" t="s">
        <v>4744</v>
      </c>
      <c r="B155" s="116" t="s">
        <v>4745</v>
      </c>
      <c r="C155" s="117"/>
      <c r="D155" s="117"/>
      <c r="E155" s="117"/>
      <c r="F155" s="117"/>
      <c r="G155" s="117"/>
      <c r="H155" s="117"/>
      <c r="I155" s="117"/>
      <c r="J155" s="118"/>
      <c r="K155" s="94">
        <f>_xlfn.XLOOKUP(A155,Sintético!$A$7:$A$1399,Sintético!$M$7:$M$1399,"ERRO",0,1)</f>
        <v>343001.72999999992</v>
      </c>
      <c r="L155" s="61">
        <f t="shared" si="3"/>
        <v>6.860246277015025E-3</v>
      </c>
    </row>
    <row r="156" spans="1:12" x14ac:dyDescent="0.3">
      <c r="A156" s="95" t="s">
        <v>4751</v>
      </c>
      <c r="B156" s="116" t="s">
        <v>4752</v>
      </c>
      <c r="C156" s="117"/>
      <c r="D156" s="117"/>
      <c r="E156" s="117"/>
      <c r="F156" s="117"/>
      <c r="G156" s="117"/>
      <c r="H156" s="117"/>
      <c r="I156" s="117"/>
      <c r="J156" s="118"/>
      <c r="K156" s="94">
        <f>_xlfn.XLOOKUP(A156,Sintético!$A$7:$A$1399,Sintético!$M$7:$M$1399,"ERRO",0,1)</f>
        <v>290629.14</v>
      </c>
      <c r="L156" s="61">
        <f t="shared" si="3"/>
        <v>5.8127621562639904E-3</v>
      </c>
    </row>
    <row r="157" spans="1:12" x14ac:dyDescent="0.3">
      <c r="A157" s="95" t="s">
        <v>4756</v>
      </c>
      <c r="B157" s="116" t="s">
        <v>4757</v>
      </c>
      <c r="C157" s="117"/>
      <c r="D157" s="117"/>
      <c r="E157" s="117"/>
      <c r="F157" s="117"/>
      <c r="G157" s="117"/>
      <c r="H157" s="117"/>
      <c r="I157" s="117"/>
      <c r="J157" s="118"/>
      <c r="K157" s="94">
        <f>_xlfn.XLOOKUP(A157,Sintético!$A$7:$A$1399,Sintético!$M$7:$M$1399,"ERRO",0,1)</f>
        <v>128784.87</v>
      </c>
      <c r="L157" s="61">
        <f t="shared" si="3"/>
        <v>2.5757768771410105E-3</v>
      </c>
    </row>
    <row r="158" spans="1:12" x14ac:dyDescent="0.3">
      <c r="A158" s="125" t="s">
        <v>4775</v>
      </c>
      <c r="B158" s="126" t="s">
        <v>576</v>
      </c>
      <c r="C158" s="127"/>
      <c r="D158" s="127"/>
      <c r="E158" s="127"/>
      <c r="F158" s="127"/>
      <c r="G158" s="127"/>
      <c r="H158" s="127"/>
      <c r="I158" s="127"/>
      <c r="J158" s="128"/>
      <c r="K158" s="123">
        <f>_xlfn.XLOOKUP(A158,Sintético!$A$7:$A$1399,Sintético!$M$7:$M$1399,"ERRO",0,1)</f>
        <v>666937.03</v>
      </c>
      <c r="L158" s="129">
        <f t="shared" si="3"/>
        <v>1.3339152187544241E-2</v>
      </c>
    </row>
    <row r="159" spans="1:12" x14ac:dyDescent="0.3">
      <c r="A159" s="125" t="s">
        <v>4789</v>
      </c>
      <c r="B159" s="126" t="s">
        <v>4790</v>
      </c>
      <c r="C159" s="127"/>
      <c r="D159" s="127"/>
      <c r="E159" s="127"/>
      <c r="F159" s="127"/>
      <c r="G159" s="127"/>
      <c r="H159" s="127"/>
      <c r="I159" s="127"/>
      <c r="J159" s="128"/>
      <c r="K159" s="123">
        <f>_xlfn.XLOOKUP(A159,Sintético!$A$7:$A$1399,Sintético!$M$7:$M$1399,"ERRO",0,1)</f>
        <v>57983.94</v>
      </c>
      <c r="L159" s="129">
        <f t="shared" si="3"/>
        <v>1.1597145836893087E-3</v>
      </c>
    </row>
    <row r="160" spans="1:12" x14ac:dyDescent="0.3">
      <c r="A160" s="95" t="s">
        <v>4791</v>
      </c>
      <c r="B160" s="116" t="s">
        <v>4792</v>
      </c>
      <c r="C160" s="117"/>
      <c r="D160" s="117"/>
      <c r="E160" s="117"/>
      <c r="F160" s="117"/>
      <c r="G160" s="117"/>
      <c r="H160" s="117"/>
      <c r="I160" s="117"/>
      <c r="J160" s="118"/>
      <c r="K160" s="94">
        <f>_xlfn.XLOOKUP(A160,Sintético!$A$7:$A$1399,Sintético!$M$7:$M$1399,"ERRO",0,1)</f>
        <v>31393.77</v>
      </c>
      <c r="L160" s="61">
        <f t="shared" si="3"/>
        <v>6.2789477406999087E-4</v>
      </c>
    </row>
    <row r="161" spans="1:12" x14ac:dyDescent="0.3">
      <c r="A161" s="95" t="s">
        <v>4798</v>
      </c>
      <c r="B161" s="116" t="s">
        <v>3419</v>
      </c>
      <c r="C161" s="117"/>
      <c r="D161" s="117"/>
      <c r="E161" s="117"/>
      <c r="F161" s="117"/>
      <c r="G161" s="117"/>
      <c r="H161" s="117"/>
      <c r="I161" s="117"/>
      <c r="J161" s="118"/>
      <c r="K161" s="94">
        <f>_xlfn.XLOOKUP(A161,Sintético!$A$7:$A$1399,Sintético!$M$7:$M$1399,"ERRO",0,1)</f>
        <v>2583.41</v>
      </c>
      <c r="L161" s="61">
        <f t="shared" si="3"/>
        <v>5.1669794302505086E-5</v>
      </c>
    </row>
    <row r="162" spans="1:12" x14ac:dyDescent="0.3">
      <c r="A162" s="95" t="s">
        <v>4829</v>
      </c>
      <c r="B162" s="116" t="s">
        <v>4830</v>
      </c>
      <c r="C162" s="117"/>
      <c r="D162" s="117"/>
      <c r="E162" s="117"/>
      <c r="F162" s="117"/>
      <c r="G162" s="117"/>
      <c r="H162" s="117"/>
      <c r="I162" s="117"/>
      <c r="J162" s="118"/>
      <c r="K162" s="94">
        <f>_xlfn.XLOOKUP(A162,Sintético!$A$7:$A$1399,Sintético!$M$7:$M$1399,"ERRO",0,1)</f>
        <v>24006.76</v>
      </c>
      <c r="L162" s="61">
        <f t="shared" si="3"/>
        <v>4.8015001531681264E-4</v>
      </c>
    </row>
    <row r="163" spans="1:12" x14ac:dyDescent="0.3">
      <c r="A163" s="125" t="s">
        <v>4855</v>
      </c>
      <c r="B163" s="126" t="s">
        <v>1852</v>
      </c>
      <c r="C163" s="127"/>
      <c r="D163" s="127"/>
      <c r="E163" s="127"/>
      <c r="F163" s="127"/>
      <c r="G163" s="127"/>
      <c r="H163" s="127"/>
      <c r="I163" s="127"/>
      <c r="J163" s="128"/>
      <c r="K163" s="123">
        <f>_xlfn.XLOOKUP(A163,Sintético!$A$7:$A$1399,Sintético!$M$7:$M$1399,"ERRO",0,1)</f>
        <v>301314.59999999998</v>
      </c>
      <c r="L163" s="129">
        <f t="shared" si="3"/>
        <v>6.0264779505930528E-3</v>
      </c>
    </row>
    <row r="164" spans="1:12" x14ac:dyDescent="0.3">
      <c r="A164" s="125" t="s">
        <v>4863</v>
      </c>
      <c r="B164" s="126" t="s">
        <v>4864</v>
      </c>
      <c r="C164" s="127"/>
      <c r="D164" s="127"/>
      <c r="E164" s="127"/>
      <c r="F164" s="127"/>
      <c r="G164" s="127"/>
      <c r="H164" s="127"/>
      <c r="I164" s="127"/>
      <c r="J164" s="128"/>
      <c r="K164" s="123">
        <f>_xlfn.XLOOKUP(A164,Sintético!$A$7:$A$1399,Sintético!$M$7:$M$1399,"ERRO",0,1)</f>
        <v>27179.559999999998</v>
      </c>
      <c r="L164" s="129">
        <f t="shared" si="3"/>
        <v>5.4360797335018256E-4</v>
      </c>
    </row>
    <row r="165" spans="1:12" x14ac:dyDescent="0.3">
      <c r="A165" s="95" t="s">
        <v>4865</v>
      </c>
      <c r="B165" s="116" t="s">
        <v>2672</v>
      </c>
      <c r="C165" s="117"/>
      <c r="D165" s="117"/>
      <c r="E165" s="117"/>
      <c r="F165" s="117"/>
      <c r="G165" s="117"/>
      <c r="H165" s="117"/>
      <c r="I165" s="117"/>
      <c r="J165" s="118"/>
      <c r="K165" s="94">
        <f>_xlfn.XLOOKUP(A165,Sintético!$A$7:$A$1399,Sintético!$M$7:$M$1399,"ERRO",0,1)</f>
        <v>1986.26</v>
      </c>
      <c r="L165" s="61">
        <f t="shared" si="3"/>
        <v>3.9726425782703385E-5</v>
      </c>
    </row>
    <row r="166" spans="1:12" x14ac:dyDescent="0.3">
      <c r="A166" s="95" t="s">
        <v>4881</v>
      </c>
      <c r="B166" s="116" t="s">
        <v>3419</v>
      </c>
      <c r="C166" s="117"/>
      <c r="D166" s="117"/>
      <c r="E166" s="117"/>
      <c r="F166" s="117"/>
      <c r="G166" s="117"/>
      <c r="H166" s="117"/>
      <c r="I166" s="117"/>
      <c r="J166" s="118"/>
      <c r="K166" s="94">
        <f>_xlfn.XLOOKUP(A166,Sintético!$A$7:$A$1399,Sintético!$M$7:$M$1399,"ERRO",0,1)</f>
        <v>1063.1699999999998</v>
      </c>
      <c r="L166" s="61">
        <f t="shared" si="3"/>
        <v>2.1264056115209869E-5</v>
      </c>
    </row>
    <row r="167" spans="1:12" x14ac:dyDescent="0.3">
      <c r="A167" s="95" t="s">
        <v>4898</v>
      </c>
      <c r="B167" s="116" t="s">
        <v>2036</v>
      </c>
      <c r="C167" s="117"/>
      <c r="D167" s="117"/>
      <c r="E167" s="117"/>
      <c r="F167" s="117"/>
      <c r="G167" s="117"/>
      <c r="H167" s="117"/>
      <c r="I167" s="117"/>
      <c r="J167" s="118"/>
      <c r="K167" s="94">
        <f>_xlfn.XLOOKUP(A167,Sintético!$A$7:$A$1399,Sintético!$M$7:$M$1399,"ERRO",0,1)</f>
        <v>5779.7099999999991</v>
      </c>
      <c r="L167" s="61">
        <f t="shared" si="3"/>
        <v>1.1559776683845447E-4</v>
      </c>
    </row>
    <row r="168" spans="1:12" x14ac:dyDescent="0.3">
      <c r="A168" s="95" t="s">
        <v>4906</v>
      </c>
      <c r="B168" s="116" t="s">
        <v>4907</v>
      </c>
      <c r="C168" s="117"/>
      <c r="D168" s="117"/>
      <c r="E168" s="117"/>
      <c r="F168" s="117"/>
      <c r="G168" s="117"/>
      <c r="H168" s="117"/>
      <c r="I168" s="117"/>
      <c r="J168" s="118"/>
      <c r="K168" s="94">
        <f>_xlfn.XLOOKUP(A168,Sintético!$A$7:$A$1399,Sintético!$M$7:$M$1399,"ERRO",0,1)</f>
        <v>18350.419999999998</v>
      </c>
      <c r="L168" s="61">
        <f t="shared" si="3"/>
        <v>3.6701972461381481E-4</v>
      </c>
    </row>
    <row r="169" spans="1:12" x14ac:dyDescent="0.3">
      <c r="A169" s="125" t="s">
        <v>4922</v>
      </c>
      <c r="B169" s="126" t="s">
        <v>1954</v>
      </c>
      <c r="C169" s="127"/>
      <c r="D169" s="127"/>
      <c r="E169" s="127"/>
      <c r="F169" s="127"/>
      <c r="G169" s="127"/>
      <c r="H169" s="127"/>
      <c r="I169" s="127"/>
      <c r="J169" s="128"/>
      <c r="K169" s="123">
        <f>_xlfn.XLOOKUP(A169,Sintético!$A$7:$A$1399,Sintético!$M$7:$M$1399,"ERRO",0,1)</f>
        <v>1166182.4999999998</v>
      </c>
      <c r="L169" s="129">
        <f t="shared" si="3"/>
        <v>2.3324369687421326E-2</v>
      </c>
    </row>
    <row r="170" spans="1:12" x14ac:dyDescent="0.3">
      <c r="A170" s="125" t="s">
        <v>4932</v>
      </c>
      <c r="B170" s="126" t="s">
        <v>4933</v>
      </c>
      <c r="C170" s="127"/>
      <c r="D170" s="127"/>
      <c r="E170" s="127"/>
      <c r="F170" s="127"/>
      <c r="G170" s="127"/>
      <c r="H170" s="127"/>
      <c r="I170" s="127"/>
      <c r="J170" s="128"/>
      <c r="K170" s="123">
        <f>_xlfn.XLOOKUP(A170,Sintético!$A$7:$A$1399,Sintético!$M$7:$M$1399,"ERRO",0,1)</f>
        <v>314842.51</v>
      </c>
      <c r="L170" s="129">
        <f t="shared" si="3"/>
        <v>6.2970444990862471E-3</v>
      </c>
    </row>
    <row r="171" spans="1:12" hidden="1" x14ac:dyDescent="0.3">
      <c r="K171" s="123">
        <f>+K170+K169+K164+K163+K159+K158+K151+K148+K146+K142+K138+K133+K132+K120+K119+K116+K113+K108+K96+K86+K73+K69+K68+K63+K59+K55+K51+K48+K45+K28+K10+K6</f>
        <v>49998457.219999991</v>
      </c>
    </row>
    <row r="174" spans="1:12" x14ac:dyDescent="0.3">
      <c r="G174" s="163" t="s">
        <v>1970</v>
      </c>
      <c r="H174" s="164"/>
      <c r="I174" s="165">
        <f>Sintético!L1402</f>
        <v>40923470.751239978</v>
      </c>
      <c r="J174" s="164"/>
      <c r="K174" s="164"/>
    </row>
    <row r="175" spans="1:12" ht="17.25" thickBot="1" x14ac:dyDescent="0.35">
      <c r="G175" s="163" t="s">
        <v>1971</v>
      </c>
      <c r="H175" s="164"/>
      <c r="I175" s="165">
        <f>+I176-I174</f>
        <v>9074986.4687600136</v>
      </c>
      <c r="J175" s="164"/>
      <c r="K175" s="164"/>
    </row>
    <row r="176" spans="1:12" ht="17.25" thickBot="1" x14ac:dyDescent="0.35">
      <c r="G176" s="166" t="s">
        <v>1972</v>
      </c>
      <c r="H176" s="167"/>
      <c r="I176" s="168">
        <f>+K170+K169+K164+K163+K159+K158+K151+K148+K146+K142+K138+K133+K132+K120+K119+K116+K113+K108+K96+K86+K73+K69+K68+K63+K59+K55+K51+K48+K45+K28+K10+K6</f>
        <v>49998457.219999991</v>
      </c>
      <c r="J176" s="167"/>
      <c r="K176" s="169"/>
    </row>
  </sheetData>
  <autoFilter ref="A5:L171" xr:uid="{9B328B4C-C7B2-4C18-B3D0-B38319B1CEF6}"/>
  <mergeCells count="12">
    <mergeCell ref="K2:L2"/>
    <mergeCell ref="A4:N4"/>
    <mergeCell ref="C1:E1"/>
    <mergeCell ref="F1:H2"/>
    <mergeCell ref="C2:E2"/>
    <mergeCell ref="I2:J2"/>
    <mergeCell ref="G174:H174"/>
    <mergeCell ref="I174:K174"/>
    <mergeCell ref="G175:H175"/>
    <mergeCell ref="I175:K175"/>
    <mergeCell ref="G176:H176"/>
    <mergeCell ref="I176:K176"/>
  </mergeCells>
  <pageMargins left="0.51181102362204722" right="0.51181102362204722" top="0.39370078740157483" bottom="1.1023622047244095" header="0.15748031496062992" footer="0.31496062992125984"/>
  <pageSetup paperSize="9" scale="75" orientation="landscape" r:id="rId1"/>
  <headerFooter>
    <oddHeader>&amp;C&amp;P</oddHeader>
    <oddFooter>&amp;C&amp;"Arial Narrow,Negrito"&amp;9CINZEL Engenharia Ltda - Em Recuperação Judicial.&amp;"Arial Narrow,Normal" - Rua São Miguel, 1080 – Afogados – Recife – PE – CEP: 50.850-000
FONE:81-2102.1133  – E-mail: lucia.helena@cinzelengenharia.com.br
&amp;R
&amp;G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DD9FB0-46A6-4C8A-949C-793618F36722}">
  <dimension ref="A1:N1408"/>
  <sheetViews>
    <sheetView showZeros="0" topLeftCell="C1393" zoomScaleNormal="100" workbookViewId="0">
      <selection activeCell="N1406" sqref="N1406"/>
    </sheetView>
  </sheetViews>
  <sheetFormatPr defaultColWidth="9.140625" defaultRowHeight="15" x14ac:dyDescent="0.25"/>
  <cols>
    <col min="1" max="1" width="11.42578125" style="97" bestFit="1" customWidth="1"/>
    <col min="2" max="2" width="12.85546875" style="97" customWidth="1"/>
    <col min="3" max="3" width="10.28515625" style="97" customWidth="1"/>
    <col min="4" max="4" width="68.5703125" style="88" bestFit="1" customWidth="1"/>
    <col min="5" max="5" width="6.85546875" style="88" customWidth="1"/>
    <col min="6" max="6" width="9.85546875" style="132" customWidth="1"/>
    <col min="7" max="7" width="12" style="88" customWidth="1"/>
    <col min="8" max="8" width="10.85546875" style="88" customWidth="1"/>
    <col min="9" max="10" width="9.85546875" style="88" customWidth="1"/>
    <col min="11" max="11" width="11.28515625" style="88" customWidth="1"/>
    <col min="12" max="12" width="11.28515625" style="88" bestFit="1" customWidth="1"/>
    <col min="13" max="13" width="16.140625" style="88" bestFit="1" customWidth="1"/>
    <col min="14" max="14" width="15.28515625" style="88" customWidth="1"/>
    <col min="15" max="16384" width="9.140625" style="88"/>
  </cols>
  <sheetData>
    <row r="1" spans="1:14" ht="15" customHeight="1" x14ac:dyDescent="0.25">
      <c r="A1" s="104"/>
      <c r="B1" s="104"/>
      <c r="C1" s="104"/>
      <c r="D1" s="105" t="s">
        <v>5092</v>
      </c>
      <c r="E1" s="173" t="s">
        <v>0</v>
      </c>
      <c r="F1" s="173"/>
      <c r="G1" s="173"/>
      <c r="H1" s="174" t="s">
        <v>5093</v>
      </c>
      <c r="I1" s="174"/>
      <c r="J1" s="174"/>
      <c r="K1" s="106" t="s">
        <v>1</v>
      </c>
      <c r="L1" s="106"/>
      <c r="M1" s="106" t="s">
        <v>2</v>
      </c>
      <c r="N1" s="106"/>
    </row>
    <row r="2" spans="1:14" ht="80.099999999999994" customHeight="1" x14ac:dyDescent="0.3">
      <c r="A2"/>
      <c r="B2" s="107"/>
      <c r="C2" s="107"/>
      <c r="D2" s="108" t="s">
        <v>5094</v>
      </c>
      <c r="E2" s="174" t="s">
        <v>5095</v>
      </c>
      <c r="F2" s="174"/>
      <c r="G2" s="174"/>
      <c r="H2" s="174"/>
      <c r="I2" s="174"/>
      <c r="J2" s="174"/>
      <c r="K2" s="170" t="s">
        <v>5096</v>
      </c>
      <c r="L2" s="170"/>
      <c r="M2" s="170" t="s">
        <v>5097</v>
      </c>
      <c r="N2" s="170"/>
    </row>
    <row r="3" spans="1:14" x14ac:dyDescent="0.25">
      <c r="A3" s="107"/>
      <c r="B3" s="107"/>
      <c r="C3" s="107"/>
      <c r="D3" s="109"/>
      <c r="E3" s="109"/>
      <c r="F3" s="130"/>
      <c r="G3" s="109"/>
      <c r="H3" s="109"/>
      <c r="I3" s="109"/>
      <c r="J3" s="109"/>
      <c r="K3" s="109"/>
      <c r="L3" s="109"/>
      <c r="M3" s="109"/>
      <c r="N3" s="109"/>
    </row>
    <row r="4" spans="1:14" ht="15" customHeight="1" x14ac:dyDescent="0.25">
      <c r="A4" s="175" t="s">
        <v>5075</v>
      </c>
      <c r="B4" s="175"/>
      <c r="C4" s="175"/>
      <c r="D4" s="175"/>
      <c r="E4" s="175"/>
      <c r="F4" s="175"/>
      <c r="G4" s="175"/>
      <c r="H4" s="175"/>
      <c r="I4" s="175"/>
      <c r="J4" s="175"/>
      <c r="K4" s="175"/>
      <c r="L4" s="175"/>
      <c r="M4" s="175"/>
      <c r="N4" s="175"/>
    </row>
    <row r="5" spans="1:14" s="93" customFormat="1" ht="15" customHeight="1" x14ac:dyDescent="0.3">
      <c r="A5" s="180" t="s">
        <v>5038</v>
      </c>
      <c r="B5" s="180" t="s">
        <v>6</v>
      </c>
      <c r="C5" s="180" t="s">
        <v>7</v>
      </c>
      <c r="D5" s="180" t="s">
        <v>8</v>
      </c>
      <c r="E5" s="180" t="s">
        <v>9</v>
      </c>
      <c r="F5" s="182" t="s">
        <v>10</v>
      </c>
      <c r="G5" s="179" t="s">
        <v>11</v>
      </c>
      <c r="H5" s="176" t="s">
        <v>5076</v>
      </c>
      <c r="I5" s="177"/>
      <c r="J5" s="178"/>
      <c r="K5" s="176" t="s">
        <v>12</v>
      </c>
      <c r="L5" s="177"/>
      <c r="M5" s="178"/>
      <c r="N5" s="98" t="s">
        <v>5077</v>
      </c>
    </row>
    <row r="6" spans="1:14" s="93" customFormat="1" x14ac:dyDescent="0.3">
      <c r="A6" s="181"/>
      <c r="B6" s="181"/>
      <c r="C6" s="181"/>
      <c r="D6" s="181"/>
      <c r="E6" s="181"/>
      <c r="F6" s="183"/>
      <c r="G6" s="179"/>
      <c r="H6" s="70" t="s">
        <v>13</v>
      </c>
      <c r="I6" s="70" t="s">
        <v>14</v>
      </c>
      <c r="J6" s="70" t="s">
        <v>12</v>
      </c>
      <c r="K6" s="70" t="s">
        <v>13</v>
      </c>
      <c r="L6" s="70" t="s">
        <v>14</v>
      </c>
      <c r="M6" s="70" t="s">
        <v>12</v>
      </c>
      <c r="N6" s="98"/>
    </row>
    <row r="7" spans="1:14" s="93" customFormat="1" ht="16.5" customHeight="1" x14ac:dyDescent="0.3">
      <c r="A7" s="133" t="s">
        <v>15</v>
      </c>
      <c r="B7" s="133"/>
      <c r="C7" s="133"/>
      <c r="D7" s="156" t="s">
        <v>2042</v>
      </c>
      <c r="E7" s="134"/>
      <c r="F7" s="135"/>
      <c r="G7" s="134"/>
      <c r="H7" s="134"/>
      <c r="I7" s="134"/>
      <c r="J7" s="134"/>
      <c r="K7" s="134"/>
      <c r="L7" s="134"/>
      <c r="M7" s="135">
        <f>+M8+M20+M23</f>
        <v>3863494.8600000003</v>
      </c>
      <c r="N7" s="136">
        <f t="shared" ref="N7:N70" si="0">M7/$L$1404</f>
        <v>7.7272281482608535E-2</v>
      </c>
    </row>
    <row r="8" spans="1:14" s="93" customFormat="1" x14ac:dyDescent="0.3">
      <c r="A8" s="95" t="s">
        <v>17</v>
      </c>
      <c r="B8" s="95"/>
      <c r="C8" s="95"/>
      <c r="D8" s="157" t="s">
        <v>2043</v>
      </c>
      <c r="E8" s="59"/>
      <c r="F8" s="60"/>
      <c r="G8" s="59"/>
      <c r="H8" s="59"/>
      <c r="I8" s="59"/>
      <c r="J8" s="59"/>
      <c r="K8" s="59"/>
      <c r="L8" s="59"/>
      <c r="M8" s="60">
        <f>SUM(M9:M19)</f>
        <v>3286540</v>
      </c>
      <c r="N8" s="61">
        <f t="shared" si="0"/>
        <v>6.573282822585462E-2</v>
      </c>
    </row>
    <row r="9" spans="1:14" s="93" customFormat="1" x14ac:dyDescent="0.3">
      <c r="A9" s="62" t="s">
        <v>2044</v>
      </c>
      <c r="B9" s="62" t="s">
        <v>18</v>
      </c>
      <c r="C9" s="62" t="s">
        <v>19</v>
      </c>
      <c r="D9" s="158" t="s">
        <v>20</v>
      </c>
      <c r="E9" s="62" t="s">
        <v>21</v>
      </c>
      <c r="F9" s="63">
        <v>36</v>
      </c>
      <c r="G9" s="63">
        <v>22496.959999999999</v>
      </c>
      <c r="H9" s="63">
        <v>26665.23</v>
      </c>
      <c r="I9" s="63">
        <v>439.08</v>
      </c>
      <c r="J9" s="63">
        <f t="shared" ref="J9:J19" si="1">I9+H9</f>
        <v>27104.31</v>
      </c>
      <c r="K9" s="63">
        <f t="shared" ref="K9:K19" si="2">+ROUND(H9*F9,2)</f>
        <v>959948.28</v>
      </c>
      <c r="L9" s="63">
        <f t="shared" ref="L9:L19" si="3">+ROUND(I9*F9,2)</f>
        <v>15806.88</v>
      </c>
      <c r="M9" s="63">
        <f t="shared" ref="M9:M19" si="4">+L9+K9</f>
        <v>975755.16</v>
      </c>
      <c r="N9" s="64">
        <f t="shared" si="0"/>
        <v>1.9515705368798583E-2</v>
      </c>
    </row>
    <row r="10" spans="1:14" s="93" customFormat="1" x14ac:dyDescent="0.3">
      <c r="A10" s="62" t="s">
        <v>2045</v>
      </c>
      <c r="B10" s="62" t="s">
        <v>23</v>
      </c>
      <c r="C10" s="62" t="s">
        <v>19</v>
      </c>
      <c r="D10" s="158" t="s">
        <v>24</v>
      </c>
      <c r="E10" s="62" t="s">
        <v>21</v>
      </c>
      <c r="F10" s="63">
        <v>32</v>
      </c>
      <c r="G10" s="63">
        <v>19809.52</v>
      </c>
      <c r="H10" s="63">
        <v>23427.4</v>
      </c>
      <c r="I10" s="63">
        <v>439.08</v>
      </c>
      <c r="J10" s="63">
        <f t="shared" si="1"/>
        <v>23866.480000000003</v>
      </c>
      <c r="K10" s="63">
        <f t="shared" si="2"/>
        <v>749676.8</v>
      </c>
      <c r="L10" s="63">
        <f t="shared" si="3"/>
        <v>14050.56</v>
      </c>
      <c r="M10" s="63">
        <f t="shared" si="4"/>
        <v>763727.3600000001</v>
      </c>
      <c r="N10" s="64">
        <f t="shared" si="0"/>
        <v>1.5275018519861447E-2</v>
      </c>
    </row>
    <row r="11" spans="1:14" s="93" customFormat="1" x14ac:dyDescent="0.3">
      <c r="A11" s="62" t="s">
        <v>2046</v>
      </c>
      <c r="B11" s="62" t="s">
        <v>26</v>
      </c>
      <c r="C11" s="62" t="s">
        <v>19</v>
      </c>
      <c r="D11" s="158" t="s">
        <v>27</v>
      </c>
      <c r="E11" s="62" t="s">
        <v>21</v>
      </c>
      <c r="F11" s="63">
        <v>36</v>
      </c>
      <c r="G11" s="63">
        <v>6839.08</v>
      </c>
      <c r="H11" s="63">
        <v>7671.69</v>
      </c>
      <c r="I11" s="63">
        <v>568</v>
      </c>
      <c r="J11" s="63">
        <f t="shared" si="1"/>
        <v>8239.6899999999987</v>
      </c>
      <c r="K11" s="63">
        <f t="shared" si="2"/>
        <v>276180.84000000003</v>
      </c>
      <c r="L11" s="63">
        <f t="shared" si="3"/>
        <v>20448</v>
      </c>
      <c r="M11" s="63">
        <f t="shared" si="4"/>
        <v>296628.84000000003</v>
      </c>
      <c r="N11" s="64">
        <f t="shared" si="0"/>
        <v>5.9327598588651024E-3</v>
      </c>
    </row>
    <row r="12" spans="1:14" s="93" customFormat="1" x14ac:dyDescent="0.3">
      <c r="A12" s="62" t="s">
        <v>2047</v>
      </c>
      <c r="B12" s="62" t="s">
        <v>28</v>
      </c>
      <c r="C12" s="62" t="s">
        <v>19</v>
      </c>
      <c r="D12" s="158" t="s">
        <v>29</v>
      </c>
      <c r="E12" s="62" t="s">
        <v>21</v>
      </c>
      <c r="F12" s="63">
        <v>32</v>
      </c>
      <c r="G12" s="63">
        <v>5577.35</v>
      </c>
      <c r="H12" s="63">
        <v>6262.05</v>
      </c>
      <c r="I12" s="63">
        <v>457.51</v>
      </c>
      <c r="J12" s="63">
        <f t="shared" si="1"/>
        <v>6719.56</v>
      </c>
      <c r="K12" s="63">
        <f t="shared" si="2"/>
        <v>200385.6</v>
      </c>
      <c r="L12" s="63">
        <f t="shared" si="3"/>
        <v>14640.32</v>
      </c>
      <c r="M12" s="63">
        <f t="shared" si="4"/>
        <v>215025.92000000001</v>
      </c>
      <c r="N12" s="64">
        <f t="shared" si="0"/>
        <v>4.3006510991700567E-3</v>
      </c>
    </row>
    <row r="13" spans="1:14" s="93" customFormat="1" x14ac:dyDescent="0.3">
      <c r="A13" s="62" t="s">
        <v>2048</v>
      </c>
      <c r="B13" s="62" t="s">
        <v>40</v>
      </c>
      <c r="C13" s="62" t="s">
        <v>19</v>
      </c>
      <c r="D13" s="158" t="s">
        <v>41</v>
      </c>
      <c r="E13" s="62" t="s">
        <v>42</v>
      </c>
      <c r="F13" s="63">
        <v>1440</v>
      </c>
      <c r="G13" s="63">
        <v>115.04</v>
      </c>
      <c r="H13" s="63">
        <v>136.27000000000001</v>
      </c>
      <c r="I13" s="63">
        <v>2.33</v>
      </c>
      <c r="J13" s="63">
        <f t="shared" si="1"/>
        <v>138.60000000000002</v>
      </c>
      <c r="K13" s="63">
        <f t="shared" si="2"/>
        <v>196228.8</v>
      </c>
      <c r="L13" s="63">
        <f t="shared" si="3"/>
        <v>3355.2</v>
      </c>
      <c r="M13" s="63">
        <f t="shared" si="4"/>
        <v>199584</v>
      </c>
      <c r="N13" s="64">
        <f t="shared" si="0"/>
        <v>3.9918031694818768E-3</v>
      </c>
    </row>
    <row r="14" spans="1:14" s="93" customFormat="1" x14ac:dyDescent="0.3">
      <c r="A14" s="62" t="s">
        <v>2049</v>
      </c>
      <c r="B14" s="62" t="s">
        <v>2050</v>
      </c>
      <c r="C14" s="62" t="s">
        <v>43</v>
      </c>
      <c r="D14" s="158" t="s">
        <v>44</v>
      </c>
      <c r="E14" s="62" t="s">
        <v>42</v>
      </c>
      <c r="F14" s="63">
        <v>480</v>
      </c>
      <c r="G14" s="63">
        <v>115.04</v>
      </c>
      <c r="H14" s="63">
        <v>136.27000000000001</v>
      </c>
      <c r="I14" s="63">
        <v>2.33</v>
      </c>
      <c r="J14" s="63">
        <f t="shared" si="1"/>
        <v>138.60000000000002</v>
      </c>
      <c r="K14" s="63">
        <f t="shared" si="2"/>
        <v>65409.599999999999</v>
      </c>
      <c r="L14" s="63">
        <f t="shared" si="3"/>
        <v>1118.4000000000001</v>
      </c>
      <c r="M14" s="63">
        <f t="shared" si="4"/>
        <v>66528</v>
      </c>
      <c r="N14" s="64">
        <f t="shared" si="0"/>
        <v>1.3306010564939591E-3</v>
      </c>
    </row>
    <row r="15" spans="1:14" s="93" customFormat="1" x14ac:dyDescent="0.3">
      <c r="A15" s="62" t="s">
        <v>2051</v>
      </c>
      <c r="B15" s="62" t="s">
        <v>30</v>
      </c>
      <c r="C15" s="62" t="s">
        <v>19</v>
      </c>
      <c r="D15" s="158" t="s">
        <v>31</v>
      </c>
      <c r="E15" s="62" t="s">
        <v>21</v>
      </c>
      <c r="F15" s="63">
        <v>36</v>
      </c>
      <c r="G15" s="63">
        <v>5258.91</v>
      </c>
      <c r="H15" s="63">
        <v>5878.4</v>
      </c>
      <c r="I15" s="63">
        <v>457.51</v>
      </c>
      <c r="J15" s="63">
        <f t="shared" si="1"/>
        <v>6335.91</v>
      </c>
      <c r="K15" s="63">
        <f t="shared" si="2"/>
        <v>211622.39999999999</v>
      </c>
      <c r="L15" s="63">
        <f t="shared" si="3"/>
        <v>16470.36</v>
      </c>
      <c r="M15" s="63">
        <f t="shared" si="4"/>
        <v>228092.76</v>
      </c>
      <c r="N15" s="64">
        <f t="shared" si="0"/>
        <v>4.5619959631226408E-3</v>
      </c>
    </row>
    <row r="16" spans="1:14" s="93" customFormat="1" x14ac:dyDescent="0.3">
      <c r="A16" s="62" t="s">
        <v>2052</v>
      </c>
      <c r="B16" s="62" t="s">
        <v>32</v>
      </c>
      <c r="C16" s="62" t="s">
        <v>19</v>
      </c>
      <c r="D16" s="158" t="s">
        <v>33</v>
      </c>
      <c r="E16" s="62" t="s">
        <v>21</v>
      </c>
      <c r="F16" s="63">
        <v>24</v>
      </c>
      <c r="G16" s="63">
        <v>4552.47</v>
      </c>
      <c r="H16" s="63">
        <v>4916.78</v>
      </c>
      <c r="I16" s="63">
        <v>568</v>
      </c>
      <c r="J16" s="63">
        <f t="shared" si="1"/>
        <v>5484.78</v>
      </c>
      <c r="K16" s="63">
        <f t="shared" si="2"/>
        <v>118002.72</v>
      </c>
      <c r="L16" s="63">
        <f t="shared" si="3"/>
        <v>13632</v>
      </c>
      <c r="M16" s="63">
        <f t="shared" si="4"/>
        <v>131634.72</v>
      </c>
      <c r="N16" s="64">
        <f t="shared" si="0"/>
        <v>2.6327756358719106E-3</v>
      </c>
    </row>
    <row r="17" spans="1:14" s="93" customFormat="1" x14ac:dyDescent="0.3">
      <c r="A17" s="62" t="s">
        <v>2053</v>
      </c>
      <c r="B17" s="62" t="s">
        <v>34</v>
      </c>
      <c r="C17" s="62" t="s">
        <v>19</v>
      </c>
      <c r="D17" s="158" t="s">
        <v>35</v>
      </c>
      <c r="E17" s="62" t="s">
        <v>21</v>
      </c>
      <c r="F17" s="63">
        <v>36</v>
      </c>
      <c r="G17" s="63">
        <v>3811.78</v>
      </c>
      <c r="H17" s="63">
        <v>4134.88</v>
      </c>
      <c r="I17" s="63">
        <v>457.51</v>
      </c>
      <c r="J17" s="63">
        <f t="shared" si="1"/>
        <v>4592.3900000000003</v>
      </c>
      <c r="K17" s="63">
        <f t="shared" si="2"/>
        <v>148855.67999999999</v>
      </c>
      <c r="L17" s="63">
        <f t="shared" si="3"/>
        <v>16470.36</v>
      </c>
      <c r="M17" s="63">
        <f t="shared" si="4"/>
        <v>165326.03999999998</v>
      </c>
      <c r="N17" s="64">
        <f t="shared" si="0"/>
        <v>3.3066228278313264E-3</v>
      </c>
    </row>
    <row r="18" spans="1:14" s="93" customFormat="1" x14ac:dyDescent="0.3">
      <c r="A18" s="62" t="s">
        <v>2054</v>
      </c>
      <c r="B18" s="62" t="s">
        <v>36</v>
      </c>
      <c r="C18" s="62" t="s">
        <v>19</v>
      </c>
      <c r="D18" s="158" t="s">
        <v>37</v>
      </c>
      <c r="E18" s="62" t="s">
        <v>21</v>
      </c>
      <c r="F18" s="63">
        <v>30</v>
      </c>
      <c r="G18" s="63">
        <v>3679.7</v>
      </c>
      <c r="H18" s="63">
        <v>2802.31</v>
      </c>
      <c r="I18" s="63">
        <v>1630.95</v>
      </c>
      <c r="J18" s="63">
        <f t="shared" si="1"/>
        <v>4433.26</v>
      </c>
      <c r="K18" s="63">
        <f t="shared" si="2"/>
        <v>84069.3</v>
      </c>
      <c r="L18" s="63">
        <f t="shared" si="3"/>
        <v>48928.5</v>
      </c>
      <c r="M18" s="63">
        <f t="shared" si="4"/>
        <v>132997.79999999999</v>
      </c>
      <c r="N18" s="64">
        <f t="shared" si="0"/>
        <v>2.6600380770708909E-3</v>
      </c>
    </row>
    <row r="19" spans="1:14" s="93" customFormat="1" x14ac:dyDescent="0.3">
      <c r="A19" s="62" t="s">
        <v>2055</v>
      </c>
      <c r="B19" s="62" t="s">
        <v>38</v>
      </c>
      <c r="C19" s="62" t="s">
        <v>19</v>
      </c>
      <c r="D19" s="158" t="s">
        <v>39</v>
      </c>
      <c r="E19" s="62" t="s">
        <v>21</v>
      </c>
      <c r="F19" s="63">
        <v>30</v>
      </c>
      <c r="G19" s="63">
        <v>3077.69</v>
      </c>
      <c r="H19" s="63">
        <v>3250.47</v>
      </c>
      <c r="I19" s="63">
        <v>457.51</v>
      </c>
      <c r="J19" s="63">
        <f t="shared" si="1"/>
        <v>3707.9799999999996</v>
      </c>
      <c r="K19" s="63">
        <f t="shared" si="2"/>
        <v>97514.1</v>
      </c>
      <c r="L19" s="63">
        <f t="shared" si="3"/>
        <v>13725.3</v>
      </c>
      <c r="M19" s="63">
        <f t="shared" si="4"/>
        <v>111239.40000000001</v>
      </c>
      <c r="N19" s="64">
        <f t="shared" si="0"/>
        <v>2.2248566492868282E-3</v>
      </c>
    </row>
    <row r="20" spans="1:14" s="93" customFormat="1" x14ac:dyDescent="0.3">
      <c r="A20" s="95" t="s">
        <v>22</v>
      </c>
      <c r="B20" s="95"/>
      <c r="C20" s="95"/>
      <c r="D20" s="157" t="s">
        <v>2056</v>
      </c>
      <c r="E20" s="59"/>
      <c r="F20" s="60"/>
      <c r="G20" s="59"/>
      <c r="H20" s="59"/>
      <c r="I20" s="59"/>
      <c r="J20" s="59"/>
      <c r="K20" s="59"/>
      <c r="L20" s="59"/>
      <c r="M20" s="60">
        <f>+M21+M22</f>
        <v>6708.7300000000005</v>
      </c>
      <c r="N20" s="61">
        <f t="shared" si="0"/>
        <v>1.3417874016553508E-4</v>
      </c>
    </row>
    <row r="21" spans="1:14" s="93" customFormat="1" x14ac:dyDescent="0.3">
      <c r="A21" s="62" t="s">
        <v>2057</v>
      </c>
      <c r="B21" s="62" t="s">
        <v>2058</v>
      </c>
      <c r="C21" s="62" t="s">
        <v>43</v>
      </c>
      <c r="D21" s="158" t="s">
        <v>2059</v>
      </c>
      <c r="E21" s="62" t="s">
        <v>84</v>
      </c>
      <c r="F21" s="63">
        <v>6</v>
      </c>
      <c r="G21" s="63">
        <v>893.2</v>
      </c>
      <c r="H21" s="63">
        <v>0</v>
      </c>
      <c r="I21" s="63">
        <v>1076.1199999999999</v>
      </c>
      <c r="J21" s="63">
        <f>I21+H21</f>
        <v>1076.1199999999999</v>
      </c>
      <c r="K21" s="63">
        <f>+ROUND(H21*F21,2)</f>
        <v>0</v>
      </c>
      <c r="L21" s="63">
        <f>+ROUND(I21*F21,2)</f>
        <v>6456.72</v>
      </c>
      <c r="M21" s="63">
        <f>+L21+K21</f>
        <v>6456.72</v>
      </c>
      <c r="N21" s="64">
        <f t="shared" si="0"/>
        <v>1.2913838464234119E-4</v>
      </c>
    </row>
    <row r="22" spans="1:14" s="93" customFormat="1" x14ac:dyDescent="0.3">
      <c r="A22" s="62" t="s">
        <v>2060</v>
      </c>
      <c r="B22" s="62" t="s">
        <v>2061</v>
      </c>
      <c r="C22" s="62" t="s">
        <v>43</v>
      </c>
      <c r="D22" s="158" t="s">
        <v>2062</v>
      </c>
      <c r="E22" s="62" t="s">
        <v>279</v>
      </c>
      <c r="F22" s="63">
        <v>1</v>
      </c>
      <c r="G22" s="63">
        <v>209.17</v>
      </c>
      <c r="H22" s="63">
        <v>0</v>
      </c>
      <c r="I22" s="63">
        <v>252.01</v>
      </c>
      <c r="J22" s="63">
        <f>I22+H22</f>
        <v>252.01</v>
      </c>
      <c r="K22" s="63">
        <f>+ROUND(H22*F22,2)</f>
        <v>0</v>
      </c>
      <c r="L22" s="63">
        <f>+ROUND(I22*F22,2)</f>
        <v>252.01</v>
      </c>
      <c r="M22" s="63">
        <f>+L22+K22</f>
        <v>252.01</v>
      </c>
      <c r="N22" s="64">
        <f t="shared" si="0"/>
        <v>5.0403555231938822E-6</v>
      </c>
    </row>
    <row r="23" spans="1:14" s="93" customFormat="1" x14ac:dyDescent="0.3">
      <c r="A23" s="95" t="s">
        <v>25</v>
      </c>
      <c r="B23" s="95"/>
      <c r="C23" s="95"/>
      <c r="D23" s="157" t="s">
        <v>2063</v>
      </c>
      <c r="E23" s="59"/>
      <c r="F23" s="60"/>
      <c r="G23" s="59"/>
      <c r="H23" s="59"/>
      <c r="I23" s="59"/>
      <c r="J23" s="59"/>
      <c r="K23" s="59"/>
      <c r="L23" s="59"/>
      <c r="M23" s="60">
        <f>SUM(M24:M32)</f>
        <v>570246.13000000012</v>
      </c>
      <c r="N23" s="61">
        <f t="shared" si="0"/>
        <v>1.1405274516588378E-2</v>
      </c>
    </row>
    <row r="24" spans="1:14" s="93" customFormat="1" ht="40.5" x14ac:dyDescent="0.3">
      <c r="A24" s="62" t="s">
        <v>2064</v>
      </c>
      <c r="B24" s="62" t="s">
        <v>363</v>
      </c>
      <c r="C24" s="62" t="s">
        <v>19</v>
      </c>
      <c r="D24" s="158" t="s">
        <v>364</v>
      </c>
      <c r="E24" s="62" t="s">
        <v>55</v>
      </c>
      <c r="F24" s="63">
        <v>7870.64</v>
      </c>
      <c r="G24" s="63">
        <v>9.27</v>
      </c>
      <c r="H24" s="63">
        <v>8.0500000000000007</v>
      </c>
      <c r="I24" s="63">
        <v>3.12</v>
      </c>
      <c r="J24" s="63">
        <f t="shared" ref="J24:J32" si="5">I24+H24</f>
        <v>11.170000000000002</v>
      </c>
      <c r="K24" s="63">
        <f t="shared" ref="K24:K32" si="6">+ROUND(H24*F24,2)</f>
        <v>63358.65</v>
      </c>
      <c r="L24" s="63">
        <f t="shared" ref="L24:L32" si="7">+ROUND(I24*F24,2)</f>
        <v>24556.400000000001</v>
      </c>
      <c r="M24" s="63">
        <f t="shared" ref="M24:M32" si="8">+L24+K24</f>
        <v>87915.05</v>
      </c>
      <c r="N24" s="64">
        <f t="shared" si="0"/>
        <v>1.7583552551064098E-3</v>
      </c>
    </row>
    <row r="25" spans="1:14" s="93" customFormat="1" x14ac:dyDescent="0.3">
      <c r="A25" s="62" t="s">
        <v>2065</v>
      </c>
      <c r="B25" s="62" t="s">
        <v>365</v>
      </c>
      <c r="C25" s="62" t="s">
        <v>19</v>
      </c>
      <c r="D25" s="158" t="s">
        <v>366</v>
      </c>
      <c r="E25" s="62" t="s">
        <v>55</v>
      </c>
      <c r="F25" s="63">
        <v>7870.64</v>
      </c>
      <c r="G25" s="63">
        <v>5.81</v>
      </c>
      <c r="H25" s="63">
        <v>2.96</v>
      </c>
      <c r="I25" s="63">
        <v>4.04</v>
      </c>
      <c r="J25" s="63">
        <f t="shared" si="5"/>
        <v>7</v>
      </c>
      <c r="K25" s="63">
        <f t="shared" si="6"/>
        <v>23297.09</v>
      </c>
      <c r="L25" s="63">
        <f t="shared" si="7"/>
        <v>31797.39</v>
      </c>
      <c r="M25" s="63">
        <f t="shared" si="8"/>
        <v>55094.479999999996</v>
      </c>
      <c r="N25" s="64">
        <f t="shared" si="0"/>
        <v>1.1019236005138482E-3</v>
      </c>
    </row>
    <row r="26" spans="1:14" s="93" customFormat="1" ht="40.5" x14ac:dyDescent="0.3">
      <c r="A26" s="62" t="s">
        <v>2066</v>
      </c>
      <c r="B26" s="62" t="s">
        <v>2067</v>
      </c>
      <c r="C26" s="62" t="s">
        <v>43</v>
      </c>
      <c r="D26" s="158" t="s">
        <v>362</v>
      </c>
      <c r="E26" s="62" t="s">
        <v>2068</v>
      </c>
      <c r="F26" s="63">
        <v>21916.74</v>
      </c>
      <c r="G26" s="63">
        <v>11.05</v>
      </c>
      <c r="H26" s="63">
        <v>0</v>
      </c>
      <c r="I26" s="63">
        <v>13.31</v>
      </c>
      <c r="J26" s="63">
        <f t="shared" si="5"/>
        <v>13.31</v>
      </c>
      <c r="K26" s="63">
        <f t="shared" si="6"/>
        <v>0</v>
      </c>
      <c r="L26" s="63">
        <f t="shared" si="7"/>
        <v>291711.81</v>
      </c>
      <c r="M26" s="63">
        <f t="shared" si="8"/>
        <v>291711.81</v>
      </c>
      <c r="N26" s="64">
        <f t="shared" si="0"/>
        <v>5.8344162244132547E-3</v>
      </c>
    </row>
    <row r="27" spans="1:14" s="93" customFormat="1" x14ac:dyDescent="0.3">
      <c r="A27" s="62" t="s">
        <v>2069</v>
      </c>
      <c r="B27" s="62" t="s">
        <v>5013</v>
      </c>
      <c r="C27" s="62" t="s">
        <v>43</v>
      </c>
      <c r="D27" s="158" t="s">
        <v>5014</v>
      </c>
      <c r="E27" s="62" t="s">
        <v>5015</v>
      </c>
      <c r="F27" s="63">
        <v>26</v>
      </c>
      <c r="G27" s="63">
        <v>3609.57</v>
      </c>
      <c r="H27" s="63">
        <v>0</v>
      </c>
      <c r="I27" s="63">
        <v>4348.8</v>
      </c>
      <c r="J27" s="63">
        <f t="shared" si="5"/>
        <v>4348.8</v>
      </c>
      <c r="K27" s="63">
        <f t="shared" si="6"/>
        <v>0</v>
      </c>
      <c r="L27" s="63">
        <f t="shared" si="7"/>
        <v>113068.8</v>
      </c>
      <c r="M27" s="63">
        <f t="shared" si="8"/>
        <v>113068.8</v>
      </c>
      <c r="N27" s="64">
        <f t="shared" si="0"/>
        <v>2.2614457782663563E-3</v>
      </c>
    </row>
    <row r="28" spans="1:14" s="93" customFormat="1" ht="27" x14ac:dyDescent="0.3">
      <c r="A28" s="62" t="s">
        <v>2070</v>
      </c>
      <c r="B28" s="62" t="s">
        <v>5016</v>
      </c>
      <c r="C28" s="62" t="s">
        <v>43</v>
      </c>
      <c r="D28" s="158" t="s">
        <v>5017</v>
      </c>
      <c r="E28" s="62" t="s">
        <v>279</v>
      </c>
      <c r="F28" s="63">
        <v>1</v>
      </c>
      <c r="G28" s="63">
        <v>4023.38</v>
      </c>
      <c r="H28" s="63">
        <v>0</v>
      </c>
      <c r="I28" s="63">
        <v>4847.37</v>
      </c>
      <c r="J28" s="63">
        <f t="shared" si="5"/>
        <v>4847.37</v>
      </c>
      <c r="K28" s="63">
        <f t="shared" si="6"/>
        <v>0</v>
      </c>
      <c r="L28" s="63">
        <f t="shared" si="7"/>
        <v>4847.37</v>
      </c>
      <c r="M28" s="63">
        <f t="shared" si="8"/>
        <v>4847.37</v>
      </c>
      <c r="N28" s="64">
        <f t="shared" si="0"/>
        <v>9.6950391462498822E-5</v>
      </c>
    </row>
    <row r="29" spans="1:14" s="93" customFormat="1" ht="27" x14ac:dyDescent="0.3">
      <c r="A29" s="62" t="s">
        <v>2071</v>
      </c>
      <c r="B29" s="62" t="s">
        <v>5018</v>
      </c>
      <c r="C29" s="62" t="s">
        <v>43</v>
      </c>
      <c r="D29" s="158" t="s">
        <v>5019</v>
      </c>
      <c r="E29" s="62" t="s">
        <v>279</v>
      </c>
      <c r="F29" s="63">
        <v>1</v>
      </c>
      <c r="G29" s="63">
        <v>3486.93</v>
      </c>
      <c r="H29" s="63">
        <v>0</v>
      </c>
      <c r="I29" s="63">
        <v>4201.05</v>
      </c>
      <c r="J29" s="63">
        <f t="shared" si="5"/>
        <v>4201.05</v>
      </c>
      <c r="K29" s="63">
        <f t="shared" si="6"/>
        <v>0</v>
      </c>
      <c r="L29" s="63">
        <f t="shared" si="7"/>
        <v>4201.05</v>
      </c>
      <c r="M29" s="63">
        <f t="shared" si="8"/>
        <v>4201.05</v>
      </c>
      <c r="N29" s="64">
        <f t="shared" si="0"/>
        <v>8.4023592598363791E-5</v>
      </c>
    </row>
    <row r="30" spans="1:14" s="93" customFormat="1" ht="27" x14ac:dyDescent="0.3">
      <c r="A30" s="65" t="s">
        <v>2074</v>
      </c>
      <c r="B30" s="65" t="s">
        <v>2072</v>
      </c>
      <c r="C30" s="65" t="s">
        <v>19</v>
      </c>
      <c r="D30" s="159" t="s">
        <v>2073</v>
      </c>
      <c r="E30" s="65" t="s">
        <v>21</v>
      </c>
      <c r="F30" s="66">
        <v>4</v>
      </c>
      <c r="G30" s="66">
        <v>977.9</v>
      </c>
      <c r="H30" s="66">
        <v>0</v>
      </c>
      <c r="I30" s="66">
        <v>1178.17</v>
      </c>
      <c r="J30" s="66">
        <f t="shared" si="5"/>
        <v>1178.17</v>
      </c>
      <c r="K30" s="66">
        <f t="shared" si="6"/>
        <v>0</v>
      </c>
      <c r="L30" s="66">
        <f t="shared" si="7"/>
        <v>4712.68</v>
      </c>
      <c r="M30" s="66">
        <f t="shared" si="8"/>
        <v>4712.68</v>
      </c>
      <c r="N30" s="162">
        <f t="shared" si="0"/>
        <v>9.4256508341118792E-5</v>
      </c>
    </row>
    <row r="31" spans="1:14" s="93" customFormat="1" ht="40.5" x14ac:dyDescent="0.3">
      <c r="A31" s="65" t="s">
        <v>2077</v>
      </c>
      <c r="B31" s="65" t="s">
        <v>2075</v>
      </c>
      <c r="C31" s="65" t="s">
        <v>19</v>
      </c>
      <c r="D31" s="159" t="s">
        <v>2076</v>
      </c>
      <c r="E31" s="65" t="s">
        <v>21</v>
      </c>
      <c r="F31" s="66">
        <v>4</v>
      </c>
      <c r="G31" s="66">
        <v>1421.22</v>
      </c>
      <c r="H31" s="66">
        <v>0</v>
      </c>
      <c r="I31" s="66">
        <v>1712.28</v>
      </c>
      <c r="J31" s="66">
        <f t="shared" si="5"/>
        <v>1712.28</v>
      </c>
      <c r="K31" s="66">
        <f t="shared" si="6"/>
        <v>0</v>
      </c>
      <c r="L31" s="66">
        <f t="shared" si="7"/>
        <v>6849.12</v>
      </c>
      <c r="M31" s="66">
        <f t="shared" si="8"/>
        <v>6849.12</v>
      </c>
      <c r="N31" s="162">
        <f t="shared" si="0"/>
        <v>1.3698662680456205E-4</v>
      </c>
    </row>
    <row r="32" spans="1:14" s="93" customFormat="1" x14ac:dyDescent="0.3">
      <c r="A32" s="62" t="s">
        <v>5020</v>
      </c>
      <c r="B32" s="62" t="s">
        <v>2078</v>
      </c>
      <c r="C32" s="62" t="s">
        <v>43</v>
      </c>
      <c r="D32" s="158" t="s">
        <v>2079</v>
      </c>
      <c r="E32" s="62" t="s">
        <v>279</v>
      </c>
      <c r="F32" s="63">
        <v>1</v>
      </c>
      <c r="G32" s="63">
        <v>1532.02</v>
      </c>
      <c r="H32" s="63">
        <v>0</v>
      </c>
      <c r="I32" s="63">
        <v>1845.77</v>
      </c>
      <c r="J32" s="63">
        <f t="shared" si="5"/>
        <v>1845.77</v>
      </c>
      <c r="K32" s="63">
        <f t="shared" si="6"/>
        <v>0</v>
      </c>
      <c r="L32" s="63">
        <f t="shared" si="7"/>
        <v>1845.77</v>
      </c>
      <c r="M32" s="63">
        <f t="shared" si="8"/>
        <v>1845.77</v>
      </c>
      <c r="N32" s="64">
        <f t="shared" si="0"/>
        <v>3.6916539081963304E-5</v>
      </c>
    </row>
    <row r="33" spans="1:14" s="93" customFormat="1" x14ac:dyDescent="0.3">
      <c r="A33" s="137" t="s">
        <v>45</v>
      </c>
      <c r="B33" s="137"/>
      <c r="C33" s="137"/>
      <c r="D33" s="160" t="s">
        <v>46</v>
      </c>
      <c r="E33" s="138"/>
      <c r="F33" s="139"/>
      <c r="G33" s="138"/>
      <c r="H33" s="138"/>
      <c r="I33" s="138"/>
      <c r="J33" s="138"/>
      <c r="K33" s="138"/>
      <c r="L33" s="138"/>
      <c r="M33" s="139">
        <f>+M34+M37+M40+M51+M85+M90</f>
        <v>3426762.57</v>
      </c>
      <c r="N33" s="140">
        <f t="shared" si="0"/>
        <v>6.8537366161555341E-2</v>
      </c>
    </row>
    <row r="34" spans="1:14" s="93" customFormat="1" x14ac:dyDescent="0.3">
      <c r="A34" s="95" t="s">
        <v>47</v>
      </c>
      <c r="B34" s="95"/>
      <c r="C34" s="95"/>
      <c r="D34" s="157" t="s">
        <v>2080</v>
      </c>
      <c r="E34" s="59"/>
      <c r="F34" s="60"/>
      <c r="G34" s="59"/>
      <c r="H34" s="59"/>
      <c r="I34" s="59"/>
      <c r="J34" s="59"/>
      <c r="K34" s="59"/>
      <c r="L34" s="59"/>
      <c r="M34" s="60">
        <f>+M35+M36</f>
        <v>64493.46</v>
      </c>
      <c r="N34" s="61">
        <f t="shared" si="0"/>
        <v>1.2899090009161689E-3</v>
      </c>
    </row>
    <row r="35" spans="1:14" s="93" customFormat="1" ht="27" x14ac:dyDescent="0.3">
      <c r="A35" s="62" t="s">
        <v>49</v>
      </c>
      <c r="B35" s="62" t="s">
        <v>2081</v>
      </c>
      <c r="C35" s="62" t="s">
        <v>43</v>
      </c>
      <c r="D35" s="158" t="s">
        <v>2082</v>
      </c>
      <c r="E35" s="62" t="s">
        <v>55</v>
      </c>
      <c r="F35" s="63">
        <v>6824.83</v>
      </c>
      <c r="G35" s="63">
        <v>0.32</v>
      </c>
      <c r="H35" s="63">
        <v>0.28999999999999998</v>
      </c>
      <c r="I35" s="63">
        <v>0.1</v>
      </c>
      <c r="J35" s="63">
        <f>I35+H35</f>
        <v>0.39</v>
      </c>
      <c r="K35" s="63">
        <f>+ROUND(H35*F35,2)</f>
        <v>1979.2</v>
      </c>
      <c r="L35" s="63">
        <f>+ROUND(I35*F35,2)</f>
        <v>682.48</v>
      </c>
      <c r="M35" s="63">
        <f>+L35+K35</f>
        <v>2661.6800000000003</v>
      </c>
      <c r="N35" s="64">
        <f t="shared" si="0"/>
        <v>5.323524260535175E-5</v>
      </c>
    </row>
    <row r="36" spans="1:14" s="93" customFormat="1" ht="27" x14ac:dyDescent="0.3">
      <c r="A36" s="62" t="s">
        <v>2083</v>
      </c>
      <c r="B36" s="62" t="s">
        <v>2084</v>
      </c>
      <c r="C36" s="62" t="s">
        <v>43</v>
      </c>
      <c r="D36" s="158" t="s">
        <v>2085</v>
      </c>
      <c r="E36" s="62" t="s">
        <v>55</v>
      </c>
      <c r="F36" s="63">
        <v>6824.7</v>
      </c>
      <c r="G36" s="63">
        <v>7.52</v>
      </c>
      <c r="H36" s="63">
        <v>2.84</v>
      </c>
      <c r="I36" s="63">
        <v>6.22</v>
      </c>
      <c r="J36" s="63">
        <f>I36+H36</f>
        <v>9.0599999999999987</v>
      </c>
      <c r="K36" s="63">
        <f>+ROUND(H36*F36,2)</f>
        <v>19382.150000000001</v>
      </c>
      <c r="L36" s="63">
        <f>+ROUND(I36*F36,2)</f>
        <v>42449.63</v>
      </c>
      <c r="M36" s="63">
        <f>+L36+K36</f>
        <v>61831.78</v>
      </c>
      <c r="N36" s="64">
        <f t="shared" si="0"/>
        <v>1.2366737583108171E-3</v>
      </c>
    </row>
    <row r="37" spans="1:14" s="93" customFormat="1" x14ac:dyDescent="0.3">
      <c r="A37" s="95" t="s">
        <v>50</v>
      </c>
      <c r="B37" s="95"/>
      <c r="C37" s="95"/>
      <c r="D37" s="157" t="s">
        <v>2086</v>
      </c>
      <c r="E37" s="59"/>
      <c r="F37" s="60"/>
      <c r="G37" s="59"/>
      <c r="H37" s="59"/>
      <c r="I37" s="59"/>
      <c r="J37" s="59"/>
      <c r="K37" s="59"/>
      <c r="L37" s="59"/>
      <c r="M37" s="60">
        <f>+M38+M39</f>
        <v>5514.12</v>
      </c>
      <c r="N37" s="61">
        <f t="shared" si="0"/>
        <v>1.1028580293462105E-4</v>
      </c>
    </row>
    <row r="38" spans="1:14" s="93" customFormat="1" ht="27" x14ac:dyDescent="0.3">
      <c r="A38" s="62" t="s">
        <v>52</v>
      </c>
      <c r="B38" s="62" t="s">
        <v>2087</v>
      </c>
      <c r="C38" s="62" t="s">
        <v>19</v>
      </c>
      <c r="D38" s="158" t="s">
        <v>2088</v>
      </c>
      <c r="E38" s="62" t="s">
        <v>84</v>
      </c>
      <c r="F38" s="63">
        <v>17</v>
      </c>
      <c r="G38" s="63">
        <v>113.94</v>
      </c>
      <c r="H38" s="63">
        <v>95.09</v>
      </c>
      <c r="I38" s="63">
        <v>42.18</v>
      </c>
      <c r="J38" s="63">
        <f>I38+H38</f>
        <v>137.27000000000001</v>
      </c>
      <c r="K38" s="63">
        <f>+ROUND(H38*F38,2)</f>
        <v>1616.53</v>
      </c>
      <c r="L38" s="63">
        <f>+ROUND(I38*F38,2)</f>
        <v>717.06</v>
      </c>
      <c r="M38" s="63">
        <f>+L38+K38</f>
        <v>2333.59</v>
      </c>
      <c r="N38" s="64">
        <f t="shared" si="0"/>
        <v>4.6673240130828191E-5</v>
      </c>
    </row>
    <row r="39" spans="1:14" s="93" customFormat="1" ht="27" x14ac:dyDescent="0.3">
      <c r="A39" s="62" t="s">
        <v>56</v>
      </c>
      <c r="B39" s="62" t="s">
        <v>2089</v>
      </c>
      <c r="C39" s="62" t="s">
        <v>19</v>
      </c>
      <c r="D39" s="158" t="s">
        <v>2090</v>
      </c>
      <c r="E39" s="62" t="s">
        <v>84</v>
      </c>
      <c r="F39" s="63">
        <v>17</v>
      </c>
      <c r="G39" s="63">
        <v>155.29</v>
      </c>
      <c r="H39" s="63">
        <v>86.61</v>
      </c>
      <c r="I39" s="63">
        <v>100.48</v>
      </c>
      <c r="J39" s="63">
        <f>I39+H39</f>
        <v>187.09</v>
      </c>
      <c r="K39" s="63">
        <f>+ROUND(H39*F39,2)</f>
        <v>1472.37</v>
      </c>
      <c r="L39" s="63">
        <f>+ROUND(I39*F39,2)</f>
        <v>1708.16</v>
      </c>
      <c r="M39" s="63">
        <f>+L39+K39</f>
        <v>3180.5299999999997</v>
      </c>
      <c r="N39" s="64">
        <f t="shared" si="0"/>
        <v>6.3612562803792855E-5</v>
      </c>
    </row>
    <row r="40" spans="1:14" s="93" customFormat="1" x14ac:dyDescent="0.3">
      <c r="A40" s="95" t="s">
        <v>61</v>
      </c>
      <c r="B40" s="95"/>
      <c r="C40" s="95"/>
      <c r="D40" s="157" t="s">
        <v>2091</v>
      </c>
      <c r="E40" s="59"/>
      <c r="F40" s="60"/>
      <c r="G40" s="59"/>
      <c r="H40" s="59"/>
      <c r="I40" s="59"/>
      <c r="J40" s="59"/>
      <c r="K40" s="59"/>
      <c r="L40" s="59"/>
      <c r="M40" s="60">
        <f>SUM(M41:M50)</f>
        <v>313812.32000000007</v>
      </c>
      <c r="N40" s="61">
        <f t="shared" si="0"/>
        <v>6.27644006332402E-3</v>
      </c>
    </row>
    <row r="41" spans="1:14" s="93" customFormat="1" x14ac:dyDescent="0.3">
      <c r="A41" s="62" t="s">
        <v>63</v>
      </c>
      <c r="B41" s="62" t="s">
        <v>68</v>
      </c>
      <c r="C41" s="62" t="s">
        <v>19</v>
      </c>
      <c r="D41" s="158" t="s">
        <v>69</v>
      </c>
      <c r="E41" s="62" t="s">
        <v>55</v>
      </c>
      <c r="F41" s="63">
        <v>8.64</v>
      </c>
      <c r="G41" s="63">
        <v>339.82</v>
      </c>
      <c r="H41" s="63">
        <v>56.43</v>
      </c>
      <c r="I41" s="63">
        <v>352.98</v>
      </c>
      <c r="J41" s="63">
        <f t="shared" ref="J41:J50" si="9">I41+H41</f>
        <v>409.41</v>
      </c>
      <c r="K41" s="63">
        <f t="shared" ref="K41:K50" si="10">+ROUND(H41*F41,2)</f>
        <v>487.56</v>
      </c>
      <c r="L41" s="63">
        <f t="shared" ref="L41:L50" si="11">+ROUND(I41*F41,2)</f>
        <v>3049.75</v>
      </c>
      <c r="M41" s="63">
        <f t="shared" ref="M41:M50" si="12">+L41+K41</f>
        <v>3537.31</v>
      </c>
      <c r="N41" s="64">
        <f t="shared" si="0"/>
        <v>7.0748382983806013E-5</v>
      </c>
    </row>
    <row r="42" spans="1:14" s="93" customFormat="1" ht="81" x14ac:dyDescent="0.3">
      <c r="A42" s="62" t="s">
        <v>2092</v>
      </c>
      <c r="B42" s="62" t="s">
        <v>2093</v>
      </c>
      <c r="C42" s="62" t="s">
        <v>43</v>
      </c>
      <c r="D42" s="158" t="s">
        <v>71</v>
      </c>
      <c r="E42" s="62" t="s">
        <v>55</v>
      </c>
      <c r="F42" s="63">
        <v>86.68</v>
      </c>
      <c r="G42" s="63">
        <v>1083.6199999999999</v>
      </c>
      <c r="H42" s="63">
        <v>391.68</v>
      </c>
      <c r="I42" s="63">
        <v>913.86</v>
      </c>
      <c r="J42" s="63">
        <f t="shared" si="9"/>
        <v>1305.54</v>
      </c>
      <c r="K42" s="63">
        <f t="shared" si="10"/>
        <v>33950.82</v>
      </c>
      <c r="L42" s="63">
        <f t="shared" si="11"/>
        <v>79213.38</v>
      </c>
      <c r="M42" s="63">
        <f t="shared" si="12"/>
        <v>113164.20000000001</v>
      </c>
      <c r="N42" s="64">
        <f t="shared" si="0"/>
        <v>2.2633538371406581E-3</v>
      </c>
    </row>
    <row r="43" spans="1:14" s="93" customFormat="1" ht="27" x14ac:dyDescent="0.3">
      <c r="A43" s="62" t="s">
        <v>2094</v>
      </c>
      <c r="B43" s="62" t="s">
        <v>2095</v>
      </c>
      <c r="C43" s="62" t="s">
        <v>43</v>
      </c>
      <c r="D43" s="158" t="s">
        <v>73</v>
      </c>
      <c r="E43" s="62" t="s">
        <v>55</v>
      </c>
      <c r="F43" s="63">
        <v>42</v>
      </c>
      <c r="G43" s="63">
        <v>282.82</v>
      </c>
      <c r="H43" s="63">
        <v>58.32</v>
      </c>
      <c r="I43" s="63">
        <v>282.42</v>
      </c>
      <c r="J43" s="63">
        <f t="shared" si="9"/>
        <v>340.74</v>
      </c>
      <c r="K43" s="63">
        <f t="shared" si="10"/>
        <v>2449.44</v>
      </c>
      <c r="L43" s="63">
        <f t="shared" si="11"/>
        <v>11861.64</v>
      </c>
      <c r="M43" s="63">
        <f t="shared" si="12"/>
        <v>14311.08</v>
      </c>
      <c r="N43" s="64">
        <f t="shared" si="0"/>
        <v>2.8623043181171188E-4</v>
      </c>
    </row>
    <row r="44" spans="1:14" s="93" customFormat="1" ht="27" x14ac:dyDescent="0.3">
      <c r="A44" s="62" t="s">
        <v>2096</v>
      </c>
      <c r="B44" s="62" t="s">
        <v>75</v>
      </c>
      <c r="C44" s="62" t="s">
        <v>19</v>
      </c>
      <c r="D44" s="158" t="s">
        <v>76</v>
      </c>
      <c r="E44" s="62" t="s">
        <v>55</v>
      </c>
      <c r="F44" s="63">
        <v>46.08</v>
      </c>
      <c r="G44" s="63">
        <v>923.91</v>
      </c>
      <c r="H44" s="63">
        <v>292.38</v>
      </c>
      <c r="I44" s="63">
        <v>820.75</v>
      </c>
      <c r="J44" s="63">
        <f t="shared" si="9"/>
        <v>1113.1300000000001</v>
      </c>
      <c r="K44" s="63">
        <f t="shared" si="10"/>
        <v>13472.87</v>
      </c>
      <c r="L44" s="63">
        <f t="shared" si="11"/>
        <v>37820.160000000003</v>
      </c>
      <c r="M44" s="63">
        <f t="shared" si="12"/>
        <v>51293.030000000006</v>
      </c>
      <c r="N44" s="64">
        <f t="shared" si="0"/>
        <v>1.0258922545210488E-3</v>
      </c>
    </row>
    <row r="45" spans="1:14" s="93" customFormat="1" ht="27" x14ac:dyDescent="0.3">
      <c r="A45" s="62" t="s">
        <v>2097</v>
      </c>
      <c r="B45" s="62" t="s">
        <v>78</v>
      </c>
      <c r="C45" s="62" t="s">
        <v>19</v>
      </c>
      <c r="D45" s="158" t="s">
        <v>79</v>
      </c>
      <c r="E45" s="62" t="s">
        <v>55</v>
      </c>
      <c r="F45" s="63">
        <v>50.56</v>
      </c>
      <c r="G45" s="63">
        <v>586.98</v>
      </c>
      <c r="H45" s="63">
        <v>179.18</v>
      </c>
      <c r="I45" s="63">
        <v>528.02</v>
      </c>
      <c r="J45" s="63">
        <f t="shared" si="9"/>
        <v>707.2</v>
      </c>
      <c r="K45" s="63">
        <f t="shared" si="10"/>
        <v>9059.34</v>
      </c>
      <c r="L45" s="63">
        <f t="shared" si="11"/>
        <v>26696.69</v>
      </c>
      <c r="M45" s="63">
        <f t="shared" si="12"/>
        <v>35756.03</v>
      </c>
      <c r="N45" s="64">
        <f t="shared" si="0"/>
        <v>7.1514266615604991E-4</v>
      </c>
    </row>
    <row r="46" spans="1:14" s="93" customFormat="1" ht="27" x14ac:dyDescent="0.3">
      <c r="A46" s="62" t="s">
        <v>2098</v>
      </c>
      <c r="B46" s="62" t="s">
        <v>81</v>
      </c>
      <c r="C46" s="62" t="s">
        <v>19</v>
      </c>
      <c r="D46" s="158" t="s">
        <v>82</v>
      </c>
      <c r="E46" s="62" t="s">
        <v>55</v>
      </c>
      <c r="F46" s="63">
        <v>43.35</v>
      </c>
      <c r="G46" s="63">
        <v>992.3</v>
      </c>
      <c r="H46" s="63">
        <v>319.42</v>
      </c>
      <c r="I46" s="63">
        <v>876.11</v>
      </c>
      <c r="J46" s="63">
        <f t="shared" si="9"/>
        <v>1195.53</v>
      </c>
      <c r="K46" s="63">
        <f t="shared" si="10"/>
        <v>13846.86</v>
      </c>
      <c r="L46" s="63">
        <f t="shared" si="11"/>
        <v>37979.370000000003</v>
      </c>
      <c r="M46" s="63">
        <f t="shared" si="12"/>
        <v>51826.23</v>
      </c>
      <c r="N46" s="64">
        <f t="shared" si="0"/>
        <v>1.0365565835753203E-3</v>
      </c>
    </row>
    <row r="47" spans="1:14" s="93" customFormat="1" x14ac:dyDescent="0.3">
      <c r="A47" s="62" t="s">
        <v>2099</v>
      </c>
      <c r="B47" s="62" t="s">
        <v>89</v>
      </c>
      <c r="C47" s="62" t="s">
        <v>19</v>
      </c>
      <c r="D47" s="158" t="s">
        <v>90</v>
      </c>
      <c r="E47" s="62" t="s">
        <v>55</v>
      </c>
      <c r="F47" s="63">
        <v>16</v>
      </c>
      <c r="G47" s="63">
        <v>330.83</v>
      </c>
      <c r="H47" s="63">
        <v>59.89</v>
      </c>
      <c r="I47" s="63">
        <v>338.69</v>
      </c>
      <c r="J47" s="63">
        <f t="shared" si="9"/>
        <v>398.58</v>
      </c>
      <c r="K47" s="63">
        <f t="shared" si="10"/>
        <v>958.24</v>
      </c>
      <c r="L47" s="63">
        <f t="shared" si="11"/>
        <v>5419.04</v>
      </c>
      <c r="M47" s="63">
        <f t="shared" si="12"/>
        <v>6377.28</v>
      </c>
      <c r="N47" s="64">
        <f t="shared" si="0"/>
        <v>1.2754953561745121E-4</v>
      </c>
    </row>
    <row r="48" spans="1:14" s="93" customFormat="1" ht="27" x14ac:dyDescent="0.3">
      <c r="A48" s="62" t="s">
        <v>2100</v>
      </c>
      <c r="B48" s="62" t="s">
        <v>2101</v>
      </c>
      <c r="C48" s="62" t="s">
        <v>43</v>
      </c>
      <c r="D48" s="158" t="s">
        <v>2102</v>
      </c>
      <c r="E48" s="62" t="s">
        <v>55</v>
      </c>
      <c r="F48" s="63">
        <v>466.4</v>
      </c>
      <c r="G48" s="63">
        <v>53.2</v>
      </c>
      <c r="H48" s="63">
        <v>5.0199999999999996</v>
      </c>
      <c r="I48" s="63">
        <v>59.07</v>
      </c>
      <c r="J48" s="63">
        <f t="shared" si="9"/>
        <v>64.09</v>
      </c>
      <c r="K48" s="63">
        <f t="shared" si="10"/>
        <v>2341.33</v>
      </c>
      <c r="L48" s="63">
        <f t="shared" si="11"/>
        <v>27550.25</v>
      </c>
      <c r="M48" s="63">
        <f t="shared" si="12"/>
        <v>29891.58</v>
      </c>
      <c r="N48" s="64">
        <f t="shared" si="0"/>
        <v>5.9785004702191103E-4</v>
      </c>
    </row>
    <row r="49" spans="1:14" s="93" customFormat="1" ht="27" x14ac:dyDescent="0.3">
      <c r="A49" s="62" t="s">
        <v>2103</v>
      </c>
      <c r="B49" s="62" t="s">
        <v>765</v>
      </c>
      <c r="C49" s="62" t="s">
        <v>19</v>
      </c>
      <c r="D49" s="158" t="s">
        <v>2104</v>
      </c>
      <c r="E49" s="62" t="s">
        <v>84</v>
      </c>
      <c r="F49" s="63">
        <v>2</v>
      </c>
      <c r="G49" s="63">
        <v>2164.3000000000002</v>
      </c>
      <c r="H49" s="63">
        <v>97.16</v>
      </c>
      <c r="I49" s="63">
        <v>2395.38</v>
      </c>
      <c r="J49" s="63">
        <f t="shared" si="9"/>
        <v>2492.54</v>
      </c>
      <c r="K49" s="63">
        <f t="shared" si="10"/>
        <v>194.32</v>
      </c>
      <c r="L49" s="63">
        <f t="shared" si="11"/>
        <v>4790.76</v>
      </c>
      <c r="M49" s="63">
        <f t="shared" si="12"/>
        <v>4985.08</v>
      </c>
      <c r="N49" s="64">
        <f t="shared" si="0"/>
        <v>9.9704676447614617E-5</v>
      </c>
    </row>
    <row r="50" spans="1:14" s="93" customFormat="1" ht="27" x14ac:dyDescent="0.3">
      <c r="A50" s="62" t="s">
        <v>2105</v>
      </c>
      <c r="B50" s="62" t="s">
        <v>2106</v>
      </c>
      <c r="C50" s="62" t="s">
        <v>43</v>
      </c>
      <c r="D50" s="158" t="s">
        <v>1801</v>
      </c>
      <c r="E50" s="62" t="s">
        <v>711</v>
      </c>
      <c r="F50" s="63">
        <v>1</v>
      </c>
      <c r="G50" s="63">
        <v>2314.29</v>
      </c>
      <c r="H50" s="63">
        <v>218.02</v>
      </c>
      <c r="I50" s="63">
        <v>2452.48</v>
      </c>
      <c r="J50" s="63">
        <f t="shared" si="9"/>
        <v>2670.5</v>
      </c>
      <c r="K50" s="63">
        <f t="shared" si="10"/>
        <v>218.02</v>
      </c>
      <c r="L50" s="63">
        <f t="shared" si="11"/>
        <v>2452.48</v>
      </c>
      <c r="M50" s="63">
        <f t="shared" si="12"/>
        <v>2670.5</v>
      </c>
      <c r="N50" s="64">
        <f t="shared" si="0"/>
        <v>5.3411648048447533E-5</v>
      </c>
    </row>
    <row r="51" spans="1:14" s="93" customFormat="1" x14ac:dyDescent="0.3">
      <c r="A51" s="95" t="s">
        <v>65</v>
      </c>
      <c r="B51" s="95"/>
      <c r="C51" s="95"/>
      <c r="D51" s="157" t="s">
        <v>2107</v>
      </c>
      <c r="E51" s="59"/>
      <c r="F51" s="60"/>
      <c r="G51" s="59"/>
      <c r="H51" s="59"/>
      <c r="I51" s="59"/>
      <c r="J51" s="59"/>
      <c r="K51" s="59"/>
      <c r="L51" s="59"/>
      <c r="M51" s="60">
        <f>SUM(M52:M84)</f>
        <v>814167.65999999992</v>
      </c>
      <c r="N51" s="61">
        <f t="shared" si="0"/>
        <v>1.6283855648136336E-2</v>
      </c>
    </row>
    <row r="52" spans="1:14" s="93" customFormat="1" ht="27" x14ac:dyDescent="0.3">
      <c r="A52" s="62" t="s">
        <v>67</v>
      </c>
      <c r="B52" s="62" t="s">
        <v>2108</v>
      </c>
      <c r="C52" s="62" t="s">
        <v>19</v>
      </c>
      <c r="D52" s="158" t="s">
        <v>2109</v>
      </c>
      <c r="E52" s="62" t="s">
        <v>55</v>
      </c>
      <c r="F52" s="63">
        <v>5200</v>
      </c>
      <c r="G52" s="63">
        <v>15.63</v>
      </c>
      <c r="H52" s="63">
        <v>13.4</v>
      </c>
      <c r="I52" s="63">
        <v>5.43</v>
      </c>
      <c r="J52" s="63">
        <f t="shared" ref="J52:J84" si="13">I52+H52</f>
        <v>18.829999999999998</v>
      </c>
      <c r="K52" s="63">
        <f t="shared" ref="K52:K84" si="14">+ROUND(H52*F52,2)</f>
        <v>69680</v>
      </c>
      <c r="L52" s="63">
        <f t="shared" ref="L52:L84" si="15">+ROUND(I52*F52,2)</f>
        <v>28236</v>
      </c>
      <c r="M52" s="63">
        <f t="shared" ref="M52:M84" si="16">+L52+K52</f>
        <v>97916</v>
      </c>
      <c r="N52" s="64">
        <f t="shared" si="0"/>
        <v>1.9583804270031039E-3</v>
      </c>
    </row>
    <row r="53" spans="1:14" s="93" customFormat="1" x14ac:dyDescent="0.3">
      <c r="A53" s="62" t="s">
        <v>70</v>
      </c>
      <c r="B53" s="62" t="s">
        <v>2110</v>
      </c>
      <c r="C53" s="62" t="s">
        <v>19</v>
      </c>
      <c r="D53" s="158" t="s">
        <v>2111</v>
      </c>
      <c r="E53" s="62" t="s">
        <v>121</v>
      </c>
      <c r="F53" s="63">
        <v>1650</v>
      </c>
      <c r="G53" s="63">
        <v>10</v>
      </c>
      <c r="H53" s="63">
        <v>8.3699999999999992</v>
      </c>
      <c r="I53" s="63">
        <v>3.67</v>
      </c>
      <c r="J53" s="63">
        <f t="shared" si="13"/>
        <v>12.04</v>
      </c>
      <c r="K53" s="63">
        <f t="shared" si="14"/>
        <v>13810.5</v>
      </c>
      <c r="L53" s="63">
        <f t="shared" si="15"/>
        <v>6055.5</v>
      </c>
      <c r="M53" s="63">
        <f t="shared" si="16"/>
        <v>19866</v>
      </c>
      <c r="N53" s="64">
        <f t="shared" si="0"/>
        <v>3.973322599252794E-4</v>
      </c>
    </row>
    <row r="54" spans="1:14" s="93" customFormat="1" ht="27" x14ac:dyDescent="0.3">
      <c r="A54" s="62" t="s">
        <v>72</v>
      </c>
      <c r="B54" s="62" t="s">
        <v>2112</v>
      </c>
      <c r="C54" s="62" t="s">
        <v>19</v>
      </c>
      <c r="D54" s="158" t="s">
        <v>2113</v>
      </c>
      <c r="E54" s="62" t="s">
        <v>55</v>
      </c>
      <c r="F54" s="63">
        <v>4439.79</v>
      </c>
      <c r="G54" s="63">
        <v>21.63</v>
      </c>
      <c r="H54" s="63">
        <v>17.57</v>
      </c>
      <c r="I54" s="63">
        <v>8.49</v>
      </c>
      <c r="J54" s="63">
        <f t="shared" si="13"/>
        <v>26.060000000000002</v>
      </c>
      <c r="K54" s="63">
        <f t="shared" si="14"/>
        <v>78007.11</v>
      </c>
      <c r="L54" s="63">
        <f t="shared" si="15"/>
        <v>37693.82</v>
      </c>
      <c r="M54" s="63">
        <f t="shared" si="16"/>
        <v>115700.93</v>
      </c>
      <c r="N54" s="64">
        <f t="shared" si="0"/>
        <v>2.3140900026354856E-3</v>
      </c>
    </row>
    <row r="55" spans="1:14" s="93" customFormat="1" x14ac:dyDescent="0.3">
      <c r="A55" s="62" t="s">
        <v>74</v>
      </c>
      <c r="B55" s="62" t="s">
        <v>2114</v>
      </c>
      <c r="C55" s="62" t="s">
        <v>43</v>
      </c>
      <c r="D55" s="158" t="s">
        <v>2115</v>
      </c>
      <c r="E55" s="62" t="s">
        <v>55</v>
      </c>
      <c r="F55" s="63">
        <v>412.11</v>
      </c>
      <c r="G55" s="63">
        <v>32.44</v>
      </c>
      <c r="H55" s="63">
        <v>25.72</v>
      </c>
      <c r="I55" s="63">
        <v>13.36</v>
      </c>
      <c r="J55" s="63">
        <f t="shared" si="13"/>
        <v>39.08</v>
      </c>
      <c r="K55" s="63">
        <f t="shared" si="14"/>
        <v>10599.47</v>
      </c>
      <c r="L55" s="63">
        <f t="shared" si="15"/>
        <v>5505.79</v>
      </c>
      <c r="M55" s="63">
        <f t="shared" si="16"/>
        <v>16105.259999999998</v>
      </c>
      <c r="N55" s="64">
        <f t="shared" si="0"/>
        <v>3.2211513905588469E-4</v>
      </c>
    </row>
    <row r="56" spans="1:14" s="93" customFormat="1" ht="27" x14ac:dyDescent="0.3">
      <c r="A56" s="62" t="s">
        <v>77</v>
      </c>
      <c r="B56" s="62" t="s">
        <v>2116</v>
      </c>
      <c r="C56" s="62" t="s">
        <v>19</v>
      </c>
      <c r="D56" s="158" t="s">
        <v>2117</v>
      </c>
      <c r="E56" s="62" t="s">
        <v>57</v>
      </c>
      <c r="F56" s="63">
        <v>683.62</v>
      </c>
      <c r="G56" s="63">
        <v>50.11</v>
      </c>
      <c r="H56" s="63">
        <v>9.3699999999999992</v>
      </c>
      <c r="I56" s="63">
        <v>51</v>
      </c>
      <c r="J56" s="63">
        <f t="shared" si="13"/>
        <v>60.37</v>
      </c>
      <c r="K56" s="63">
        <f t="shared" si="14"/>
        <v>6405.52</v>
      </c>
      <c r="L56" s="63">
        <f t="shared" si="15"/>
        <v>34864.620000000003</v>
      </c>
      <c r="M56" s="63">
        <f t="shared" si="16"/>
        <v>41270.14</v>
      </c>
      <c r="N56" s="64">
        <f t="shared" si="0"/>
        <v>8.254282690844997E-4</v>
      </c>
    </row>
    <row r="57" spans="1:14" s="93" customFormat="1" x14ac:dyDescent="0.3">
      <c r="A57" s="62" t="s">
        <v>80</v>
      </c>
      <c r="B57" s="62" t="s">
        <v>2118</v>
      </c>
      <c r="C57" s="62" t="s">
        <v>43</v>
      </c>
      <c r="D57" s="158" t="s">
        <v>2119</v>
      </c>
      <c r="E57" s="62" t="s">
        <v>318</v>
      </c>
      <c r="F57" s="63">
        <v>261.06</v>
      </c>
      <c r="G57" s="63">
        <v>31.48</v>
      </c>
      <c r="H57" s="63">
        <v>22.02</v>
      </c>
      <c r="I57" s="63">
        <v>15.9</v>
      </c>
      <c r="J57" s="63">
        <f t="shared" si="13"/>
        <v>37.92</v>
      </c>
      <c r="K57" s="63">
        <f t="shared" si="14"/>
        <v>5748.54</v>
      </c>
      <c r="L57" s="63">
        <f t="shared" si="15"/>
        <v>4150.8500000000004</v>
      </c>
      <c r="M57" s="63">
        <f t="shared" si="16"/>
        <v>9899.39</v>
      </c>
      <c r="N57" s="64">
        <f t="shared" si="0"/>
        <v>1.9799390922086539E-4</v>
      </c>
    </row>
    <row r="58" spans="1:14" s="93" customFormat="1" ht="27" x14ac:dyDescent="0.3">
      <c r="A58" s="62" t="s">
        <v>83</v>
      </c>
      <c r="B58" s="62" t="s">
        <v>2120</v>
      </c>
      <c r="C58" s="62" t="s">
        <v>19</v>
      </c>
      <c r="D58" s="158" t="s">
        <v>2121</v>
      </c>
      <c r="E58" s="62" t="s">
        <v>57</v>
      </c>
      <c r="F58" s="63">
        <v>38.43</v>
      </c>
      <c r="G58" s="63">
        <v>123.48</v>
      </c>
      <c r="H58" s="63">
        <v>98.09</v>
      </c>
      <c r="I58" s="63">
        <v>50.67</v>
      </c>
      <c r="J58" s="63">
        <f t="shared" si="13"/>
        <v>148.76</v>
      </c>
      <c r="K58" s="63">
        <f t="shared" si="14"/>
        <v>3769.6</v>
      </c>
      <c r="L58" s="63">
        <f t="shared" si="15"/>
        <v>1947.25</v>
      </c>
      <c r="M58" s="63">
        <f t="shared" si="16"/>
        <v>5716.85</v>
      </c>
      <c r="N58" s="64">
        <f t="shared" si="0"/>
        <v>1.1434052804559719E-4</v>
      </c>
    </row>
    <row r="59" spans="1:14" s="93" customFormat="1" ht="27" x14ac:dyDescent="0.3">
      <c r="A59" s="62" t="s">
        <v>85</v>
      </c>
      <c r="B59" s="62" t="s">
        <v>2122</v>
      </c>
      <c r="C59" s="62" t="s">
        <v>19</v>
      </c>
      <c r="D59" s="158" t="s">
        <v>2123</v>
      </c>
      <c r="E59" s="62" t="s">
        <v>57</v>
      </c>
      <c r="F59" s="63">
        <v>10.94</v>
      </c>
      <c r="G59" s="63">
        <v>271.99</v>
      </c>
      <c r="H59" s="63">
        <v>204.67</v>
      </c>
      <c r="I59" s="63">
        <v>123.02</v>
      </c>
      <c r="J59" s="63">
        <f t="shared" si="13"/>
        <v>327.69</v>
      </c>
      <c r="K59" s="63">
        <f t="shared" si="14"/>
        <v>2239.09</v>
      </c>
      <c r="L59" s="63">
        <f t="shared" si="15"/>
        <v>1345.84</v>
      </c>
      <c r="M59" s="63">
        <f t="shared" si="16"/>
        <v>3584.9300000000003</v>
      </c>
      <c r="N59" s="64">
        <f t="shared" si="0"/>
        <v>7.1700812371586228E-5</v>
      </c>
    </row>
    <row r="60" spans="1:14" s="93" customFormat="1" ht="27" x14ac:dyDescent="0.3">
      <c r="A60" s="62" t="s">
        <v>86</v>
      </c>
      <c r="B60" s="62" t="s">
        <v>2124</v>
      </c>
      <c r="C60" s="62" t="s">
        <v>19</v>
      </c>
      <c r="D60" s="158" t="s">
        <v>2125</v>
      </c>
      <c r="E60" s="62" t="s">
        <v>55</v>
      </c>
      <c r="F60" s="63">
        <v>225</v>
      </c>
      <c r="G60" s="63">
        <v>3.29</v>
      </c>
      <c r="H60" s="63">
        <v>2.7</v>
      </c>
      <c r="I60" s="63">
        <v>1.27</v>
      </c>
      <c r="J60" s="63">
        <f t="shared" si="13"/>
        <v>3.97</v>
      </c>
      <c r="K60" s="63">
        <f t="shared" si="14"/>
        <v>607.5</v>
      </c>
      <c r="L60" s="63">
        <f t="shared" si="15"/>
        <v>285.75</v>
      </c>
      <c r="M60" s="63">
        <f t="shared" si="16"/>
        <v>893.25</v>
      </c>
      <c r="N60" s="64">
        <f t="shared" si="0"/>
        <v>1.7865551252303224E-5</v>
      </c>
    </row>
    <row r="61" spans="1:14" s="93" customFormat="1" x14ac:dyDescent="0.3">
      <c r="A61" s="62" t="s">
        <v>87</v>
      </c>
      <c r="B61" s="62" t="s">
        <v>2126</v>
      </c>
      <c r="C61" s="62" t="s">
        <v>43</v>
      </c>
      <c r="D61" s="158" t="s">
        <v>2127</v>
      </c>
      <c r="E61" s="62" t="s">
        <v>55</v>
      </c>
      <c r="F61" s="63">
        <v>225</v>
      </c>
      <c r="G61" s="63">
        <v>31.72</v>
      </c>
      <c r="H61" s="63">
        <v>25.89</v>
      </c>
      <c r="I61" s="63">
        <v>12.33</v>
      </c>
      <c r="J61" s="63">
        <f t="shared" si="13"/>
        <v>38.22</v>
      </c>
      <c r="K61" s="63">
        <f t="shared" si="14"/>
        <v>5825.25</v>
      </c>
      <c r="L61" s="63">
        <f t="shared" si="15"/>
        <v>2774.25</v>
      </c>
      <c r="M61" s="63">
        <f t="shared" si="16"/>
        <v>8599.5</v>
      </c>
      <c r="N61" s="64">
        <f t="shared" si="0"/>
        <v>1.7199530701839525E-4</v>
      </c>
    </row>
    <row r="62" spans="1:14" s="93" customFormat="1" x14ac:dyDescent="0.3">
      <c r="A62" s="62" t="s">
        <v>88</v>
      </c>
      <c r="B62" s="62" t="s">
        <v>5021</v>
      </c>
      <c r="C62" s="62" t="s">
        <v>43</v>
      </c>
      <c r="D62" s="158" t="s">
        <v>5022</v>
      </c>
      <c r="E62" s="62" t="s">
        <v>160</v>
      </c>
      <c r="F62" s="63">
        <v>65</v>
      </c>
      <c r="G62" s="63">
        <v>10.23</v>
      </c>
      <c r="H62" s="63">
        <v>8</v>
      </c>
      <c r="I62" s="63">
        <v>4.33</v>
      </c>
      <c r="J62" s="63">
        <f t="shared" si="13"/>
        <v>12.33</v>
      </c>
      <c r="K62" s="63">
        <f t="shared" si="14"/>
        <v>520</v>
      </c>
      <c r="L62" s="63">
        <f t="shared" si="15"/>
        <v>281.45</v>
      </c>
      <c r="M62" s="63">
        <f t="shared" si="16"/>
        <v>801.45</v>
      </c>
      <c r="N62" s="64">
        <f t="shared" si="0"/>
        <v>1.6029494599673573E-5</v>
      </c>
    </row>
    <row r="63" spans="1:14" s="93" customFormat="1" x14ac:dyDescent="0.3">
      <c r="A63" s="62" t="s">
        <v>91</v>
      </c>
      <c r="B63" s="62" t="s">
        <v>2128</v>
      </c>
      <c r="C63" s="62" t="s">
        <v>43</v>
      </c>
      <c r="D63" s="158" t="s">
        <v>2129</v>
      </c>
      <c r="E63" s="62" t="s">
        <v>55</v>
      </c>
      <c r="F63" s="63">
        <v>295.43</v>
      </c>
      <c r="G63" s="63">
        <v>1.84</v>
      </c>
      <c r="H63" s="63">
        <v>1.46</v>
      </c>
      <c r="I63" s="63">
        <v>0.76</v>
      </c>
      <c r="J63" s="63">
        <f t="shared" si="13"/>
        <v>2.2199999999999998</v>
      </c>
      <c r="K63" s="63">
        <f t="shared" si="14"/>
        <v>431.33</v>
      </c>
      <c r="L63" s="63">
        <f t="shared" si="15"/>
        <v>224.53</v>
      </c>
      <c r="M63" s="63">
        <f t="shared" si="16"/>
        <v>655.86</v>
      </c>
      <c r="N63" s="64">
        <f t="shared" si="0"/>
        <v>1.3117604751565175E-5</v>
      </c>
    </row>
    <row r="64" spans="1:14" s="93" customFormat="1" x14ac:dyDescent="0.3">
      <c r="A64" s="62" t="s">
        <v>2130</v>
      </c>
      <c r="B64" s="62" t="s">
        <v>5023</v>
      </c>
      <c r="C64" s="62" t="s">
        <v>43</v>
      </c>
      <c r="D64" s="158" t="s">
        <v>2131</v>
      </c>
      <c r="E64" s="62" t="s">
        <v>160</v>
      </c>
      <c r="F64" s="63">
        <v>4531.76</v>
      </c>
      <c r="G64" s="63">
        <v>2.0299999999999998</v>
      </c>
      <c r="H64" s="63">
        <v>1.72</v>
      </c>
      <c r="I64" s="63">
        <v>0.72</v>
      </c>
      <c r="J64" s="63">
        <f t="shared" si="13"/>
        <v>2.44</v>
      </c>
      <c r="K64" s="63">
        <f t="shared" si="14"/>
        <v>7794.63</v>
      </c>
      <c r="L64" s="63">
        <f t="shared" si="15"/>
        <v>3262.87</v>
      </c>
      <c r="M64" s="63">
        <f t="shared" si="16"/>
        <v>11057.5</v>
      </c>
      <c r="N64" s="64">
        <f t="shared" si="0"/>
        <v>2.2115682392649639E-4</v>
      </c>
    </row>
    <row r="65" spans="1:14" s="93" customFormat="1" x14ac:dyDescent="0.3">
      <c r="A65" s="62" t="s">
        <v>2132</v>
      </c>
      <c r="B65" s="62" t="s">
        <v>2133</v>
      </c>
      <c r="C65" s="62" t="s">
        <v>43</v>
      </c>
      <c r="D65" s="158" t="s">
        <v>2134</v>
      </c>
      <c r="E65" s="62" t="s">
        <v>55</v>
      </c>
      <c r="F65" s="63">
        <v>249.48</v>
      </c>
      <c r="G65" s="63">
        <v>4.3499999999999996</v>
      </c>
      <c r="H65" s="63">
        <v>3.66</v>
      </c>
      <c r="I65" s="63">
        <v>1.58</v>
      </c>
      <c r="J65" s="63">
        <f t="shared" si="13"/>
        <v>5.24</v>
      </c>
      <c r="K65" s="63">
        <f t="shared" si="14"/>
        <v>913.1</v>
      </c>
      <c r="L65" s="63">
        <f t="shared" si="15"/>
        <v>394.18</v>
      </c>
      <c r="M65" s="63">
        <f t="shared" si="16"/>
        <v>1307.28</v>
      </c>
      <c r="N65" s="64">
        <f t="shared" si="0"/>
        <v>2.6146406763068523E-5</v>
      </c>
    </row>
    <row r="66" spans="1:14" s="93" customFormat="1" x14ac:dyDescent="0.3">
      <c r="A66" s="62" t="s">
        <v>2135</v>
      </c>
      <c r="B66" s="62" t="s">
        <v>2136</v>
      </c>
      <c r="C66" s="62" t="s">
        <v>43</v>
      </c>
      <c r="D66" s="158" t="s">
        <v>2137</v>
      </c>
      <c r="E66" s="62" t="s">
        <v>55</v>
      </c>
      <c r="F66" s="63">
        <v>213.14</v>
      </c>
      <c r="G66" s="63">
        <v>16.86</v>
      </c>
      <c r="H66" s="63">
        <v>14.2</v>
      </c>
      <c r="I66" s="63">
        <v>6.11</v>
      </c>
      <c r="J66" s="63">
        <f t="shared" si="13"/>
        <v>20.309999999999999</v>
      </c>
      <c r="K66" s="63">
        <f t="shared" si="14"/>
        <v>3026.59</v>
      </c>
      <c r="L66" s="63">
        <f t="shared" si="15"/>
        <v>1302.29</v>
      </c>
      <c r="M66" s="63">
        <f t="shared" si="16"/>
        <v>4328.88</v>
      </c>
      <c r="N66" s="64">
        <f t="shared" si="0"/>
        <v>8.6580271486224887E-5</v>
      </c>
    </row>
    <row r="67" spans="1:14" s="93" customFormat="1" ht="27" x14ac:dyDescent="0.3">
      <c r="A67" s="62" t="s">
        <v>2138</v>
      </c>
      <c r="B67" s="62" t="s">
        <v>2139</v>
      </c>
      <c r="C67" s="62" t="s">
        <v>19</v>
      </c>
      <c r="D67" s="158" t="s">
        <v>2140</v>
      </c>
      <c r="E67" s="62" t="s">
        <v>55</v>
      </c>
      <c r="F67" s="63">
        <v>633.27</v>
      </c>
      <c r="G67" s="63">
        <v>7.16</v>
      </c>
      <c r="H67" s="63">
        <v>5.98</v>
      </c>
      <c r="I67" s="63">
        <v>2.65</v>
      </c>
      <c r="J67" s="63">
        <f t="shared" si="13"/>
        <v>8.6300000000000008</v>
      </c>
      <c r="K67" s="63">
        <f t="shared" si="14"/>
        <v>3786.95</v>
      </c>
      <c r="L67" s="63">
        <f t="shared" si="15"/>
        <v>1678.17</v>
      </c>
      <c r="M67" s="63">
        <f t="shared" si="16"/>
        <v>5465.12</v>
      </c>
      <c r="N67" s="64">
        <f t="shared" si="0"/>
        <v>1.0930577269519999E-4</v>
      </c>
    </row>
    <row r="68" spans="1:14" s="93" customFormat="1" ht="27" x14ac:dyDescent="0.3">
      <c r="A68" s="62" t="s">
        <v>2141</v>
      </c>
      <c r="B68" s="62" t="s">
        <v>2142</v>
      </c>
      <c r="C68" s="62" t="s">
        <v>43</v>
      </c>
      <c r="D68" s="158" t="s">
        <v>2143</v>
      </c>
      <c r="E68" s="62" t="s">
        <v>55</v>
      </c>
      <c r="F68" s="63">
        <v>4112.7</v>
      </c>
      <c r="G68" s="63">
        <v>12.06</v>
      </c>
      <c r="H68" s="63">
        <v>3.99</v>
      </c>
      <c r="I68" s="63">
        <v>10.54</v>
      </c>
      <c r="J68" s="63">
        <f t="shared" si="13"/>
        <v>14.53</v>
      </c>
      <c r="K68" s="63">
        <f t="shared" si="14"/>
        <v>16409.669999999998</v>
      </c>
      <c r="L68" s="63">
        <f t="shared" si="15"/>
        <v>43347.86</v>
      </c>
      <c r="M68" s="63">
        <f t="shared" si="16"/>
        <v>59757.53</v>
      </c>
      <c r="N68" s="64">
        <f t="shared" si="0"/>
        <v>1.1951874782267535E-3</v>
      </c>
    </row>
    <row r="69" spans="1:14" s="93" customFormat="1" ht="27" x14ac:dyDescent="0.3">
      <c r="A69" s="62" t="s">
        <v>2144</v>
      </c>
      <c r="B69" s="62" t="s">
        <v>2145</v>
      </c>
      <c r="C69" s="62" t="s">
        <v>43</v>
      </c>
      <c r="D69" s="158" t="s">
        <v>2146</v>
      </c>
      <c r="E69" s="62" t="s">
        <v>279</v>
      </c>
      <c r="F69" s="63">
        <v>10</v>
      </c>
      <c r="G69" s="63">
        <v>398.1</v>
      </c>
      <c r="H69" s="63">
        <v>198.82</v>
      </c>
      <c r="I69" s="63">
        <v>280.81</v>
      </c>
      <c r="J69" s="63">
        <f t="shared" si="13"/>
        <v>479.63</v>
      </c>
      <c r="K69" s="63">
        <f t="shared" si="14"/>
        <v>1988.2</v>
      </c>
      <c r="L69" s="63">
        <f t="shared" si="15"/>
        <v>2808.1</v>
      </c>
      <c r="M69" s="63">
        <f t="shared" si="16"/>
        <v>4796.3</v>
      </c>
      <c r="N69" s="64">
        <f t="shared" si="0"/>
        <v>9.592895994561652E-5</v>
      </c>
    </row>
    <row r="70" spans="1:14" s="93" customFormat="1" x14ac:dyDescent="0.3">
      <c r="A70" s="62" t="s">
        <v>2147</v>
      </c>
      <c r="B70" s="62" t="s">
        <v>2148</v>
      </c>
      <c r="C70" s="62" t="s">
        <v>43</v>
      </c>
      <c r="D70" s="158" t="s">
        <v>2149</v>
      </c>
      <c r="E70" s="62" t="s">
        <v>279</v>
      </c>
      <c r="F70" s="63">
        <v>10</v>
      </c>
      <c r="G70" s="63">
        <v>262.60000000000002</v>
      </c>
      <c r="H70" s="63">
        <v>120.76</v>
      </c>
      <c r="I70" s="63">
        <v>195.62</v>
      </c>
      <c r="J70" s="63">
        <f t="shared" si="13"/>
        <v>316.38</v>
      </c>
      <c r="K70" s="63">
        <f t="shared" si="14"/>
        <v>1207.5999999999999</v>
      </c>
      <c r="L70" s="63">
        <f t="shared" si="15"/>
        <v>1956.2</v>
      </c>
      <c r="M70" s="63">
        <f t="shared" si="16"/>
        <v>3163.8</v>
      </c>
      <c r="N70" s="64">
        <f t="shared" si="0"/>
        <v>6.3277952479190528E-5</v>
      </c>
    </row>
    <row r="71" spans="1:14" s="93" customFormat="1" x14ac:dyDescent="0.3">
      <c r="A71" s="62" t="s">
        <v>2150</v>
      </c>
      <c r="B71" s="62" t="s">
        <v>2151</v>
      </c>
      <c r="C71" s="62" t="s">
        <v>43</v>
      </c>
      <c r="D71" s="158" t="s">
        <v>2152</v>
      </c>
      <c r="E71" s="62" t="s">
        <v>55</v>
      </c>
      <c r="F71" s="63">
        <v>24.3</v>
      </c>
      <c r="G71" s="63">
        <v>66.73</v>
      </c>
      <c r="H71" s="63">
        <v>55.87</v>
      </c>
      <c r="I71" s="63">
        <v>24.53</v>
      </c>
      <c r="J71" s="63">
        <f t="shared" si="13"/>
        <v>80.400000000000006</v>
      </c>
      <c r="K71" s="63">
        <f t="shared" si="14"/>
        <v>1357.64</v>
      </c>
      <c r="L71" s="63">
        <f t="shared" si="15"/>
        <v>596.08000000000004</v>
      </c>
      <c r="M71" s="63">
        <f t="shared" si="16"/>
        <v>1953.7200000000003</v>
      </c>
      <c r="N71" s="64">
        <f t="shared" ref="N71:N134" si="17">M71/$L$1404</f>
        <v>3.9075605701259285E-5</v>
      </c>
    </row>
    <row r="72" spans="1:14" s="93" customFormat="1" x14ac:dyDescent="0.3">
      <c r="A72" s="62" t="s">
        <v>2153</v>
      </c>
      <c r="B72" s="62" t="s">
        <v>2154</v>
      </c>
      <c r="C72" s="62" t="s">
        <v>19</v>
      </c>
      <c r="D72" s="158" t="s">
        <v>2155</v>
      </c>
      <c r="E72" s="62" t="s">
        <v>84</v>
      </c>
      <c r="F72" s="63">
        <v>98</v>
      </c>
      <c r="G72" s="63">
        <v>11.69</v>
      </c>
      <c r="H72" s="63">
        <v>9.69</v>
      </c>
      <c r="I72" s="63">
        <v>4.4000000000000004</v>
      </c>
      <c r="J72" s="63">
        <f t="shared" si="13"/>
        <v>14.09</v>
      </c>
      <c r="K72" s="63">
        <f t="shared" si="14"/>
        <v>949.62</v>
      </c>
      <c r="L72" s="63">
        <f t="shared" si="15"/>
        <v>431.2</v>
      </c>
      <c r="M72" s="63">
        <f t="shared" si="16"/>
        <v>1380.82</v>
      </c>
      <c r="N72" s="64">
        <f t="shared" si="17"/>
        <v>2.7617252146885348E-5</v>
      </c>
    </row>
    <row r="73" spans="1:14" s="93" customFormat="1" x14ac:dyDescent="0.3">
      <c r="A73" s="62" t="s">
        <v>2156</v>
      </c>
      <c r="B73" s="62" t="s">
        <v>2157</v>
      </c>
      <c r="C73" s="62" t="s">
        <v>43</v>
      </c>
      <c r="D73" s="158" t="s">
        <v>2158</v>
      </c>
      <c r="E73" s="62" t="s">
        <v>107</v>
      </c>
      <c r="F73" s="63">
        <v>1328</v>
      </c>
      <c r="G73" s="63">
        <v>3.29</v>
      </c>
      <c r="H73" s="63">
        <v>2.0099999999999998</v>
      </c>
      <c r="I73" s="63">
        <v>1.95</v>
      </c>
      <c r="J73" s="63">
        <f t="shared" si="13"/>
        <v>3.96</v>
      </c>
      <c r="K73" s="63">
        <f t="shared" si="14"/>
        <v>2669.28</v>
      </c>
      <c r="L73" s="63">
        <f t="shared" si="15"/>
        <v>2589.6</v>
      </c>
      <c r="M73" s="63">
        <f t="shared" si="16"/>
        <v>5258.88</v>
      </c>
      <c r="N73" s="64">
        <f t="shared" si="17"/>
        <v>1.0518084541809391E-4</v>
      </c>
    </row>
    <row r="74" spans="1:14" s="93" customFormat="1" x14ac:dyDescent="0.3">
      <c r="A74" s="62" t="s">
        <v>2159</v>
      </c>
      <c r="B74" s="62" t="s">
        <v>2160</v>
      </c>
      <c r="C74" s="62" t="s">
        <v>43</v>
      </c>
      <c r="D74" s="158" t="s">
        <v>2161</v>
      </c>
      <c r="E74" s="62" t="s">
        <v>55</v>
      </c>
      <c r="F74" s="63">
        <v>952.38</v>
      </c>
      <c r="G74" s="63">
        <v>8.0299999999999994</v>
      </c>
      <c r="H74" s="63">
        <v>6.54</v>
      </c>
      <c r="I74" s="63">
        <v>3.13</v>
      </c>
      <c r="J74" s="63">
        <f t="shared" si="13"/>
        <v>9.67</v>
      </c>
      <c r="K74" s="63">
        <f t="shared" si="14"/>
        <v>6228.57</v>
      </c>
      <c r="L74" s="63">
        <f t="shared" si="15"/>
        <v>2980.95</v>
      </c>
      <c r="M74" s="63">
        <f t="shared" si="16"/>
        <v>9209.52</v>
      </c>
      <c r="N74" s="64">
        <f t="shared" si="17"/>
        <v>1.8419608348067349E-4</v>
      </c>
    </row>
    <row r="75" spans="1:14" s="93" customFormat="1" x14ac:dyDescent="0.3">
      <c r="A75" s="62" t="s">
        <v>2162</v>
      </c>
      <c r="B75" s="62" t="s">
        <v>2163</v>
      </c>
      <c r="C75" s="62" t="s">
        <v>19</v>
      </c>
      <c r="D75" s="158" t="s">
        <v>2164</v>
      </c>
      <c r="E75" s="62" t="s">
        <v>55</v>
      </c>
      <c r="F75" s="63">
        <v>90.76</v>
      </c>
      <c r="G75" s="63">
        <v>8.85</v>
      </c>
      <c r="H75" s="63">
        <v>7.26</v>
      </c>
      <c r="I75" s="63">
        <v>3.4</v>
      </c>
      <c r="J75" s="63">
        <f t="shared" si="13"/>
        <v>10.66</v>
      </c>
      <c r="K75" s="63">
        <f t="shared" si="14"/>
        <v>658.92</v>
      </c>
      <c r="L75" s="63">
        <f t="shared" si="15"/>
        <v>308.58</v>
      </c>
      <c r="M75" s="63">
        <f t="shared" si="16"/>
        <v>967.5</v>
      </c>
      <c r="N75" s="64">
        <f t="shared" si="17"/>
        <v>1.9350597074283088E-5</v>
      </c>
    </row>
    <row r="76" spans="1:14" s="93" customFormat="1" x14ac:dyDescent="0.3">
      <c r="A76" s="62" t="s">
        <v>2165</v>
      </c>
      <c r="B76" s="62" t="s">
        <v>2166</v>
      </c>
      <c r="C76" s="62" t="s">
        <v>43</v>
      </c>
      <c r="D76" s="158" t="s">
        <v>2167</v>
      </c>
      <c r="E76" s="62" t="s">
        <v>84</v>
      </c>
      <c r="F76" s="63">
        <v>2</v>
      </c>
      <c r="G76" s="63">
        <v>2589.61</v>
      </c>
      <c r="H76" s="63">
        <v>2164.25</v>
      </c>
      <c r="I76" s="63">
        <v>955.71</v>
      </c>
      <c r="J76" s="63">
        <f t="shared" si="13"/>
        <v>3119.96</v>
      </c>
      <c r="K76" s="63">
        <f t="shared" si="14"/>
        <v>4328.5</v>
      </c>
      <c r="L76" s="63">
        <f t="shared" si="15"/>
        <v>1911.42</v>
      </c>
      <c r="M76" s="63">
        <f t="shared" si="16"/>
        <v>6239.92</v>
      </c>
      <c r="N76" s="64">
        <f t="shared" si="17"/>
        <v>1.2480225084833129E-4</v>
      </c>
    </row>
    <row r="77" spans="1:14" s="93" customFormat="1" x14ac:dyDescent="0.3">
      <c r="A77" s="62" t="s">
        <v>2168</v>
      </c>
      <c r="B77" s="62" t="s">
        <v>2169</v>
      </c>
      <c r="C77" s="62" t="s">
        <v>43</v>
      </c>
      <c r="D77" s="158" t="s">
        <v>2170</v>
      </c>
      <c r="E77" s="62" t="s">
        <v>107</v>
      </c>
      <c r="F77" s="63">
        <v>34</v>
      </c>
      <c r="G77" s="63">
        <v>23.46</v>
      </c>
      <c r="H77" s="63">
        <v>19.920000000000002</v>
      </c>
      <c r="I77" s="63">
        <v>8.35</v>
      </c>
      <c r="J77" s="63">
        <f t="shared" si="13"/>
        <v>28.270000000000003</v>
      </c>
      <c r="K77" s="63">
        <f t="shared" si="14"/>
        <v>677.28</v>
      </c>
      <c r="L77" s="63">
        <f t="shared" si="15"/>
        <v>283.89999999999998</v>
      </c>
      <c r="M77" s="63">
        <f t="shared" si="16"/>
        <v>961.18</v>
      </c>
      <c r="N77" s="64">
        <f t="shared" si="17"/>
        <v>1.9224193174014902E-5</v>
      </c>
    </row>
    <row r="78" spans="1:14" s="93" customFormat="1" x14ac:dyDescent="0.3">
      <c r="A78" s="62" t="s">
        <v>2171</v>
      </c>
      <c r="B78" s="62" t="s">
        <v>2172</v>
      </c>
      <c r="C78" s="62" t="s">
        <v>43</v>
      </c>
      <c r="D78" s="158" t="s">
        <v>2173</v>
      </c>
      <c r="E78" s="62" t="s">
        <v>711</v>
      </c>
      <c r="F78" s="63">
        <v>24</v>
      </c>
      <c r="G78" s="63">
        <v>7.69</v>
      </c>
      <c r="H78" s="63">
        <v>6.11</v>
      </c>
      <c r="I78" s="63">
        <v>3.16</v>
      </c>
      <c r="J78" s="63">
        <f t="shared" si="13"/>
        <v>9.27</v>
      </c>
      <c r="K78" s="63">
        <f t="shared" si="14"/>
        <v>146.63999999999999</v>
      </c>
      <c r="L78" s="63">
        <f t="shared" si="15"/>
        <v>75.84</v>
      </c>
      <c r="M78" s="63">
        <f t="shared" si="16"/>
        <v>222.48</v>
      </c>
      <c r="N78" s="64">
        <f t="shared" si="17"/>
        <v>4.4497372993142135E-6</v>
      </c>
    </row>
    <row r="79" spans="1:14" s="93" customFormat="1" x14ac:dyDescent="0.3">
      <c r="A79" s="62" t="s">
        <v>2174</v>
      </c>
      <c r="B79" s="62" t="s">
        <v>2175</v>
      </c>
      <c r="C79" s="62" t="s">
        <v>43</v>
      </c>
      <c r="D79" s="158" t="s">
        <v>2176</v>
      </c>
      <c r="E79" s="62" t="s">
        <v>84</v>
      </c>
      <c r="F79" s="63">
        <v>52</v>
      </c>
      <c r="G79" s="63">
        <v>23.88</v>
      </c>
      <c r="H79" s="63">
        <v>20.29</v>
      </c>
      <c r="I79" s="63">
        <v>8.48</v>
      </c>
      <c r="J79" s="63">
        <f t="shared" si="13"/>
        <v>28.77</v>
      </c>
      <c r="K79" s="63">
        <f t="shared" si="14"/>
        <v>1055.08</v>
      </c>
      <c r="L79" s="63">
        <f t="shared" si="15"/>
        <v>440.96</v>
      </c>
      <c r="M79" s="63">
        <f t="shared" si="16"/>
        <v>1496.04</v>
      </c>
      <c r="N79" s="64">
        <f t="shared" si="17"/>
        <v>2.9921723252724001E-5</v>
      </c>
    </row>
    <row r="80" spans="1:14" s="93" customFormat="1" ht="67.5" x14ac:dyDescent="0.3">
      <c r="A80" s="62" t="s">
        <v>2177</v>
      </c>
      <c r="B80" s="62" t="s">
        <v>2178</v>
      </c>
      <c r="C80" s="62" t="s">
        <v>43</v>
      </c>
      <c r="D80" s="158" t="s">
        <v>2179</v>
      </c>
      <c r="E80" s="62" t="s">
        <v>55</v>
      </c>
      <c r="F80" s="63">
        <v>2237.5</v>
      </c>
      <c r="G80" s="63">
        <v>53.7</v>
      </c>
      <c r="H80" s="63">
        <v>6.22</v>
      </c>
      <c r="I80" s="63">
        <v>58.48</v>
      </c>
      <c r="J80" s="63">
        <f t="shared" si="13"/>
        <v>64.7</v>
      </c>
      <c r="K80" s="63">
        <f t="shared" si="14"/>
        <v>13917.25</v>
      </c>
      <c r="L80" s="63">
        <f t="shared" si="15"/>
        <v>130849</v>
      </c>
      <c r="M80" s="63">
        <f t="shared" si="16"/>
        <v>144766.25</v>
      </c>
      <c r="N80" s="64">
        <f t="shared" si="17"/>
        <v>2.8954143397467019E-3</v>
      </c>
    </row>
    <row r="81" spans="1:14" s="93" customFormat="1" ht="27" x14ac:dyDescent="0.3">
      <c r="A81" s="62" t="s">
        <v>2180</v>
      </c>
      <c r="B81" s="62" t="s">
        <v>2181</v>
      </c>
      <c r="C81" s="62" t="s">
        <v>19</v>
      </c>
      <c r="D81" s="158" t="s">
        <v>2182</v>
      </c>
      <c r="E81" s="62" t="s">
        <v>84</v>
      </c>
      <c r="F81" s="63">
        <v>28</v>
      </c>
      <c r="G81" s="63">
        <v>227.07</v>
      </c>
      <c r="H81" s="63">
        <v>126.65</v>
      </c>
      <c r="I81" s="63">
        <v>146.93</v>
      </c>
      <c r="J81" s="63">
        <f t="shared" si="13"/>
        <v>273.58000000000004</v>
      </c>
      <c r="K81" s="63">
        <f t="shared" si="14"/>
        <v>3546.2</v>
      </c>
      <c r="L81" s="63">
        <f t="shared" si="15"/>
        <v>4114.04</v>
      </c>
      <c r="M81" s="63">
        <f t="shared" si="16"/>
        <v>7660.24</v>
      </c>
      <c r="N81" s="64">
        <f t="shared" si="17"/>
        <v>1.5320952737189281E-4</v>
      </c>
    </row>
    <row r="82" spans="1:14" s="93" customFormat="1" ht="27" x14ac:dyDescent="0.3">
      <c r="A82" s="62" t="s">
        <v>2183</v>
      </c>
      <c r="B82" s="62" t="s">
        <v>2184</v>
      </c>
      <c r="C82" s="62" t="s">
        <v>19</v>
      </c>
      <c r="D82" s="158" t="s">
        <v>2185</v>
      </c>
      <c r="E82" s="62" t="s">
        <v>84</v>
      </c>
      <c r="F82" s="63">
        <v>28</v>
      </c>
      <c r="G82" s="63">
        <v>248.61</v>
      </c>
      <c r="H82" s="63">
        <v>146.94</v>
      </c>
      <c r="I82" s="63">
        <v>152.59</v>
      </c>
      <c r="J82" s="63">
        <f t="shared" si="13"/>
        <v>299.52999999999997</v>
      </c>
      <c r="K82" s="63">
        <f t="shared" si="14"/>
        <v>4114.32</v>
      </c>
      <c r="L82" s="63">
        <f t="shared" si="15"/>
        <v>4272.5200000000004</v>
      </c>
      <c r="M82" s="63">
        <f t="shared" si="16"/>
        <v>8386.84</v>
      </c>
      <c r="N82" s="64">
        <f t="shared" si="17"/>
        <v>1.6774197577930789E-4</v>
      </c>
    </row>
    <row r="83" spans="1:14" s="93" customFormat="1" ht="40.5" x14ac:dyDescent="0.3">
      <c r="A83" s="62" t="s">
        <v>2186</v>
      </c>
      <c r="B83" s="62" t="s">
        <v>119</v>
      </c>
      <c r="C83" s="62" t="s">
        <v>19</v>
      </c>
      <c r="D83" s="158" t="s">
        <v>120</v>
      </c>
      <c r="E83" s="62" t="s">
        <v>57</v>
      </c>
      <c r="F83" s="63">
        <v>4185.08</v>
      </c>
      <c r="G83" s="63">
        <v>7.54</v>
      </c>
      <c r="H83" s="63">
        <v>1.24</v>
      </c>
      <c r="I83" s="63">
        <v>7.84</v>
      </c>
      <c r="J83" s="63">
        <f t="shared" si="13"/>
        <v>9.08</v>
      </c>
      <c r="K83" s="63">
        <f t="shared" si="14"/>
        <v>5189.5</v>
      </c>
      <c r="L83" s="63">
        <f t="shared" si="15"/>
        <v>32811.03</v>
      </c>
      <c r="M83" s="63">
        <f t="shared" si="16"/>
        <v>38000.53</v>
      </c>
      <c r="N83" s="64">
        <f t="shared" si="17"/>
        <v>7.6003405130667357E-4</v>
      </c>
    </row>
    <row r="84" spans="1:14" s="93" customFormat="1" ht="27" x14ac:dyDescent="0.3">
      <c r="A84" s="62" t="s">
        <v>2187</v>
      </c>
      <c r="B84" s="62" t="s">
        <v>58</v>
      </c>
      <c r="C84" s="62" t="s">
        <v>19</v>
      </c>
      <c r="D84" s="158" t="s">
        <v>59</v>
      </c>
      <c r="E84" s="62" t="s">
        <v>60</v>
      </c>
      <c r="F84" s="63">
        <v>92071.76</v>
      </c>
      <c r="G84" s="63">
        <v>1.59</v>
      </c>
      <c r="H84" s="63">
        <v>0.23</v>
      </c>
      <c r="I84" s="63">
        <v>1.69</v>
      </c>
      <c r="J84" s="63">
        <f t="shared" si="13"/>
        <v>1.92</v>
      </c>
      <c r="K84" s="63">
        <f t="shared" si="14"/>
        <v>21176.5</v>
      </c>
      <c r="L84" s="63">
        <f t="shared" si="15"/>
        <v>155601.26999999999</v>
      </c>
      <c r="M84" s="63">
        <f t="shared" si="16"/>
        <v>176777.77</v>
      </c>
      <c r="N84" s="64">
        <f t="shared" si="17"/>
        <v>3.5356644950493938E-3</v>
      </c>
    </row>
    <row r="85" spans="1:14" s="93" customFormat="1" x14ac:dyDescent="0.3">
      <c r="A85" s="95" t="s">
        <v>92</v>
      </c>
      <c r="B85" s="95"/>
      <c r="C85" s="95"/>
      <c r="D85" s="157" t="s">
        <v>2188</v>
      </c>
      <c r="E85" s="59"/>
      <c r="F85" s="60"/>
      <c r="G85" s="59"/>
      <c r="H85" s="59"/>
      <c r="I85" s="59"/>
      <c r="J85" s="59"/>
      <c r="K85" s="59"/>
      <c r="L85" s="59"/>
      <c r="M85" s="60">
        <f>SUM(M86:M89)</f>
        <v>444261.17</v>
      </c>
      <c r="N85" s="61">
        <f t="shared" si="17"/>
        <v>8.8854975673587407E-3</v>
      </c>
    </row>
    <row r="86" spans="1:14" s="93" customFormat="1" x14ac:dyDescent="0.3">
      <c r="A86" s="62" t="s">
        <v>94</v>
      </c>
      <c r="B86" s="62" t="s">
        <v>2189</v>
      </c>
      <c r="C86" s="62" t="s">
        <v>43</v>
      </c>
      <c r="D86" s="158" t="s">
        <v>102</v>
      </c>
      <c r="E86" s="62" t="s">
        <v>57</v>
      </c>
      <c r="F86" s="63">
        <v>357.03</v>
      </c>
      <c r="G86" s="63">
        <v>31.15</v>
      </c>
      <c r="H86" s="63">
        <v>16.809999999999999</v>
      </c>
      <c r="I86" s="63">
        <v>20.72</v>
      </c>
      <c r="J86" s="63">
        <f>I86+H86</f>
        <v>37.53</v>
      </c>
      <c r="K86" s="63">
        <f>+ROUND(H86*F86,2)</f>
        <v>6001.67</v>
      </c>
      <c r="L86" s="63">
        <f>+ROUND(I86*F86,2)</f>
        <v>7397.66</v>
      </c>
      <c r="M86" s="63">
        <f>+L86+K86</f>
        <v>13399.33</v>
      </c>
      <c r="N86" s="64">
        <f t="shared" si="17"/>
        <v>2.6799486914248435E-4</v>
      </c>
    </row>
    <row r="87" spans="1:14" s="93" customFormat="1" ht="27" x14ac:dyDescent="0.3">
      <c r="A87" s="62" t="s">
        <v>95</v>
      </c>
      <c r="B87" s="62" t="s">
        <v>99</v>
      </c>
      <c r="C87" s="62" t="s">
        <v>19</v>
      </c>
      <c r="D87" s="158" t="s">
        <v>100</v>
      </c>
      <c r="E87" s="62" t="s">
        <v>57</v>
      </c>
      <c r="F87" s="63">
        <v>162.93</v>
      </c>
      <c r="G87" s="63">
        <v>1.93</v>
      </c>
      <c r="H87" s="63">
        <v>0.13</v>
      </c>
      <c r="I87" s="63">
        <v>2.19</v>
      </c>
      <c r="J87" s="63">
        <f>I87+H87</f>
        <v>2.3199999999999998</v>
      </c>
      <c r="K87" s="63">
        <f>+ROUND(H87*F87,2)</f>
        <v>21.18</v>
      </c>
      <c r="L87" s="63">
        <f>+ROUND(I87*F87,2)</f>
        <v>356.82</v>
      </c>
      <c r="M87" s="63">
        <f>+L87+K87</f>
        <v>378</v>
      </c>
      <c r="N87" s="64">
        <f t="shared" si="17"/>
        <v>7.5602332755338575E-6</v>
      </c>
    </row>
    <row r="88" spans="1:14" s="93" customFormat="1" ht="54" x14ac:dyDescent="0.3">
      <c r="A88" s="62" t="s">
        <v>2190</v>
      </c>
      <c r="B88" s="62" t="s">
        <v>2191</v>
      </c>
      <c r="C88" s="62" t="s">
        <v>19</v>
      </c>
      <c r="D88" s="158" t="s">
        <v>2192</v>
      </c>
      <c r="E88" s="62" t="s">
        <v>57</v>
      </c>
      <c r="F88" s="63">
        <v>7712</v>
      </c>
      <c r="G88" s="63">
        <v>11.27</v>
      </c>
      <c r="H88" s="63">
        <v>2.29</v>
      </c>
      <c r="I88" s="63">
        <v>11.29</v>
      </c>
      <c r="J88" s="63">
        <f>I88+H88</f>
        <v>13.579999999999998</v>
      </c>
      <c r="K88" s="63">
        <f>+ROUND(H88*F88,2)</f>
        <v>17660.48</v>
      </c>
      <c r="L88" s="63">
        <f>+ROUND(I88*F88,2)</f>
        <v>87068.479999999996</v>
      </c>
      <c r="M88" s="63">
        <f>+L88+K88</f>
        <v>104728.95999999999</v>
      </c>
      <c r="N88" s="64">
        <f t="shared" si="17"/>
        <v>2.0946438314922073E-3</v>
      </c>
    </row>
    <row r="89" spans="1:14" s="93" customFormat="1" ht="27" x14ac:dyDescent="0.3">
      <c r="A89" s="62" t="s">
        <v>2193</v>
      </c>
      <c r="B89" s="62" t="s">
        <v>58</v>
      </c>
      <c r="C89" s="62" t="s">
        <v>19</v>
      </c>
      <c r="D89" s="158" t="s">
        <v>59</v>
      </c>
      <c r="E89" s="62" t="s">
        <v>60</v>
      </c>
      <c r="F89" s="63">
        <v>169664</v>
      </c>
      <c r="G89" s="63">
        <v>1.59</v>
      </c>
      <c r="H89" s="63">
        <v>0.23</v>
      </c>
      <c r="I89" s="63">
        <v>1.69</v>
      </c>
      <c r="J89" s="63">
        <f>I89+H89</f>
        <v>1.92</v>
      </c>
      <c r="K89" s="63">
        <f>+ROUND(H89*F89,2)</f>
        <v>39022.720000000001</v>
      </c>
      <c r="L89" s="63">
        <f>+ROUND(I89*F89,2)</f>
        <v>286732.15999999997</v>
      </c>
      <c r="M89" s="63">
        <f>+L89+K89</f>
        <v>325754.88</v>
      </c>
      <c r="N89" s="64">
        <f t="shared" si="17"/>
        <v>6.5152986334485151E-3</v>
      </c>
    </row>
    <row r="90" spans="1:14" s="93" customFormat="1" x14ac:dyDescent="0.3">
      <c r="A90" s="95" t="s">
        <v>96</v>
      </c>
      <c r="B90" s="95"/>
      <c r="C90" s="95"/>
      <c r="D90" s="157" t="s">
        <v>2194</v>
      </c>
      <c r="E90" s="59"/>
      <c r="F90" s="60"/>
      <c r="G90" s="59"/>
      <c r="H90" s="59"/>
      <c r="I90" s="59"/>
      <c r="J90" s="59"/>
      <c r="K90" s="59"/>
      <c r="L90" s="59"/>
      <c r="M90" s="60">
        <f>+M91+M99+M116+M131+M137+M139</f>
        <v>1784513.8399999999</v>
      </c>
      <c r="N90" s="61">
        <f t="shared" si="17"/>
        <v>3.5691378078885456E-2</v>
      </c>
    </row>
    <row r="91" spans="1:14" s="93" customFormat="1" x14ac:dyDescent="0.3">
      <c r="A91" s="95" t="s">
        <v>98</v>
      </c>
      <c r="B91" s="95"/>
      <c r="C91" s="95"/>
      <c r="D91" s="157" t="s">
        <v>46</v>
      </c>
      <c r="E91" s="59"/>
      <c r="F91" s="60"/>
      <c r="G91" s="59"/>
      <c r="H91" s="59"/>
      <c r="I91" s="59"/>
      <c r="J91" s="59"/>
      <c r="K91" s="59"/>
      <c r="L91" s="59"/>
      <c r="M91" s="60">
        <f>SUM(M92:M98)</f>
        <v>396734.99</v>
      </c>
      <c r="N91" s="61">
        <f t="shared" si="17"/>
        <v>7.9349446374777574E-3</v>
      </c>
    </row>
    <row r="92" spans="1:14" s="93" customFormat="1" ht="27" x14ac:dyDescent="0.3">
      <c r="A92" s="62" t="s">
        <v>2195</v>
      </c>
      <c r="B92" s="62" t="s">
        <v>53</v>
      </c>
      <c r="C92" s="62" t="s">
        <v>19</v>
      </c>
      <c r="D92" s="158" t="s">
        <v>54</v>
      </c>
      <c r="E92" s="62" t="s">
        <v>55</v>
      </c>
      <c r="F92" s="63">
        <v>14617.69</v>
      </c>
      <c r="G92" s="63">
        <v>0.35</v>
      </c>
      <c r="H92" s="63">
        <v>0.17</v>
      </c>
      <c r="I92" s="63">
        <v>0.25</v>
      </c>
      <c r="J92" s="63">
        <f t="shared" ref="J92:J98" si="18">I92+H92</f>
        <v>0.42000000000000004</v>
      </c>
      <c r="K92" s="63">
        <f t="shared" ref="K92:K98" si="19">+ROUND(H92*F92,2)</f>
        <v>2485.0100000000002</v>
      </c>
      <c r="L92" s="63">
        <f t="shared" ref="L92:L98" si="20">+ROUND(I92*F92,2)</f>
        <v>3654.42</v>
      </c>
      <c r="M92" s="63">
        <f t="shared" ref="M92:M98" si="21">+L92+K92</f>
        <v>6139.43</v>
      </c>
      <c r="N92" s="64">
        <f t="shared" si="17"/>
        <v>1.2279238883283289E-4</v>
      </c>
    </row>
    <row r="93" spans="1:14" s="93" customFormat="1" ht="27" x14ac:dyDescent="0.3">
      <c r="A93" s="62" t="s">
        <v>2196</v>
      </c>
      <c r="B93" s="62" t="s">
        <v>2087</v>
      </c>
      <c r="C93" s="62" t="s">
        <v>19</v>
      </c>
      <c r="D93" s="158" t="s">
        <v>2088</v>
      </c>
      <c r="E93" s="62" t="s">
        <v>84</v>
      </c>
      <c r="F93" s="63">
        <v>45</v>
      </c>
      <c r="G93" s="63">
        <v>113.94</v>
      </c>
      <c r="H93" s="63">
        <v>95.09</v>
      </c>
      <c r="I93" s="63">
        <v>42.18</v>
      </c>
      <c r="J93" s="63">
        <f t="shared" si="18"/>
        <v>137.27000000000001</v>
      </c>
      <c r="K93" s="63">
        <f t="shared" si="19"/>
        <v>4279.05</v>
      </c>
      <c r="L93" s="63">
        <f t="shared" si="20"/>
        <v>1898.1</v>
      </c>
      <c r="M93" s="63">
        <f t="shared" si="21"/>
        <v>6177.15</v>
      </c>
      <c r="N93" s="64">
        <f t="shared" si="17"/>
        <v>1.2354681211101579E-4</v>
      </c>
    </row>
    <row r="94" spans="1:14" s="93" customFormat="1" ht="27" x14ac:dyDescent="0.3">
      <c r="A94" s="62" t="s">
        <v>2197</v>
      </c>
      <c r="B94" s="62" t="s">
        <v>2089</v>
      </c>
      <c r="C94" s="62" t="s">
        <v>19</v>
      </c>
      <c r="D94" s="158" t="s">
        <v>2090</v>
      </c>
      <c r="E94" s="62" t="s">
        <v>84</v>
      </c>
      <c r="F94" s="63">
        <v>45</v>
      </c>
      <c r="G94" s="63">
        <v>155.29</v>
      </c>
      <c r="H94" s="63">
        <v>86.61</v>
      </c>
      <c r="I94" s="63">
        <v>100.48</v>
      </c>
      <c r="J94" s="63">
        <f t="shared" si="18"/>
        <v>187.09</v>
      </c>
      <c r="K94" s="63">
        <f t="shared" si="19"/>
        <v>3897.45</v>
      </c>
      <c r="L94" s="63">
        <f t="shared" si="20"/>
        <v>4521.6000000000004</v>
      </c>
      <c r="M94" s="63">
        <f t="shared" si="21"/>
        <v>8419.0499999999993</v>
      </c>
      <c r="N94" s="64">
        <f t="shared" si="17"/>
        <v>1.6838619565709873E-4</v>
      </c>
    </row>
    <row r="95" spans="1:14" s="93" customFormat="1" ht="27" x14ac:dyDescent="0.3">
      <c r="A95" s="62" t="s">
        <v>2198</v>
      </c>
      <c r="B95" s="62" t="s">
        <v>2116</v>
      </c>
      <c r="C95" s="62" t="s">
        <v>19</v>
      </c>
      <c r="D95" s="158" t="s">
        <v>2117</v>
      </c>
      <c r="E95" s="62" t="s">
        <v>57</v>
      </c>
      <c r="F95" s="63">
        <v>1633.49</v>
      </c>
      <c r="G95" s="63">
        <v>50.11</v>
      </c>
      <c r="H95" s="63">
        <v>9.3699999999999992</v>
      </c>
      <c r="I95" s="63">
        <v>51</v>
      </c>
      <c r="J95" s="63">
        <f t="shared" si="18"/>
        <v>60.37</v>
      </c>
      <c r="K95" s="63">
        <f t="shared" si="19"/>
        <v>15305.8</v>
      </c>
      <c r="L95" s="63">
        <f t="shared" si="20"/>
        <v>83307.990000000005</v>
      </c>
      <c r="M95" s="63">
        <f t="shared" si="21"/>
        <v>98613.790000000008</v>
      </c>
      <c r="N95" s="64">
        <f t="shared" si="17"/>
        <v>1.9723366576309739E-3</v>
      </c>
    </row>
    <row r="96" spans="1:14" s="93" customFormat="1" ht="27" x14ac:dyDescent="0.3">
      <c r="A96" s="62" t="s">
        <v>2199</v>
      </c>
      <c r="B96" s="62" t="s">
        <v>2200</v>
      </c>
      <c r="C96" s="62" t="s">
        <v>43</v>
      </c>
      <c r="D96" s="158" t="s">
        <v>64</v>
      </c>
      <c r="E96" s="62" t="s">
        <v>55</v>
      </c>
      <c r="F96" s="63">
        <v>6120.03</v>
      </c>
      <c r="G96" s="63">
        <v>0.46</v>
      </c>
      <c r="H96" s="63">
        <v>0.3</v>
      </c>
      <c r="I96" s="63">
        <v>0.25</v>
      </c>
      <c r="J96" s="63">
        <f t="shared" si="18"/>
        <v>0.55000000000000004</v>
      </c>
      <c r="K96" s="63">
        <f t="shared" si="19"/>
        <v>1836.01</v>
      </c>
      <c r="L96" s="63">
        <f t="shared" si="20"/>
        <v>1530.01</v>
      </c>
      <c r="M96" s="63">
        <f t="shared" si="21"/>
        <v>3366.02</v>
      </c>
      <c r="N96" s="64">
        <f t="shared" si="17"/>
        <v>6.7322477275429834E-5</v>
      </c>
    </row>
    <row r="97" spans="1:14" s="93" customFormat="1" ht="40.5" x14ac:dyDescent="0.3">
      <c r="A97" s="62" t="s">
        <v>2201</v>
      </c>
      <c r="B97" s="62" t="s">
        <v>119</v>
      </c>
      <c r="C97" s="62" t="s">
        <v>19</v>
      </c>
      <c r="D97" s="158" t="s">
        <v>120</v>
      </c>
      <c r="E97" s="62" t="s">
        <v>57</v>
      </c>
      <c r="F97" s="63">
        <v>5339.43</v>
      </c>
      <c r="G97" s="63">
        <v>7.54</v>
      </c>
      <c r="H97" s="63">
        <v>1.24</v>
      </c>
      <c r="I97" s="63">
        <v>7.84</v>
      </c>
      <c r="J97" s="63">
        <f t="shared" si="18"/>
        <v>9.08</v>
      </c>
      <c r="K97" s="63">
        <f t="shared" si="19"/>
        <v>6620.89</v>
      </c>
      <c r="L97" s="63">
        <f t="shared" si="20"/>
        <v>41861.129999999997</v>
      </c>
      <c r="M97" s="63">
        <f t="shared" si="21"/>
        <v>48482.02</v>
      </c>
      <c r="N97" s="64">
        <f t="shared" si="17"/>
        <v>9.6967031975951851E-4</v>
      </c>
    </row>
    <row r="98" spans="1:14" s="93" customFormat="1" ht="27" x14ac:dyDescent="0.3">
      <c r="A98" s="62" t="s">
        <v>2202</v>
      </c>
      <c r="B98" s="62" t="s">
        <v>58</v>
      </c>
      <c r="C98" s="62" t="s">
        <v>19</v>
      </c>
      <c r="D98" s="158" t="s">
        <v>59</v>
      </c>
      <c r="E98" s="62" t="s">
        <v>60</v>
      </c>
      <c r="F98" s="63">
        <v>117467.46</v>
      </c>
      <c r="G98" s="63">
        <v>1.59</v>
      </c>
      <c r="H98" s="63">
        <v>0.23</v>
      </c>
      <c r="I98" s="63">
        <v>1.69</v>
      </c>
      <c r="J98" s="63">
        <f t="shared" si="18"/>
        <v>1.92</v>
      </c>
      <c r="K98" s="63">
        <f t="shared" si="19"/>
        <v>27017.52</v>
      </c>
      <c r="L98" s="63">
        <f t="shared" si="20"/>
        <v>198520.01</v>
      </c>
      <c r="M98" s="63">
        <f t="shared" si="21"/>
        <v>225537.53</v>
      </c>
      <c r="N98" s="64">
        <f t="shared" si="17"/>
        <v>4.5108897862108878E-3</v>
      </c>
    </row>
    <row r="99" spans="1:14" s="93" customFormat="1" x14ac:dyDescent="0.3">
      <c r="A99" s="95" t="s">
        <v>101</v>
      </c>
      <c r="B99" s="95"/>
      <c r="C99" s="95"/>
      <c r="D99" s="157" t="s">
        <v>2203</v>
      </c>
      <c r="E99" s="59"/>
      <c r="F99" s="60"/>
      <c r="G99" s="59"/>
      <c r="H99" s="59"/>
      <c r="I99" s="59"/>
      <c r="J99" s="59"/>
      <c r="K99" s="59"/>
      <c r="L99" s="59"/>
      <c r="M99" s="60">
        <f>+M100+M102+M107+M109+M112</f>
        <v>503805.31000000006</v>
      </c>
      <c r="N99" s="61">
        <f t="shared" si="17"/>
        <v>1.0076417113895902E-2</v>
      </c>
    </row>
    <row r="100" spans="1:14" s="93" customFormat="1" x14ac:dyDescent="0.3">
      <c r="A100" s="95" t="s">
        <v>2204</v>
      </c>
      <c r="B100" s="95"/>
      <c r="C100" s="95"/>
      <c r="D100" s="157" t="s">
        <v>168</v>
      </c>
      <c r="E100" s="59"/>
      <c r="F100" s="60"/>
      <c r="G100" s="59"/>
      <c r="H100" s="59"/>
      <c r="I100" s="59"/>
      <c r="J100" s="59"/>
      <c r="K100" s="59"/>
      <c r="L100" s="59"/>
      <c r="M100" s="60">
        <f>+M101</f>
        <v>71133.440000000002</v>
      </c>
      <c r="N100" s="61">
        <f t="shared" si="17"/>
        <v>1.4227126986539448E-3</v>
      </c>
    </row>
    <row r="101" spans="1:14" s="93" customFormat="1" x14ac:dyDescent="0.3">
      <c r="A101" s="62" t="s">
        <v>2205</v>
      </c>
      <c r="B101" s="62" t="s">
        <v>2206</v>
      </c>
      <c r="C101" s="62" t="s">
        <v>19</v>
      </c>
      <c r="D101" s="158" t="s">
        <v>2207</v>
      </c>
      <c r="E101" s="62" t="s">
        <v>57</v>
      </c>
      <c r="F101" s="63">
        <v>84.82</v>
      </c>
      <c r="G101" s="63">
        <v>696.08</v>
      </c>
      <c r="H101" s="63">
        <v>391.21</v>
      </c>
      <c r="I101" s="63">
        <v>447.43</v>
      </c>
      <c r="J101" s="63">
        <f>I101+H101</f>
        <v>838.64</v>
      </c>
      <c r="K101" s="63">
        <f>+ROUND(H101*F101,2)</f>
        <v>33182.43</v>
      </c>
      <c r="L101" s="63">
        <f>+ROUND(I101*F101,2)</f>
        <v>37951.01</v>
      </c>
      <c r="M101" s="63">
        <f>+L101+K101</f>
        <v>71133.440000000002</v>
      </c>
      <c r="N101" s="64">
        <f t="shared" si="17"/>
        <v>1.4227126986539448E-3</v>
      </c>
    </row>
    <row r="102" spans="1:14" s="93" customFormat="1" x14ac:dyDescent="0.3">
      <c r="A102" s="95" t="s">
        <v>2208</v>
      </c>
      <c r="B102" s="95"/>
      <c r="C102" s="95"/>
      <c r="D102" s="157" t="s">
        <v>2209</v>
      </c>
      <c r="E102" s="59"/>
      <c r="F102" s="60"/>
      <c r="G102" s="59"/>
      <c r="H102" s="59"/>
      <c r="I102" s="59"/>
      <c r="J102" s="59"/>
      <c r="K102" s="59"/>
      <c r="L102" s="59"/>
      <c r="M102" s="60">
        <f>SUM(M103:M106)</f>
        <v>325828.06000000006</v>
      </c>
      <c r="N102" s="61">
        <f t="shared" si="17"/>
        <v>6.5167622786101659E-3</v>
      </c>
    </row>
    <row r="103" spans="1:14" s="93" customFormat="1" ht="54" x14ac:dyDescent="0.3">
      <c r="A103" s="62" t="s">
        <v>2210</v>
      </c>
      <c r="B103" s="62" t="s">
        <v>2211</v>
      </c>
      <c r="C103" s="62" t="s">
        <v>43</v>
      </c>
      <c r="D103" s="158" t="s">
        <v>2212</v>
      </c>
      <c r="E103" s="62" t="s">
        <v>55</v>
      </c>
      <c r="F103" s="63">
        <v>1195.98</v>
      </c>
      <c r="G103" s="63">
        <v>53.8</v>
      </c>
      <c r="H103" s="63">
        <v>33.729999999999997</v>
      </c>
      <c r="I103" s="63">
        <v>31.08</v>
      </c>
      <c r="J103" s="63">
        <f>I103+H103</f>
        <v>64.81</v>
      </c>
      <c r="K103" s="63">
        <f>+ROUND(H103*F103,2)</f>
        <v>40340.410000000003</v>
      </c>
      <c r="L103" s="63">
        <f>+ROUND(I103*F103,2)</f>
        <v>37171.06</v>
      </c>
      <c r="M103" s="63">
        <f>+L103+K103</f>
        <v>77511.47</v>
      </c>
      <c r="N103" s="64">
        <f t="shared" si="17"/>
        <v>1.5502772347342443E-3</v>
      </c>
    </row>
    <row r="104" spans="1:14" s="93" customFormat="1" ht="67.5" x14ac:dyDescent="0.3">
      <c r="A104" s="62" t="s">
        <v>2213</v>
      </c>
      <c r="B104" s="62" t="s">
        <v>2214</v>
      </c>
      <c r="C104" s="62" t="s">
        <v>43</v>
      </c>
      <c r="D104" s="158" t="s">
        <v>2215</v>
      </c>
      <c r="E104" s="62" t="s">
        <v>55</v>
      </c>
      <c r="F104" s="63">
        <v>19.850000000000001</v>
      </c>
      <c r="G104" s="63">
        <v>1071.9000000000001</v>
      </c>
      <c r="H104" s="63">
        <v>344.33</v>
      </c>
      <c r="I104" s="63">
        <v>947.09</v>
      </c>
      <c r="J104" s="63">
        <f>I104+H104</f>
        <v>1291.42</v>
      </c>
      <c r="K104" s="63">
        <f>+ROUND(H104*F104,2)</f>
        <v>6834.95</v>
      </c>
      <c r="L104" s="63">
        <f>+ROUND(I104*F104,2)</f>
        <v>18799.740000000002</v>
      </c>
      <c r="M104" s="63">
        <f>+L104+K104</f>
        <v>25634.690000000002</v>
      </c>
      <c r="N104" s="64">
        <f t="shared" si="17"/>
        <v>5.1270961996294987E-4</v>
      </c>
    </row>
    <row r="105" spans="1:14" s="93" customFormat="1" ht="81" x14ac:dyDescent="0.3">
      <c r="A105" s="62" t="s">
        <v>2216</v>
      </c>
      <c r="B105" s="62" t="s">
        <v>2217</v>
      </c>
      <c r="C105" s="62" t="s">
        <v>43</v>
      </c>
      <c r="D105" s="158" t="s">
        <v>71</v>
      </c>
      <c r="E105" s="62" t="s">
        <v>55</v>
      </c>
      <c r="F105" s="63">
        <v>169.25</v>
      </c>
      <c r="G105" s="63">
        <v>980.97</v>
      </c>
      <c r="H105" s="63">
        <v>261.08</v>
      </c>
      <c r="I105" s="63">
        <v>920.79</v>
      </c>
      <c r="J105" s="63">
        <f>I105+H105</f>
        <v>1181.8699999999999</v>
      </c>
      <c r="K105" s="63">
        <f>+ROUND(H105*F105,2)</f>
        <v>44187.79</v>
      </c>
      <c r="L105" s="63">
        <f>+ROUND(I105*F105,2)</f>
        <v>155843.71</v>
      </c>
      <c r="M105" s="63">
        <f>+L105+K105</f>
        <v>200031.5</v>
      </c>
      <c r="N105" s="64">
        <f t="shared" si="17"/>
        <v>4.0007534456480186E-3</v>
      </c>
    </row>
    <row r="106" spans="1:14" s="93" customFormat="1" ht="40.5" x14ac:dyDescent="0.3">
      <c r="A106" s="62" t="s">
        <v>2218</v>
      </c>
      <c r="B106" s="62" t="s">
        <v>1986</v>
      </c>
      <c r="C106" s="62" t="s">
        <v>19</v>
      </c>
      <c r="D106" s="158" t="s">
        <v>1987</v>
      </c>
      <c r="E106" s="62" t="s">
        <v>55</v>
      </c>
      <c r="F106" s="63">
        <v>230</v>
      </c>
      <c r="G106" s="63">
        <v>81.739999999999995</v>
      </c>
      <c r="H106" s="63">
        <v>52.36</v>
      </c>
      <c r="I106" s="63">
        <v>46.12</v>
      </c>
      <c r="J106" s="63">
        <f>I106+H106</f>
        <v>98.47999999999999</v>
      </c>
      <c r="K106" s="63">
        <f>+ROUND(H106*F106,2)</f>
        <v>12042.8</v>
      </c>
      <c r="L106" s="63">
        <f>+ROUND(I106*F106,2)</f>
        <v>10607.6</v>
      </c>
      <c r="M106" s="63">
        <f>+L106+K106</f>
        <v>22650.400000000001</v>
      </c>
      <c r="N106" s="64">
        <f t="shared" si="17"/>
        <v>4.5302197826495267E-4</v>
      </c>
    </row>
    <row r="107" spans="1:14" s="93" customFormat="1" x14ac:dyDescent="0.3">
      <c r="A107" s="95" t="s">
        <v>2219</v>
      </c>
      <c r="B107" s="95"/>
      <c r="C107" s="95"/>
      <c r="D107" s="157" t="s">
        <v>576</v>
      </c>
      <c r="E107" s="59"/>
      <c r="F107" s="60"/>
      <c r="G107" s="59"/>
      <c r="H107" s="59"/>
      <c r="I107" s="59"/>
      <c r="J107" s="59"/>
      <c r="K107" s="59"/>
      <c r="L107" s="59"/>
      <c r="M107" s="60">
        <f>+M108</f>
        <v>4279.5199999999995</v>
      </c>
      <c r="N107" s="61">
        <f t="shared" si="17"/>
        <v>8.5593041024636642E-5</v>
      </c>
    </row>
    <row r="108" spans="1:14" s="93" customFormat="1" ht="27" x14ac:dyDescent="0.3">
      <c r="A108" s="62" t="s">
        <v>2220</v>
      </c>
      <c r="B108" s="62" t="s">
        <v>1377</v>
      </c>
      <c r="C108" s="62" t="s">
        <v>19</v>
      </c>
      <c r="D108" s="158" t="s">
        <v>1378</v>
      </c>
      <c r="E108" s="62" t="s">
        <v>55</v>
      </c>
      <c r="F108" s="63">
        <v>28</v>
      </c>
      <c r="G108" s="63">
        <v>126.86</v>
      </c>
      <c r="H108" s="63">
        <v>26.05</v>
      </c>
      <c r="I108" s="63">
        <v>126.79</v>
      </c>
      <c r="J108" s="63">
        <f>I108+H108</f>
        <v>152.84</v>
      </c>
      <c r="K108" s="63">
        <f>+ROUND(H108*F108,2)</f>
        <v>729.4</v>
      </c>
      <c r="L108" s="63">
        <f>+ROUND(I108*F108,2)</f>
        <v>3550.12</v>
      </c>
      <c r="M108" s="63">
        <f>+L108+K108</f>
        <v>4279.5199999999995</v>
      </c>
      <c r="N108" s="64">
        <f t="shared" si="17"/>
        <v>8.5593041024636642E-5</v>
      </c>
    </row>
    <row r="109" spans="1:14" s="93" customFormat="1" x14ac:dyDescent="0.3">
      <c r="A109" s="95" t="s">
        <v>2221</v>
      </c>
      <c r="B109" s="95"/>
      <c r="C109" s="95"/>
      <c r="D109" s="157" t="s">
        <v>2222</v>
      </c>
      <c r="E109" s="59"/>
      <c r="F109" s="60"/>
      <c r="G109" s="59"/>
      <c r="H109" s="59"/>
      <c r="I109" s="59"/>
      <c r="J109" s="59"/>
      <c r="K109" s="59"/>
      <c r="L109" s="59"/>
      <c r="M109" s="60">
        <f>+M110+M111</f>
        <v>35057.79</v>
      </c>
      <c r="N109" s="61">
        <f t="shared" si="17"/>
        <v>7.0117743525047128E-4</v>
      </c>
    </row>
    <row r="110" spans="1:14" s="93" customFormat="1" ht="27" x14ac:dyDescent="0.3">
      <c r="A110" s="62" t="s">
        <v>2223</v>
      </c>
      <c r="B110" s="62" t="s">
        <v>2224</v>
      </c>
      <c r="C110" s="62" t="s">
        <v>19</v>
      </c>
      <c r="D110" s="158" t="s">
        <v>2225</v>
      </c>
      <c r="E110" s="62" t="s">
        <v>55</v>
      </c>
      <c r="F110" s="63">
        <v>622.22</v>
      </c>
      <c r="G110" s="63">
        <v>17.79</v>
      </c>
      <c r="H110" s="63">
        <v>8.41</v>
      </c>
      <c r="I110" s="63">
        <v>13.02</v>
      </c>
      <c r="J110" s="63">
        <f>I110+H110</f>
        <v>21.43</v>
      </c>
      <c r="K110" s="63">
        <f>+ROUND(H110*F110,2)</f>
        <v>5232.87</v>
      </c>
      <c r="L110" s="63">
        <f>+ROUND(I110*F110,2)</f>
        <v>8101.3</v>
      </c>
      <c r="M110" s="63">
        <f>+L110+K110</f>
        <v>13334.17</v>
      </c>
      <c r="N110" s="64">
        <f t="shared" si="17"/>
        <v>2.6669162893022566E-4</v>
      </c>
    </row>
    <row r="111" spans="1:14" s="93" customFormat="1" x14ac:dyDescent="0.3">
      <c r="A111" s="62" t="s">
        <v>2226</v>
      </c>
      <c r="B111" s="62" t="s">
        <v>2227</v>
      </c>
      <c r="C111" s="62" t="s">
        <v>19</v>
      </c>
      <c r="D111" s="158" t="s">
        <v>2228</v>
      </c>
      <c r="E111" s="62" t="s">
        <v>55</v>
      </c>
      <c r="F111" s="63">
        <v>1555.02</v>
      </c>
      <c r="G111" s="63">
        <v>11.6</v>
      </c>
      <c r="H111" s="63">
        <v>8.73</v>
      </c>
      <c r="I111" s="63">
        <v>5.24</v>
      </c>
      <c r="J111" s="63">
        <f>I111+H111</f>
        <v>13.97</v>
      </c>
      <c r="K111" s="63">
        <f>+ROUND(H111*F111,2)</f>
        <v>13575.32</v>
      </c>
      <c r="L111" s="63">
        <f>+ROUND(I111*F111,2)</f>
        <v>8148.3</v>
      </c>
      <c r="M111" s="63">
        <f>+L111+K111</f>
        <v>21723.62</v>
      </c>
      <c r="N111" s="64">
        <f t="shared" si="17"/>
        <v>4.3448580632024557E-4</v>
      </c>
    </row>
    <row r="112" spans="1:14" s="93" customFormat="1" x14ac:dyDescent="0.3">
      <c r="A112" s="95" t="s">
        <v>2229</v>
      </c>
      <c r="B112" s="95"/>
      <c r="C112" s="95"/>
      <c r="D112" s="157" t="s">
        <v>299</v>
      </c>
      <c r="E112" s="59"/>
      <c r="F112" s="60"/>
      <c r="G112" s="59"/>
      <c r="H112" s="59"/>
      <c r="I112" s="59"/>
      <c r="J112" s="59"/>
      <c r="K112" s="59"/>
      <c r="L112" s="59"/>
      <c r="M112" s="60">
        <f>+M113+M114+M115</f>
        <v>67506.5</v>
      </c>
      <c r="N112" s="61">
        <f t="shared" si="17"/>
        <v>1.3501716603566835E-3</v>
      </c>
    </row>
    <row r="113" spans="1:14" s="93" customFormat="1" x14ac:dyDescent="0.3">
      <c r="A113" s="62" t="s">
        <v>2230</v>
      </c>
      <c r="B113" s="62" t="s">
        <v>89</v>
      </c>
      <c r="C113" s="62" t="s">
        <v>19</v>
      </c>
      <c r="D113" s="158" t="s">
        <v>90</v>
      </c>
      <c r="E113" s="62" t="s">
        <v>55</v>
      </c>
      <c r="F113" s="63">
        <v>16.100000000000001</v>
      </c>
      <c r="G113" s="63">
        <v>330.83</v>
      </c>
      <c r="H113" s="63">
        <v>59.89</v>
      </c>
      <c r="I113" s="63">
        <v>338.69</v>
      </c>
      <c r="J113" s="63">
        <f>I113+H113</f>
        <v>398.58</v>
      </c>
      <c r="K113" s="63">
        <f>+ROUND(H113*F113,2)</f>
        <v>964.23</v>
      </c>
      <c r="L113" s="63">
        <f>+ROUND(I113*F113,2)</f>
        <v>5452.91</v>
      </c>
      <c r="M113" s="63">
        <f>+L113+K113</f>
        <v>6417.1399999999994</v>
      </c>
      <c r="N113" s="64">
        <f t="shared" si="17"/>
        <v>1.2834676021629453E-4</v>
      </c>
    </row>
    <row r="114" spans="1:14" s="93" customFormat="1" ht="67.5" x14ac:dyDescent="0.3">
      <c r="A114" s="62" t="s">
        <v>2231</v>
      </c>
      <c r="B114" s="62" t="s">
        <v>2232</v>
      </c>
      <c r="C114" s="62" t="s">
        <v>43</v>
      </c>
      <c r="D114" s="158" t="s">
        <v>2233</v>
      </c>
      <c r="E114" s="62" t="s">
        <v>55</v>
      </c>
      <c r="F114" s="63">
        <v>241.5</v>
      </c>
      <c r="G114" s="63">
        <v>200.78</v>
      </c>
      <c r="H114" s="63">
        <v>45.17</v>
      </c>
      <c r="I114" s="63">
        <v>196.73</v>
      </c>
      <c r="J114" s="63">
        <f>I114+H114</f>
        <v>241.89999999999998</v>
      </c>
      <c r="K114" s="63">
        <f>+ROUND(H114*F114,2)</f>
        <v>10908.56</v>
      </c>
      <c r="L114" s="63">
        <f>+ROUND(I114*F114,2)</f>
        <v>47510.3</v>
      </c>
      <c r="M114" s="63">
        <f>+L114+K114</f>
        <v>58418.86</v>
      </c>
      <c r="N114" s="64">
        <f t="shared" si="17"/>
        <v>1.1684132520919414E-3</v>
      </c>
    </row>
    <row r="115" spans="1:14" s="93" customFormat="1" ht="27" x14ac:dyDescent="0.3">
      <c r="A115" s="62" t="s">
        <v>2234</v>
      </c>
      <c r="B115" s="62" t="s">
        <v>2106</v>
      </c>
      <c r="C115" s="62" t="s">
        <v>43</v>
      </c>
      <c r="D115" s="158" t="s">
        <v>1801</v>
      </c>
      <c r="E115" s="62" t="s">
        <v>711</v>
      </c>
      <c r="F115" s="63">
        <v>1</v>
      </c>
      <c r="G115" s="63">
        <v>2314.29</v>
      </c>
      <c r="H115" s="63">
        <v>218.02</v>
      </c>
      <c r="I115" s="63">
        <v>2452.48</v>
      </c>
      <c r="J115" s="63">
        <f>I115+H115</f>
        <v>2670.5</v>
      </c>
      <c r="K115" s="63">
        <f>+ROUND(H115*F115,2)</f>
        <v>218.02</v>
      </c>
      <c r="L115" s="63">
        <f>+ROUND(I115*F115,2)</f>
        <v>2452.48</v>
      </c>
      <c r="M115" s="63">
        <f>+L115+K115</f>
        <v>2670.5</v>
      </c>
      <c r="N115" s="64">
        <f t="shared" si="17"/>
        <v>5.3411648048447533E-5</v>
      </c>
    </row>
    <row r="116" spans="1:14" s="93" customFormat="1" x14ac:dyDescent="0.3">
      <c r="A116" s="95" t="s">
        <v>103</v>
      </c>
      <c r="B116" s="95"/>
      <c r="C116" s="95"/>
      <c r="D116" s="157" t="s">
        <v>2235</v>
      </c>
      <c r="E116" s="59"/>
      <c r="F116" s="60"/>
      <c r="G116" s="59"/>
      <c r="H116" s="59"/>
      <c r="I116" s="59"/>
      <c r="J116" s="59"/>
      <c r="K116" s="59"/>
      <c r="L116" s="59"/>
      <c r="M116" s="60">
        <f>SUM(M117:M130)</f>
        <v>740260.33</v>
      </c>
      <c r="N116" s="61">
        <f t="shared" si="17"/>
        <v>1.4805663437628768E-2</v>
      </c>
    </row>
    <row r="117" spans="1:14" s="93" customFormat="1" x14ac:dyDescent="0.3">
      <c r="A117" s="62" t="s">
        <v>2236</v>
      </c>
      <c r="B117" s="62" t="s">
        <v>2189</v>
      </c>
      <c r="C117" s="62" t="s">
        <v>43</v>
      </c>
      <c r="D117" s="158" t="s">
        <v>102</v>
      </c>
      <c r="E117" s="62" t="s">
        <v>57</v>
      </c>
      <c r="F117" s="63">
        <v>1482.88</v>
      </c>
      <c r="G117" s="63">
        <v>31.15</v>
      </c>
      <c r="H117" s="63">
        <v>16.809999999999999</v>
      </c>
      <c r="I117" s="63">
        <v>20.72</v>
      </c>
      <c r="J117" s="63">
        <f t="shared" ref="J117:J130" si="22">I117+H117</f>
        <v>37.53</v>
      </c>
      <c r="K117" s="63">
        <f t="shared" ref="K117:K130" si="23">+ROUND(H117*F117,2)</f>
        <v>24927.21</v>
      </c>
      <c r="L117" s="63">
        <f t="shared" ref="L117:L130" si="24">+ROUND(I117*F117,2)</f>
        <v>30725.27</v>
      </c>
      <c r="M117" s="63">
        <f t="shared" ref="M117:M130" si="25">+L117+K117</f>
        <v>55652.479999999996</v>
      </c>
      <c r="N117" s="64">
        <f t="shared" si="17"/>
        <v>1.1130839448729695E-3</v>
      </c>
    </row>
    <row r="118" spans="1:14" s="93" customFormat="1" ht="27" x14ac:dyDescent="0.3">
      <c r="A118" s="62" t="s">
        <v>2237</v>
      </c>
      <c r="B118" s="62" t="s">
        <v>99</v>
      </c>
      <c r="C118" s="62" t="s">
        <v>19</v>
      </c>
      <c r="D118" s="158" t="s">
        <v>100</v>
      </c>
      <c r="E118" s="62" t="s">
        <v>57</v>
      </c>
      <c r="F118" s="63">
        <v>1411.17</v>
      </c>
      <c r="G118" s="63">
        <v>1.93</v>
      </c>
      <c r="H118" s="63">
        <v>0.13</v>
      </c>
      <c r="I118" s="63">
        <v>2.19</v>
      </c>
      <c r="J118" s="63">
        <f t="shared" si="22"/>
        <v>2.3199999999999998</v>
      </c>
      <c r="K118" s="63">
        <f t="shared" si="23"/>
        <v>183.45</v>
      </c>
      <c r="L118" s="63">
        <f t="shared" si="24"/>
        <v>3090.46</v>
      </c>
      <c r="M118" s="63">
        <f t="shared" si="25"/>
        <v>3273.91</v>
      </c>
      <c r="N118" s="64">
        <f t="shared" si="17"/>
        <v>6.5480220431489552E-5</v>
      </c>
    </row>
    <row r="119" spans="1:14" s="93" customFormat="1" ht="40.5" x14ac:dyDescent="0.3">
      <c r="A119" s="62" t="s">
        <v>2238</v>
      </c>
      <c r="B119" s="62" t="s">
        <v>2239</v>
      </c>
      <c r="C119" s="62" t="s">
        <v>19</v>
      </c>
      <c r="D119" s="158" t="s">
        <v>2240</v>
      </c>
      <c r="E119" s="62" t="s">
        <v>57</v>
      </c>
      <c r="F119" s="63">
        <v>87.09</v>
      </c>
      <c r="G119" s="63">
        <v>12.74</v>
      </c>
      <c r="H119" s="63">
        <v>2.4</v>
      </c>
      <c r="I119" s="63">
        <v>12.95</v>
      </c>
      <c r="J119" s="63">
        <f t="shared" si="22"/>
        <v>15.35</v>
      </c>
      <c r="K119" s="63">
        <f t="shared" si="23"/>
        <v>209.02</v>
      </c>
      <c r="L119" s="63">
        <f t="shared" si="24"/>
        <v>1127.82</v>
      </c>
      <c r="M119" s="63">
        <f t="shared" si="25"/>
        <v>1336.84</v>
      </c>
      <c r="N119" s="64">
        <f t="shared" si="17"/>
        <v>2.673762500546212E-5</v>
      </c>
    </row>
    <row r="120" spans="1:14" s="93" customFormat="1" ht="27" x14ac:dyDescent="0.3">
      <c r="A120" s="62" t="s">
        <v>2241</v>
      </c>
      <c r="B120" s="62" t="s">
        <v>2242</v>
      </c>
      <c r="C120" s="62" t="s">
        <v>19</v>
      </c>
      <c r="D120" s="158" t="s">
        <v>2243</v>
      </c>
      <c r="E120" s="62" t="s">
        <v>60</v>
      </c>
      <c r="F120" s="63">
        <v>13814.3</v>
      </c>
      <c r="G120" s="63">
        <v>2.2000000000000002</v>
      </c>
      <c r="H120" s="63">
        <v>0.41</v>
      </c>
      <c r="I120" s="63">
        <v>2.2400000000000002</v>
      </c>
      <c r="J120" s="63">
        <f t="shared" si="22"/>
        <v>2.6500000000000004</v>
      </c>
      <c r="K120" s="63">
        <f t="shared" si="23"/>
        <v>5663.86</v>
      </c>
      <c r="L120" s="63">
        <f t="shared" si="24"/>
        <v>30944.03</v>
      </c>
      <c r="M120" s="63">
        <f t="shared" si="25"/>
        <v>36607.89</v>
      </c>
      <c r="N120" s="64">
        <f t="shared" si="17"/>
        <v>7.3218039186529935E-4</v>
      </c>
    </row>
    <row r="121" spans="1:14" s="93" customFormat="1" ht="40.5" x14ac:dyDescent="0.3">
      <c r="A121" s="62" t="s">
        <v>2244</v>
      </c>
      <c r="B121" s="62" t="s">
        <v>1868</v>
      </c>
      <c r="C121" s="62" t="s">
        <v>19</v>
      </c>
      <c r="D121" s="158" t="s">
        <v>1869</v>
      </c>
      <c r="E121" s="62" t="s">
        <v>121</v>
      </c>
      <c r="F121" s="63">
        <v>245</v>
      </c>
      <c r="G121" s="63">
        <v>44.36</v>
      </c>
      <c r="H121" s="63">
        <v>16.010000000000002</v>
      </c>
      <c r="I121" s="63">
        <v>37.43</v>
      </c>
      <c r="J121" s="63">
        <f t="shared" si="22"/>
        <v>53.44</v>
      </c>
      <c r="K121" s="63">
        <f t="shared" si="23"/>
        <v>3922.45</v>
      </c>
      <c r="L121" s="63">
        <f t="shared" si="24"/>
        <v>9170.35</v>
      </c>
      <c r="M121" s="63">
        <f t="shared" si="25"/>
        <v>13092.8</v>
      </c>
      <c r="N121" s="64">
        <f t="shared" si="17"/>
        <v>2.6186407997330608E-4</v>
      </c>
    </row>
    <row r="122" spans="1:14" s="93" customFormat="1" x14ac:dyDescent="0.3">
      <c r="A122" s="62" t="s">
        <v>2245</v>
      </c>
      <c r="B122" s="62" t="s">
        <v>2246</v>
      </c>
      <c r="C122" s="62" t="s">
        <v>19</v>
      </c>
      <c r="D122" s="158" t="s">
        <v>2247</v>
      </c>
      <c r="E122" s="62" t="s">
        <v>121</v>
      </c>
      <c r="F122" s="63">
        <v>245</v>
      </c>
      <c r="G122" s="63">
        <v>1.55</v>
      </c>
      <c r="H122" s="63">
        <v>1.1299999999999999</v>
      </c>
      <c r="I122" s="63">
        <v>0.73</v>
      </c>
      <c r="J122" s="63">
        <f t="shared" si="22"/>
        <v>1.8599999999999999</v>
      </c>
      <c r="K122" s="63">
        <f t="shared" si="23"/>
        <v>276.85000000000002</v>
      </c>
      <c r="L122" s="63">
        <f t="shared" si="24"/>
        <v>178.85</v>
      </c>
      <c r="M122" s="63">
        <f t="shared" si="25"/>
        <v>455.70000000000005</v>
      </c>
      <c r="N122" s="64">
        <f t="shared" si="17"/>
        <v>9.1142812266158179E-6</v>
      </c>
    </row>
    <row r="123" spans="1:14" s="93" customFormat="1" ht="40.5" x14ac:dyDescent="0.3">
      <c r="A123" s="62" t="s">
        <v>2248</v>
      </c>
      <c r="B123" s="62" t="s">
        <v>314</v>
      </c>
      <c r="C123" s="62" t="s">
        <v>19</v>
      </c>
      <c r="D123" s="158" t="s">
        <v>2249</v>
      </c>
      <c r="E123" s="62" t="s">
        <v>55</v>
      </c>
      <c r="F123" s="63">
        <v>113.07</v>
      </c>
      <c r="G123" s="63">
        <v>80.56</v>
      </c>
      <c r="H123" s="63">
        <v>8.65</v>
      </c>
      <c r="I123" s="63">
        <v>88.41</v>
      </c>
      <c r="J123" s="63">
        <f t="shared" si="22"/>
        <v>97.06</v>
      </c>
      <c r="K123" s="63">
        <f t="shared" si="23"/>
        <v>978.06</v>
      </c>
      <c r="L123" s="63">
        <f t="shared" si="24"/>
        <v>9996.52</v>
      </c>
      <c r="M123" s="63">
        <f t="shared" si="25"/>
        <v>10974.58</v>
      </c>
      <c r="N123" s="64">
        <f t="shared" si="17"/>
        <v>2.1949837275399037E-4</v>
      </c>
    </row>
    <row r="124" spans="1:14" s="93" customFormat="1" ht="27" x14ac:dyDescent="0.3">
      <c r="A124" s="62" t="s">
        <v>2250</v>
      </c>
      <c r="B124" s="62" t="s">
        <v>2251</v>
      </c>
      <c r="C124" s="62" t="s">
        <v>19</v>
      </c>
      <c r="D124" s="158" t="s">
        <v>2252</v>
      </c>
      <c r="E124" s="62" t="s">
        <v>55</v>
      </c>
      <c r="F124" s="63">
        <v>2712</v>
      </c>
      <c r="G124" s="63">
        <v>95.85</v>
      </c>
      <c r="H124" s="63">
        <v>4.29</v>
      </c>
      <c r="I124" s="63">
        <v>111.19</v>
      </c>
      <c r="J124" s="63">
        <f t="shared" si="22"/>
        <v>115.48</v>
      </c>
      <c r="K124" s="63">
        <f t="shared" si="23"/>
        <v>11634.48</v>
      </c>
      <c r="L124" s="63">
        <f t="shared" si="24"/>
        <v>301547.28000000003</v>
      </c>
      <c r="M124" s="63">
        <f t="shared" si="25"/>
        <v>313181.76</v>
      </c>
      <c r="N124" s="64">
        <f t="shared" si="17"/>
        <v>6.2638284741858693E-3</v>
      </c>
    </row>
    <row r="125" spans="1:14" s="93" customFormat="1" ht="40.5" x14ac:dyDescent="0.3">
      <c r="A125" s="62" t="s">
        <v>2253</v>
      </c>
      <c r="B125" s="62" t="s">
        <v>2254</v>
      </c>
      <c r="C125" s="62" t="s">
        <v>43</v>
      </c>
      <c r="D125" s="158" t="s">
        <v>1857</v>
      </c>
      <c r="E125" s="62" t="s">
        <v>55</v>
      </c>
      <c r="F125" s="63">
        <v>2434.98</v>
      </c>
      <c r="G125" s="63">
        <v>62.77</v>
      </c>
      <c r="H125" s="63">
        <v>10.050000000000001</v>
      </c>
      <c r="I125" s="63">
        <v>65.58</v>
      </c>
      <c r="J125" s="63">
        <f t="shared" si="22"/>
        <v>75.63</v>
      </c>
      <c r="K125" s="63">
        <f t="shared" si="23"/>
        <v>24471.55</v>
      </c>
      <c r="L125" s="63">
        <f t="shared" si="24"/>
        <v>159685.99</v>
      </c>
      <c r="M125" s="63">
        <f t="shared" si="25"/>
        <v>184157.53999999998</v>
      </c>
      <c r="N125" s="64">
        <f t="shared" si="17"/>
        <v>3.683264449334543E-3</v>
      </c>
    </row>
    <row r="126" spans="1:14" s="93" customFormat="1" ht="27" x14ac:dyDescent="0.3">
      <c r="A126" s="62" t="s">
        <v>2255</v>
      </c>
      <c r="B126" s="62" t="s">
        <v>2256</v>
      </c>
      <c r="C126" s="62" t="s">
        <v>19</v>
      </c>
      <c r="D126" s="158" t="s">
        <v>2257</v>
      </c>
      <c r="E126" s="62" t="s">
        <v>57</v>
      </c>
      <c r="F126" s="63">
        <v>241.85</v>
      </c>
      <c r="G126" s="63">
        <v>160.93</v>
      </c>
      <c r="H126" s="63">
        <v>5.4</v>
      </c>
      <c r="I126" s="63">
        <v>188.48</v>
      </c>
      <c r="J126" s="63">
        <f t="shared" si="22"/>
        <v>193.88</v>
      </c>
      <c r="K126" s="63">
        <f t="shared" si="23"/>
        <v>1305.99</v>
      </c>
      <c r="L126" s="63">
        <f t="shared" si="24"/>
        <v>45583.89</v>
      </c>
      <c r="M126" s="63">
        <f t="shared" si="25"/>
        <v>46889.88</v>
      </c>
      <c r="N126" s="64">
        <f t="shared" si="17"/>
        <v>9.3782653720050132E-4</v>
      </c>
    </row>
    <row r="127" spans="1:14" s="93" customFormat="1" ht="27" x14ac:dyDescent="0.3">
      <c r="A127" s="62" t="s">
        <v>2258</v>
      </c>
      <c r="B127" s="62" t="s">
        <v>2259</v>
      </c>
      <c r="C127" s="62" t="s">
        <v>19</v>
      </c>
      <c r="D127" s="158" t="s">
        <v>2260</v>
      </c>
      <c r="E127" s="62" t="s">
        <v>121</v>
      </c>
      <c r="F127" s="63">
        <v>273.62</v>
      </c>
      <c r="G127" s="63">
        <v>51.54</v>
      </c>
      <c r="H127" s="63">
        <v>19.72</v>
      </c>
      <c r="I127" s="63">
        <v>42.37</v>
      </c>
      <c r="J127" s="63">
        <f t="shared" si="22"/>
        <v>62.089999999999996</v>
      </c>
      <c r="K127" s="63">
        <f t="shared" si="23"/>
        <v>5395.79</v>
      </c>
      <c r="L127" s="63">
        <f t="shared" si="24"/>
        <v>11593.28</v>
      </c>
      <c r="M127" s="63">
        <f t="shared" si="25"/>
        <v>16989.07</v>
      </c>
      <c r="N127" s="64">
        <f t="shared" si="17"/>
        <v>3.3979188448247087E-4</v>
      </c>
    </row>
    <row r="128" spans="1:14" s="93" customFormat="1" ht="40.5" x14ac:dyDescent="0.3">
      <c r="A128" s="62" t="s">
        <v>2261</v>
      </c>
      <c r="B128" s="62" t="s">
        <v>2262</v>
      </c>
      <c r="C128" s="62" t="s">
        <v>19</v>
      </c>
      <c r="D128" s="158" t="s">
        <v>2263</v>
      </c>
      <c r="E128" s="62" t="s">
        <v>84</v>
      </c>
      <c r="F128" s="63">
        <v>16</v>
      </c>
      <c r="G128" s="63">
        <v>1034.22</v>
      </c>
      <c r="H128" s="63">
        <v>544.16999999999996</v>
      </c>
      <c r="I128" s="63">
        <v>701.86</v>
      </c>
      <c r="J128" s="63">
        <f t="shared" si="22"/>
        <v>1246.03</v>
      </c>
      <c r="K128" s="63">
        <f t="shared" si="23"/>
        <v>8706.7199999999993</v>
      </c>
      <c r="L128" s="63">
        <f t="shared" si="24"/>
        <v>11229.76</v>
      </c>
      <c r="M128" s="63">
        <f t="shared" si="25"/>
        <v>19936.48</v>
      </c>
      <c r="N128" s="64">
        <f t="shared" si="17"/>
        <v>3.9874190342067527E-4</v>
      </c>
    </row>
    <row r="129" spans="1:14" s="93" customFormat="1" ht="27" x14ac:dyDescent="0.3">
      <c r="A129" s="62" t="s">
        <v>2264</v>
      </c>
      <c r="B129" s="62" t="s">
        <v>2265</v>
      </c>
      <c r="C129" s="62" t="s">
        <v>43</v>
      </c>
      <c r="D129" s="158" t="s">
        <v>2266</v>
      </c>
      <c r="E129" s="62" t="s">
        <v>415</v>
      </c>
      <c r="F129" s="63">
        <v>444</v>
      </c>
      <c r="G129" s="63">
        <v>27.46</v>
      </c>
      <c r="H129" s="63">
        <v>3.2</v>
      </c>
      <c r="I129" s="63">
        <v>29.88</v>
      </c>
      <c r="J129" s="63">
        <f t="shared" si="22"/>
        <v>33.08</v>
      </c>
      <c r="K129" s="63">
        <f t="shared" si="23"/>
        <v>1420.8</v>
      </c>
      <c r="L129" s="63">
        <f t="shared" si="24"/>
        <v>13266.72</v>
      </c>
      <c r="M129" s="63">
        <f t="shared" si="25"/>
        <v>14687.519999999999</v>
      </c>
      <c r="N129" s="64">
        <f t="shared" si="17"/>
        <v>2.9375946412452125E-4</v>
      </c>
    </row>
    <row r="130" spans="1:14" s="93" customFormat="1" x14ac:dyDescent="0.3">
      <c r="A130" s="62" t="s">
        <v>2267</v>
      </c>
      <c r="B130" s="62" t="s">
        <v>2268</v>
      </c>
      <c r="C130" s="62" t="s">
        <v>43</v>
      </c>
      <c r="D130" s="158" t="s">
        <v>2269</v>
      </c>
      <c r="E130" s="62" t="s">
        <v>121</v>
      </c>
      <c r="F130" s="63">
        <v>781</v>
      </c>
      <c r="G130" s="63">
        <v>24.47</v>
      </c>
      <c r="H130" s="63">
        <v>4.84</v>
      </c>
      <c r="I130" s="63">
        <v>24.64</v>
      </c>
      <c r="J130" s="63">
        <f t="shared" si="22"/>
        <v>29.48</v>
      </c>
      <c r="K130" s="63">
        <f t="shared" si="23"/>
        <v>3780.04</v>
      </c>
      <c r="L130" s="63">
        <f t="shared" si="24"/>
        <v>19243.84</v>
      </c>
      <c r="M130" s="63">
        <f t="shared" si="25"/>
        <v>23023.88</v>
      </c>
      <c r="N130" s="64">
        <f t="shared" si="17"/>
        <v>4.6049180875105418E-4</v>
      </c>
    </row>
    <row r="131" spans="1:14" s="93" customFormat="1" x14ac:dyDescent="0.3">
      <c r="A131" s="95" t="s">
        <v>104</v>
      </c>
      <c r="B131" s="95"/>
      <c r="C131" s="95"/>
      <c r="D131" s="157" t="s">
        <v>592</v>
      </c>
      <c r="E131" s="59"/>
      <c r="F131" s="60"/>
      <c r="G131" s="59"/>
      <c r="H131" s="59"/>
      <c r="I131" s="59"/>
      <c r="J131" s="59"/>
      <c r="K131" s="59"/>
      <c r="L131" s="59"/>
      <c r="M131" s="60">
        <f>SUM(M132:M136)</f>
        <v>90642.849999999991</v>
      </c>
      <c r="N131" s="61">
        <f t="shared" si="17"/>
        <v>1.8129129385164658E-3</v>
      </c>
    </row>
    <row r="132" spans="1:14" s="93" customFormat="1" ht="27" x14ac:dyDescent="0.3">
      <c r="A132" s="62" t="s">
        <v>2270</v>
      </c>
      <c r="B132" s="62" t="s">
        <v>2271</v>
      </c>
      <c r="C132" s="62" t="s">
        <v>43</v>
      </c>
      <c r="D132" s="158" t="s">
        <v>2272</v>
      </c>
      <c r="E132" s="62" t="s">
        <v>84</v>
      </c>
      <c r="F132" s="63">
        <v>1</v>
      </c>
      <c r="G132" s="63">
        <v>2286.02</v>
      </c>
      <c r="H132" s="63">
        <v>322.60000000000002</v>
      </c>
      <c r="I132" s="63">
        <v>2431.6</v>
      </c>
      <c r="J132" s="63">
        <f>I132+H132</f>
        <v>2754.2</v>
      </c>
      <c r="K132" s="63">
        <f>+ROUND(H132*F132,2)</f>
        <v>322.60000000000002</v>
      </c>
      <c r="L132" s="63">
        <f>+ROUND(I132*F132,2)</f>
        <v>2431.6</v>
      </c>
      <c r="M132" s="63">
        <f>+L132+K132</f>
        <v>2754.2</v>
      </c>
      <c r="N132" s="64">
        <f t="shared" si="17"/>
        <v>5.5085699702315739E-5</v>
      </c>
    </row>
    <row r="133" spans="1:14" s="93" customFormat="1" x14ac:dyDescent="0.3">
      <c r="A133" s="62" t="s">
        <v>2273</v>
      </c>
      <c r="B133" s="62" t="s">
        <v>2274</v>
      </c>
      <c r="C133" s="62" t="s">
        <v>43</v>
      </c>
      <c r="D133" s="158" t="s">
        <v>2275</v>
      </c>
      <c r="E133" s="62" t="s">
        <v>84</v>
      </c>
      <c r="F133" s="63">
        <v>1</v>
      </c>
      <c r="G133" s="63">
        <v>31342.45</v>
      </c>
      <c r="H133" s="63">
        <v>5329.57</v>
      </c>
      <c r="I133" s="63">
        <v>32431.82</v>
      </c>
      <c r="J133" s="63">
        <f>I133+H133</f>
        <v>37761.39</v>
      </c>
      <c r="K133" s="63">
        <f>+ROUND(H133*F133,2)</f>
        <v>5329.57</v>
      </c>
      <c r="L133" s="63">
        <f>+ROUND(I133*F133,2)</f>
        <v>32431.82</v>
      </c>
      <c r="M133" s="63">
        <f>+L133+K133</f>
        <v>37761.39</v>
      </c>
      <c r="N133" s="64">
        <f t="shared" si="17"/>
        <v>7.5525110372595629E-4</v>
      </c>
    </row>
    <row r="134" spans="1:14" s="93" customFormat="1" ht="67.5" x14ac:dyDescent="0.3">
      <c r="A134" s="62" t="s">
        <v>2276</v>
      </c>
      <c r="B134" s="62" t="s">
        <v>2277</v>
      </c>
      <c r="C134" s="62" t="s">
        <v>43</v>
      </c>
      <c r="D134" s="158" t="s">
        <v>2278</v>
      </c>
      <c r="E134" s="62" t="s">
        <v>84</v>
      </c>
      <c r="F134" s="63">
        <v>12</v>
      </c>
      <c r="G134" s="63">
        <v>1682.53</v>
      </c>
      <c r="H134" s="63">
        <v>318.43</v>
      </c>
      <c r="I134" s="63">
        <v>1708.68</v>
      </c>
      <c r="J134" s="63">
        <f>I134+H134</f>
        <v>2027.1100000000001</v>
      </c>
      <c r="K134" s="63">
        <f>+ROUND(H134*F134,2)</f>
        <v>3821.16</v>
      </c>
      <c r="L134" s="63">
        <f>+ROUND(I134*F134,2)</f>
        <v>20504.16</v>
      </c>
      <c r="M134" s="63">
        <f>+L134+K134</f>
        <v>24325.32</v>
      </c>
      <c r="N134" s="64">
        <f t="shared" si="17"/>
        <v>4.865214119100774E-4</v>
      </c>
    </row>
    <row r="135" spans="1:14" s="93" customFormat="1" ht="67.5" x14ac:dyDescent="0.3">
      <c r="A135" s="62" t="s">
        <v>2279</v>
      </c>
      <c r="B135" s="62" t="s">
        <v>2280</v>
      </c>
      <c r="C135" s="62" t="s">
        <v>43</v>
      </c>
      <c r="D135" s="158" t="s">
        <v>2281</v>
      </c>
      <c r="E135" s="62" t="s">
        <v>84</v>
      </c>
      <c r="F135" s="63">
        <v>11</v>
      </c>
      <c r="G135" s="63">
        <v>1284.6500000000001</v>
      </c>
      <c r="H135" s="63">
        <v>159.21</v>
      </c>
      <c r="I135" s="63">
        <v>1388.53</v>
      </c>
      <c r="J135" s="63">
        <f>I135+H135</f>
        <v>1547.74</v>
      </c>
      <c r="K135" s="63">
        <f>+ROUND(H135*F135,2)</f>
        <v>1751.31</v>
      </c>
      <c r="L135" s="63">
        <f>+ROUND(I135*F135,2)</f>
        <v>15273.83</v>
      </c>
      <c r="M135" s="63">
        <f>+L135+K135</f>
        <v>17025.14</v>
      </c>
      <c r="N135" s="64">
        <f t="shared" ref="N135:N198" si="26">M135/$L$1404</f>
        <v>3.4051330674238759E-4</v>
      </c>
    </row>
    <row r="136" spans="1:14" s="93" customFormat="1" ht="27" x14ac:dyDescent="0.3">
      <c r="A136" s="62" t="s">
        <v>2282</v>
      </c>
      <c r="B136" s="62" t="s">
        <v>1876</v>
      </c>
      <c r="C136" s="62" t="s">
        <v>19</v>
      </c>
      <c r="D136" s="158" t="s">
        <v>1877</v>
      </c>
      <c r="E136" s="62" t="s">
        <v>84</v>
      </c>
      <c r="F136" s="63">
        <v>30</v>
      </c>
      <c r="G136" s="63">
        <v>242.83</v>
      </c>
      <c r="H136" s="63">
        <v>130.12</v>
      </c>
      <c r="I136" s="63">
        <v>162.44</v>
      </c>
      <c r="J136" s="63">
        <f>I136+H136</f>
        <v>292.56</v>
      </c>
      <c r="K136" s="63">
        <f>+ROUND(H136*F136,2)</f>
        <v>3903.6</v>
      </c>
      <c r="L136" s="63">
        <f>+ROUND(I136*F136,2)</f>
        <v>4873.2</v>
      </c>
      <c r="M136" s="63">
        <f>+L136+K136</f>
        <v>8776.7999999999993</v>
      </c>
      <c r="N136" s="64">
        <f t="shared" si="26"/>
        <v>1.7554141643572898E-4</v>
      </c>
    </row>
    <row r="137" spans="1:14" s="93" customFormat="1" x14ac:dyDescent="0.3">
      <c r="A137" s="95" t="s">
        <v>2283</v>
      </c>
      <c r="B137" s="95"/>
      <c r="C137" s="95"/>
      <c r="D137" s="157" t="s">
        <v>2284</v>
      </c>
      <c r="E137" s="59"/>
      <c r="F137" s="60"/>
      <c r="G137" s="59"/>
      <c r="H137" s="59"/>
      <c r="I137" s="59"/>
      <c r="J137" s="59"/>
      <c r="K137" s="59"/>
      <c r="L137" s="59"/>
      <c r="M137" s="60">
        <f>+M138</f>
        <v>43367.22</v>
      </c>
      <c r="N137" s="61">
        <f t="shared" si="26"/>
        <v>8.6737116325766523E-4</v>
      </c>
    </row>
    <row r="138" spans="1:14" s="93" customFormat="1" ht="40.5" x14ac:dyDescent="0.3">
      <c r="A138" s="62" t="s">
        <v>2285</v>
      </c>
      <c r="B138" s="62" t="s">
        <v>2286</v>
      </c>
      <c r="C138" s="62" t="s">
        <v>43</v>
      </c>
      <c r="D138" s="158" t="s">
        <v>2287</v>
      </c>
      <c r="E138" s="62" t="s">
        <v>84</v>
      </c>
      <c r="F138" s="63">
        <v>1</v>
      </c>
      <c r="G138" s="63">
        <v>35995.370000000003</v>
      </c>
      <c r="H138" s="63">
        <v>4879.57</v>
      </c>
      <c r="I138" s="63">
        <v>38487.65</v>
      </c>
      <c r="J138" s="63">
        <f>I138+H138</f>
        <v>43367.22</v>
      </c>
      <c r="K138" s="63">
        <f>+ROUND(H138*F138,2)</f>
        <v>4879.57</v>
      </c>
      <c r="L138" s="63">
        <f>+ROUND(I138*F138,2)</f>
        <v>38487.65</v>
      </c>
      <c r="M138" s="63">
        <f>+L138+K138</f>
        <v>43367.22</v>
      </c>
      <c r="N138" s="64">
        <f t="shared" si="26"/>
        <v>8.6737116325766523E-4</v>
      </c>
    </row>
    <row r="139" spans="1:14" s="93" customFormat="1" x14ac:dyDescent="0.3">
      <c r="A139" s="95" t="s">
        <v>2288</v>
      </c>
      <c r="B139" s="95"/>
      <c r="C139" s="95"/>
      <c r="D139" s="157" t="s">
        <v>2036</v>
      </c>
      <c r="E139" s="59"/>
      <c r="F139" s="60"/>
      <c r="G139" s="59"/>
      <c r="H139" s="59"/>
      <c r="I139" s="59"/>
      <c r="J139" s="59"/>
      <c r="K139" s="59"/>
      <c r="L139" s="59"/>
      <c r="M139" s="60">
        <f>+M140+M141</f>
        <v>9703.14</v>
      </c>
      <c r="N139" s="61">
        <f t="shared" si="26"/>
        <v>1.9406878810889839E-4</v>
      </c>
    </row>
    <row r="140" spans="1:14" s="93" customFormat="1" ht="27" x14ac:dyDescent="0.3">
      <c r="A140" s="62" t="s">
        <v>2289</v>
      </c>
      <c r="B140" s="62" t="s">
        <v>766</v>
      </c>
      <c r="C140" s="62" t="s">
        <v>19</v>
      </c>
      <c r="D140" s="158" t="s">
        <v>767</v>
      </c>
      <c r="E140" s="62" t="s">
        <v>84</v>
      </c>
      <c r="F140" s="63">
        <v>2</v>
      </c>
      <c r="G140" s="63">
        <v>3131.95</v>
      </c>
      <c r="H140" s="63">
        <v>105.06</v>
      </c>
      <c r="I140" s="63">
        <v>3500.24</v>
      </c>
      <c r="J140" s="63">
        <f>I140+H140</f>
        <v>3605.2999999999997</v>
      </c>
      <c r="K140" s="63">
        <f>+ROUND(H140*F140,2)</f>
        <v>210.12</v>
      </c>
      <c r="L140" s="63">
        <f>+ROUND(I140*F140,2)</f>
        <v>7000.48</v>
      </c>
      <c r="M140" s="63">
        <f>+L140+K140</f>
        <v>7210.5999999999995</v>
      </c>
      <c r="N140" s="64">
        <f t="shared" si="26"/>
        <v>1.4421644988509108E-4</v>
      </c>
    </row>
    <row r="141" spans="1:14" s="93" customFormat="1" ht="27" x14ac:dyDescent="0.3">
      <c r="A141" s="62" t="s">
        <v>2290</v>
      </c>
      <c r="B141" s="62" t="s">
        <v>765</v>
      </c>
      <c r="C141" s="62" t="s">
        <v>19</v>
      </c>
      <c r="D141" s="158" t="s">
        <v>2104</v>
      </c>
      <c r="E141" s="62" t="s">
        <v>84</v>
      </c>
      <c r="F141" s="63">
        <v>1</v>
      </c>
      <c r="G141" s="63">
        <v>2164.3000000000002</v>
      </c>
      <c r="H141" s="63">
        <v>97.16</v>
      </c>
      <c r="I141" s="63">
        <v>2395.38</v>
      </c>
      <c r="J141" s="63">
        <f>I141+H141</f>
        <v>2492.54</v>
      </c>
      <c r="K141" s="63">
        <f>+ROUND(H141*F141,2)</f>
        <v>97.16</v>
      </c>
      <c r="L141" s="63">
        <f>+ROUND(I141*F141,2)</f>
        <v>2395.38</v>
      </c>
      <c r="M141" s="63">
        <f>+L141+K141</f>
        <v>2492.54</v>
      </c>
      <c r="N141" s="64">
        <f t="shared" si="26"/>
        <v>4.9852338223807309E-5</v>
      </c>
    </row>
    <row r="142" spans="1:14" s="93" customFormat="1" x14ac:dyDescent="0.3">
      <c r="A142" s="137" t="s">
        <v>108</v>
      </c>
      <c r="B142" s="137"/>
      <c r="C142" s="137"/>
      <c r="D142" s="160" t="s">
        <v>2291</v>
      </c>
      <c r="E142" s="138"/>
      <c r="F142" s="139"/>
      <c r="G142" s="138"/>
      <c r="H142" s="138"/>
      <c r="I142" s="138"/>
      <c r="J142" s="138"/>
      <c r="K142" s="138"/>
      <c r="L142" s="138"/>
      <c r="M142" s="139">
        <v>11996200.029999999</v>
      </c>
      <c r="N142" s="140">
        <f t="shared" si="26"/>
        <v>0.23993140382742398</v>
      </c>
    </row>
    <row r="143" spans="1:14" s="93" customFormat="1" x14ac:dyDescent="0.3">
      <c r="A143" s="95" t="s">
        <v>110</v>
      </c>
      <c r="B143" s="95"/>
      <c r="C143" s="95"/>
      <c r="D143" s="157" t="s">
        <v>114</v>
      </c>
      <c r="E143" s="59"/>
      <c r="F143" s="60"/>
      <c r="G143" s="59"/>
      <c r="H143" s="59"/>
      <c r="I143" s="59"/>
      <c r="J143" s="59"/>
      <c r="K143" s="59"/>
      <c r="L143" s="59"/>
      <c r="M143" s="60">
        <f>M144+M148+M153</f>
        <v>2974510.25</v>
      </c>
      <c r="N143" s="61">
        <f t="shared" si="26"/>
        <v>5.949204066260988E-2</v>
      </c>
    </row>
    <row r="144" spans="1:14" s="93" customFormat="1" x14ac:dyDescent="0.3">
      <c r="A144" s="95" t="s">
        <v>111</v>
      </c>
      <c r="B144" s="95"/>
      <c r="C144" s="95"/>
      <c r="D144" s="157" t="s">
        <v>2292</v>
      </c>
      <c r="E144" s="59"/>
      <c r="F144" s="60"/>
      <c r="G144" s="59"/>
      <c r="H144" s="59"/>
      <c r="I144" s="59"/>
      <c r="J144" s="59"/>
      <c r="K144" s="59"/>
      <c r="L144" s="59"/>
      <c r="M144" s="60">
        <f>SUM(M145:M147)</f>
        <v>200632.94</v>
      </c>
      <c r="N144" s="61">
        <f t="shared" si="26"/>
        <v>4.0127826168153118E-3</v>
      </c>
    </row>
    <row r="145" spans="1:14" s="93" customFormat="1" ht="54" x14ac:dyDescent="0.3">
      <c r="A145" s="62" t="s">
        <v>112</v>
      </c>
      <c r="B145" s="62" t="s">
        <v>1995</v>
      </c>
      <c r="C145" s="62" t="s">
        <v>19</v>
      </c>
      <c r="D145" s="158" t="s">
        <v>1996</v>
      </c>
      <c r="E145" s="62" t="s">
        <v>57</v>
      </c>
      <c r="F145" s="63">
        <v>4265</v>
      </c>
      <c r="G145" s="63">
        <v>4.6100000000000003</v>
      </c>
      <c r="H145" s="63">
        <v>1.1599999999999999</v>
      </c>
      <c r="I145" s="63">
        <v>4.4000000000000004</v>
      </c>
      <c r="J145" s="63">
        <f>I145+H145</f>
        <v>5.5600000000000005</v>
      </c>
      <c r="K145" s="63">
        <f>+ROUND(H145*F145,2)</f>
        <v>4947.3999999999996</v>
      </c>
      <c r="L145" s="63">
        <f>+ROUND(I145*F145,2)</f>
        <v>18766</v>
      </c>
      <c r="M145" s="63">
        <f>+L145+K145</f>
        <v>23713.4</v>
      </c>
      <c r="N145" s="64">
        <f t="shared" si="26"/>
        <v>4.7428263427525024E-4</v>
      </c>
    </row>
    <row r="146" spans="1:14" s="93" customFormat="1" ht="54" x14ac:dyDescent="0.3">
      <c r="A146" s="62" t="s">
        <v>2293</v>
      </c>
      <c r="B146" s="62" t="s">
        <v>2011</v>
      </c>
      <c r="C146" s="62" t="s">
        <v>19</v>
      </c>
      <c r="D146" s="158" t="s">
        <v>2012</v>
      </c>
      <c r="E146" s="62" t="s">
        <v>57</v>
      </c>
      <c r="F146" s="63">
        <v>1533</v>
      </c>
      <c r="G146" s="63">
        <v>5.97</v>
      </c>
      <c r="H146" s="63">
        <v>1.7</v>
      </c>
      <c r="I146" s="63">
        <v>5.49</v>
      </c>
      <c r="J146" s="63">
        <f>I146+H146</f>
        <v>7.19</v>
      </c>
      <c r="K146" s="63">
        <f>+ROUND(H146*F146,2)</f>
        <v>2606.1</v>
      </c>
      <c r="L146" s="63">
        <f>+ROUND(I146*F146,2)</f>
        <v>8416.17</v>
      </c>
      <c r="M146" s="63">
        <f>+L146+K146</f>
        <v>11022.27</v>
      </c>
      <c r="N146" s="64">
        <f t="shared" si="26"/>
        <v>2.204522021849698E-4</v>
      </c>
    </row>
    <row r="147" spans="1:14" s="93" customFormat="1" x14ac:dyDescent="0.3">
      <c r="A147" s="62" t="s">
        <v>2294</v>
      </c>
      <c r="B147" s="62" t="s">
        <v>117</v>
      </c>
      <c r="C147" s="62" t="s">
        <v>19</v>
      </c>
      <c r="D147" s="158" t="s">
        <v>118</v>
      </c>
      <c r="E147" s="62" t="s">
        <v>57</v>
      </c>
      <c r="F147" s="63">
        <v>4529</v>
      </c>
      <c r="G147" s="63">
        <v>30.4</v>
      </c>
      <c r="H147" s="63">
        <v>22.7</v>
      </c>
      <c r="I147" s="63">
        <v>13.93</v>
      </c>
      <c r="J147" s="63">
        <f>I147+H147</f>
        <v>36.629999999999995</v>
      </c>
      <c r="K147" s="63">
        <f>+ROUND(H147*F147,2)</f>
        <v>102808.3</v>
      </c>
      <c r="L147" s="63">
        <f>+ROUND(I147*F147,2)</f>
        <v>63088.97</v>
      </c>
      <c r="M147" s="63">
        <f>+L147+K147</f>
        <v>165897.27000000002</v>
      </c>
      <c r="N147" s="64">
        <f t="shared" si="26"/>
        <v>3.3180477803550924E-3</v>
      </c>
    </row>
    <row r="148" spans="1:14" s="93" customFormat="1" x14ac:dyDescent="0.3">
      <c r="A148" s="95" t="s">
        <v>2295</v>
      </c>
      <c r="B148" s="95"/>
      <c r="C148" s="95"/>
      <c r="D148" s="157" t="s">
        <v>2296</v>
      </c>
      <c r="E148" s="59"/>
      <c r="F148" s="60"/>
      <c r="G148" s="59"/>
      <c r="H148" s="59"/>
      <c r="I148" s="59"/>
      <c r="J148" s="59"/>
      <c r="K148" s="59"/>
      <c r="L148" s="59"/>
      <c r="M148" s="60">
        <f>SUM(M149:M152)</f>
        <v>923555.64</v>
      </c>
      <c r="N148" s="61">
        <f t="shared" si="26"/>
        <v>1.8471682754854415E-2</v>
      </c>
    </row>
    <row r="149" spans="1:14" s="93" customFormat="1" ht="40.5" x14ac:dyDescent="0.3">
      <c r="A149" s="62" t="s">
        <v>2297</v>
      </c>
      <c r="B149" s="62" t="s">
        <v>2298</v>
      </c>
      <c r="C149" s="62" t="s">
        <v>43</v>
      </c>
      <c r="D149" s="158" t="s">
        <v>2299</v>
      </c>
      <c r="E149" s="62" t="s">
        <v>121</v>
      </c>
      <c r="F149" s="63">
        <v>2159</v>
      </c>
      <c r="G149" s="63">
        <v>329.22</v>
      </c>
      <c r="H149" s="63">
        <v>28.1</v>
      </c>
      <c r="I149" s="63">
        <v>368.55</v>
      </c>
      <c r="J149" s="63">
        <f>I149+H149</f>
        <v>396.65000000000003</v>
      </c>
      <c r="K149" s="63">
        <f>+ROUND(H149*F149,2)</f>
        <v>60667.9</v>
      </c>
      <c r="L149" s="63">
        <f>+ROUND(I149*F149,2)</f>
        <v>795699.45</v>
      </c>
      <c r="M149" s="63">
        <f>+L149+K149</f>
        <v>856367.35</v>
      </c>
      <c r="N149" s="64">
        <f t="shared" si="26"/>
        <v>1.7127875490874998E-2</v>
      </c>
    </row>
    <row r="150" spans="1:14" s="93" customFormat="1" ht="27" x14ac:dyDescent="0.3">
      <c r="A150" s="62" t="s">
        <v>2300</v>
      </c>
      <c r="B150" s="62" t="s">
        <v>2301</v>
      </c>
      <c r="C150" s="62" t="s">
        <v>19</v>
      </c>
      <c r="D150" s="158" t="s">
        <v>2302</v>
      </c>
      <c r="E150" s="62" t="s">
        <v>84</v>
      </c>
      <c r="F150" s="63">
        <v>259</v>
      </c>
      <c r="G150" s="63">
        <v>25.57</v>
      </c>
      <c r="H150" s="63">
        <v>21.04</v>
      </c>
      <c r="I150" s="63">
        <v>9.77</v>
      </c>
      <c r="J150" s="63">
        <f>I150+H150</f>
        <v>30.81</v>
      </c>
      <c r="K150" s="63">
        <f>+ROUND(H150*F150,2)</f>
        <v>5449.36</v>
      </c>
      <c r="L150" s="63">
        <f>+ROUND(I150*F150,2)</f>
        <v>2530.4299999999998</v>
      </c>
      <c r="M150" s="63">
        <f>+L150+K150</f>
        <v>7979.7899999999991</v>
      </c>
      <c r="N150" s="64">
        <f t="shared" si="26"/>
        <v>1.5960072457611724E-4</v>
      </c>
    </row>
    <row r="151" spans="1:14" s="93" customFormat="1" x14ac:dyDescent="0.3">
      <c r="A151" s="62" t="s">
        <v>5024</v>
      </c>
      <c r="B151" s="62" t="s">
        <v>5025</v>
      </c>
      <c r="C151" s="62" t="s">
        <v>43</v>
      </c>
      <c r="D151" s="158" t="s">
        <v>5026</v>
      </c>
      <c r="E151" s="62" t="s">
        <v>279</v>
      </c>
      <c r="F151" s="63">
        <v>2</v>
      </c>
      <c r="G151" s="63">
        <v>13613.97</v>
      </c>
      <c r="H151" s="63">
        <v>0</v>
      </c>
      <c r="I151" s="63">
        <v>16402.099999999999</v>
      </c>
      <c r="J151" s="63">
        <f>I151+H151</f>
        <v>16402.099999999999</v>
      </c>
      <c r="K151" s="63">
        <f>+ROUND(H151*F151,2)</f>
        <v>0</v>
      </c>
      <c r="L151" s="63">
        <f>+ROUND(I151*F151,2)</f>
        <v>32804.199999999997</v>
      </c>
      <c r="M151" s="63">
        <f>+L151+K151</f>
        <v>32804.199999999997</v>
      </c>
      <c r="N151" s="64">
        <f t="shared" si="26"/>
        <v>6.561042444901263E-4</v>
      </c>
    </row>
    <row r="152" spans="1:14" s="93" customFormat="1" ht="67.5" x14ac:dyDescent="0.3">
      <c r="A152" s="62" t="s">
        <v>5027</v>
      </c>
      <c r="B152" s="62" t="s">
        <v>5028</v>
      </c>
      <c r="C152" s="62" t="s">
        <v>43</v>
      </c>
      <c r="D152" s="158" t="s">
        <v>5029</v>
      </c>
      <c r="E152" s="62" t="s">
        <v>279</v>
      </c>
      <c r="F152" s="63">
        <v>2</v>
      </c>
      <c r="G152" s="63">
        <v>10957.96</v>
      </c>
      <c r="H152" s="63">
        <v>0</v>
      </c>
      <c r="I152" s="63">
        <v>13202.15</v>
      </c>
      <c r="J152" s="63">
        <f>I152+H152</f>
        <v>13202.15</v>
      </c>
      <c r="K152" s="63">
        <f>+ROUND(H152*F152,2)</f>
        <v>0</v>
      </c>
      <c r="L152" s="63">
        <f>+ROUND(I152*F152,2)</f>
        <v>26404.3</v>
      </c>
      <c r="M152" s="63">
        <f>+L152+K152</f>
        <v>26404.3</v>
      </c>
      <c r="N152" s="64">
        <f t="shared" si="26"/>
        <v>5.2810229491317105E-4</v>
      </c>
    </row>
    <row r="153" spans="1:14" s="93" customFormat="1" x14ac:dyDescent="0.3">
      <c r="A153" s="95" t="s">
        <v>2303</v>
      </c>
      <c r="B153" s="95"/>
      <c r="C153" s="95"/>
      <c r="D153" s="157" t="s">
        <v>2304</v>
      </c>
      <c r="E153" s="59"/>
      <c r="F153" s="60"/>
      <c r="G153" s="59"/>
      <c r="H153" s="59"/>
      <c r="I153" s="59"/>
      <c r="J153" s="59"/>
      <c r="K153" s="59"/>
      <c r="L153" s="59"/>
      <c r="M153" s="60">
        <f>M154+M159+M167</f>
        <v>1850321.6700000002</v>
      </c>
      <c r="N153" s="61">
        <f t="shared" si="26"/>
        <v>3.7007575290940155E-2</v>
      </c>
    </row>
    <row r="154" spans="1:14" s="93" customFormat="1" x14ac:dyDescent="0.3">
      <c r="A154" s="95" t="s">
        <v>2305</v>
      </c>
      <c r="B154" s="95"/>
      <c r="C154" s="95"/>
      <c r="D154" s="157" t="s">
        <v>2306</v>
      </c>
      <c r="E154" s="59"/>
      <c r="F154" s="60"/>
      <c r="G154" s="59"/>
      <c r="H154" s="59"/>
      <c r="I154" s="59"/>
      <c r="J154" s="59"/>
      <c r="K154" s="59"/>
      <c r="L154" s="59"/>
      <c r="M154" s="60">
        <f>SUM(M155:M158)</f>
        <v>627483.85000000009</v>
      </c>
      <c r="N154" s="61">
        <f t="shared" si="26"/>
        <v>1.2550064239762161E-2</v>
      </c>
    </row>
    <row r="155" spans="1:14" s="93" customFormat="1" ht="27" x14ac:dyDescent="0.3">
      <c r="A155" s="62" t="s">
        <v>2307</v>
      </c>
      <c r="B155" s="62" t="s">
        <v>2308</v>
      </c>
      <c r="C155" s="62" t="s">
        <v>19</v>
      </c>
      <c r="D155" s="158" t="s">
        <v>2309</v>
      </c>
      <c r="E155" s="62" t="s">
        <v>55</v>
      </c>
      <c r="F155" s="63">
        <v>121</v>
      </c>
      <c r="G155" s="63">
        <v>194.35</v>
      </c>
      <c r="H155" s="63">
        <v>119.83</v>
      </c>
      <c r="I155" s="63">
        <v>114.32</v>
      </c>
      <c r="J155" s="63">
        <f>I155+H155</f>
        <v>234.14999999999998</v>
      </c>
      <c r="K155" s="63">
        <f>+ROUND(H155*F155,2)</f>
        <v>14499.43</v>
      </c>
      <c r="L155" s="63">
        <f>+ROUND(I155*F155,2)</f>
        <v>13832.72</v>
      </c>
      <c r="M155" s="63">
        <f>+L155+K155</f>
        <v>28332.15</v>
      </c>
      <c r="N155" s="64">
        <f t="shared" si="26"/>
        <v>5.6666048464925028E-4</v>
      </c>
    </row>
    <row r="156" spans="1:14" s="93" customFormat="1" ht="40.5" x14ac:dyDescent="0.3">
      <c r="A156" s="62" t="s">
        <v>2310</v>
      </c>
      <c r="B156" s="62" t="s">
        <v>122</v>
      </c>
      <c r="C156" s="62" t="s">
        <v>19</v>
      </c>
      <c r="D156" s="158" t="s">
        <v>123</v>
      </c>
      <c r="E156" s="62" t="s">
        <v>55</v>
      </c>
      <c r="F156" s="63">
        <v>1688</v>
      </c>
      <c r="G156" s="63">
        <v>133.54</v>
      </c>
      <c r="H156" s="63">
        <v>69.790000000000006</v>
      </c>
      <c r="I156" s="63">
        <v>91.09</v>
      </c>
      <c r="J156" s="63">
        <f>I156+H156</f>
        <v>160.88</v>
      </c>
      <c r="K156" s="63">
        <f>+ROUND(H156*F156,2)</f>
        <v>117805.52</v>
      </c>
      <c r="L156" s="63">
        <f>+ROUND(I156*F156,2)</f>
        <v>153759.92000000001</v>
      </c>
      <c r="M156" s="63">
        <f>+L156+K156</f>
        <v>271565.44</v>
      </c>
      <c r="N156" s="64">
        <f t="shared" si="26"/>
        <v>5.4314763914629456E-3</v>
      </c>
    </row>
    <row r="157" spans="1:14" s="93" customFormat="1" ht="27" x14ac:dyDescent="0.3">
      <c r="A157" s="62" t="s">
        <v>2311</v>
      </c>
      <c r="B157" s="62" t="s">
        <v>124</v>
      </c>
      <c r="C157" s="62" t="s">
        <v>19</v>
      </c>
      <c r="D157" s="158" t="s">
        <v>125</v>
      </c>
      <c r="E157" s="62" t="s">
        <v>55</v>
      </c>
      <c r="F157" s="63">
        <v>1433</v>
      </c>
      <c r="G157" s="63">
        <v>93.97</v>
      </c>
      <c r="H157" s="63">
        <v>55.22</v>
      </c>
      <c r="I157" s="63">
        <v>58</v>
      </c>
      <c r="J157" s="63">
        <f>I157+H157</f>
        <v>113.22</v>
      </c>
      <c r="K157" s="63">
        <f>+ROUND(H157*F157,2)</f>
        <v>79130.259999999995</v>
      </c>
      <c r="L157" s="63">
        <f>+ROUND(I157*F157,2)</f>
        <v>83114</v>
      </c>
      <c r="M157" s="63">
        <f>+L157+K157</f>
        <v>162244.26</v>
      </c>
      <c r="N157" s="64">
        <f t="shared" si="26"/>
        <v>3.2449853259692248E-3</v>
      </c>
    </row>
    <row r="158" spans="1:14" s="93" customFormat="1" ht="27" x14ac:dyDescent="0.3">
      <c r="A158" s="62" t="s">
        <v>2312</v>
      </c>
      <c r="B158" s="62" t="s">
        <v>141</v>
      </c>
      <c r="C158" s="62" t="s">
        <v>19</v>
      </c>
      <c r="D158" s="158" t="s">
        <v>142</v>
      </c>
      <c r="E158" s="62" t="s">
        <v>55</v>
      </c>
      <c r="F158" s="63">
        <v>3242</v>
      </c>
      <c r="G158" s="63">
        <v>42.33</v>
      </c>
      <c r="H158" s="63">
        <v>11.59</v>
      </c>
      <c r="I158" s="63">
        <v>39.409999999999997</v>
      </c>
      <c r="J158" s="63">
        <f>I158+H158</f>
        <v>51</v>
      </c>
      <c r="K158" s="63">
        <f>+ROUND(H158*F158,2)</f>
        <v>37574.78</v>
      </c>
      <c r="L158" s="63">
        <f>+ROUND(I158*F158,2)</f>
        <v>127767.22</v>
      </c>
      <c r="M158" s="63">
        <f>+L158+K158</f>
        <v>165342</v>
      </c>
      <c r="N158" s="64">
        <f t="shared" si="26"/>
        <v>3.3069420376807385E-3</v>
      </c>
    </row>
    <row r="159" spans="1:14" s="93" customFormat="1" x14ac:dyDescent="0.3">
      <c r="A159" s="95" t="s">
        <v>2313</v>
      </c>
      <c r="B159" s="95"/>
      <c r="C159" s="95"/>
      <c r="D159" s="157" t="s">
        <v>2314</v>
      </c>
      <c r="E159" s="59"/>
      <c r="F159" s="60"/>
      <c r="G159" s="59"/>
      <c r="H159" s="59"/>
      <c r="I159" s="59"/>
      <c r="J159" s="59"/>
      <c r="K159" s="59"/>
      <c r="L159" s="59"/>
      <c r="M159" s="60">
        <f>SUM(M160:M166)</f>
        <v>743339.57000000007</v>
      </c>
      <c r="N159" s="61">
        <f t="shared" si="26"/>
        <v>1.4867250137923359E-2</v>
      </c>
    </row>
    <row r="160" spans="1:14" s="93" customFormat="1" ht="27" x14ac:dyDescent="0.3">
      <c r="A160" s="62" t="s">
        <v>2315</v>
      </c>
      <c r="B160" s="62" t="s">
        <v>127</v>
      </c>
      <c r="C160" s="62" t="s">
        <v>19</v>
      </c>
      <c r="D160" s="158" t="s">
        <v>128</v>
      </c>
      <c r="E160" s="62" t="s">
        <v>126</v>
      </c>
      <c r="F160" s="63">
        <v>11.27</v>
      </c>
      <c r="G160" s="63">
        <v>16.260000000000002</v>
      </c>
      <c r="H160" s="63">
        <v>5.26</v>
      </c>
      <c r="I160" s="63">
        <v>14.33</v>
      </c>
      <c r="J160" s="63">
        <f t="shared" ref="J160:J166" si="27">I160+H160</f>
        <v>19.59</v>
      </c>
      <c r="K160" s="63">
        <f t="shared" ref="K160:K166" si="28">+ROUND(H160*F160,2)</f>
        <v>59.28</v>
      </c>
      <c r="L160" s="63">
        <f t="shared" ref="L160:L166" si="29">+ROUND(I160*F160,2)</f>
        <v>161.5</v>
      </c>
      <c r="M160" s="63">
        <f t="shared" ref="M160:M166" si="30">+L160+K160</f>
        <v>220.78</v>
      </c>
      <c r="N160" s="64">
        <f t="shared" si="26"/>
        <v>4.4157362501914421E-6</v>
      </c>
    </row>
    <row r="161" spans="1:14" s="93" customFormat="1" ht="27" x14ac:dyDescent="0.3">
      <c r="A161" s="62" t="s">
        <v>2316</v>
      </c>
      <c r="B161" s="62" t="s">
        <v>129</v>
      </c>
      <c r="C161" s="62" t="s">
        <v>19</v>
      </c>
      <c r="D161" s="158" t="s">
        <v>130</v>
      </c>
      <c r="E161" s="62" t="s">
        <v>126</v>
      </c>
      <c r="F161" s="63">
        <v>62.27</v>
      </c>
      <c r="G161" s="63">
        <v>14.89</v>
      </c>
      <c r="H161" s="63">
        <v>3.82</v>
      </c>
      <c r="I161" s="63">
        <v>14.12</v>
      </c>
      <c r="J161" s="63">
        <f t="shared" si="27"/>
        <v>17.939999999999998</v>
      </c>
      <c r="K161" s="63">
        <f t="shared" si="28"/>
        <v>237.87</v>
      </c>
      <c r="L161" s="63">
        <f t="shared" si="29"/>
        <v>879.25</v>
      </c>
      <c r="M161" s="63">
        <f t="shared" si="30"/>
        <v>1117.1199999999999</v>
      </c>
      <c r="N161" s="64">
        <f t="shared" si="26"/>
        <v>2.2343089409429583E-5</v>
      </c>
    </row>
    <row r="162" spans="1:14" s="93" customFormat="1" ht="27" x14ac:dyDescent="0.3">
      <c r="A162" s="62" t="s">
        <v>2317</v>
      </c>
      <c r="B162" s="62" t="s">
        <v>131</v>
      </c>
      <c r="C162" s="62" t="s">
        <v>19</v>
      </c>
      <c r="D162" s="158" t="s">
        <v>132</v>
      </c>
      <c r="E162" s="62" t="s">
        <v>126</v>
      </c>
      <c r="F162" s="63">
        <v>3916.45</v>
      </c>
      <c r="G162" s="63">
        <v>13.16</v>
      </c>
      <c r="H162" s="63">
        <v>2.86</v>
      </c>
      <c r="I162" s="63">
        <v>13</v>
      </c>
      <c r="J162" s="63">
        <f t="shared" si="27"/>
        <v>15.86</v>
      </c>
      <c r="K162" s="63">
        <f t="shared" si="28"/>
        <v>11201.05</v>
      </c>
      <c r="L162" s="63">
        <f t="shared" si="29"/>
        <v>50913.85</v>
      </c>
      <c r="M162" s="63">
        <f t="shared" si="30"/>
        <v>62114.899999999994</v>
      </c>
      <c r="N162" s="64">
        <f t="shared" si="26"/>
        <v>1.2423363330329577E-3</v>
      </c>
    </row>
    <row r="163" spans="1:14" s="93" customFormat="1" ht="27" x14ac:dyDescent="0.3">
      <c r="A163" s="62" t="s">
        <v>2318</v>
      </c>
      <c r="B163" s="62" t="s">
        <v>133</v>
      </c>
      <c r="C163" s="62" t="s">
        <v>19</v>
      </c>
      <c r="D163" s="158" t="s">
        <v>134</v>
      </c>
      <c r="E163" s="62" t="s">
        <v>126</v>
      </c>
      <c r="F163" s="63">
        <v>16759</v>
      </c>
      <c r="G163" s="63">
        <v>11.02</v>
      </c>
      <c r="H163" s="63">
        <v>2.12</v>
      </c>
      <c r="I163" s="63">
        <v>11.16</v>
      </c>
      <c r="J163" s="63">
        <f t="shared" si="27"/>
        <v>13.280000000000001</v>
      </c>
      <c r="K163" s="63">
        <f t="shared" si="28"/>
        <v>35529.08</v>
      </c>
      <c r="L163" s="63">
        <f t="shared" si="29"/>
        <v>187030.44</v>
      </c>
      <c r="M163" s="63">
        <f t="shared" si="30"/>
        <v>222559.52000000002</v>
      </c>
      <c r="N163" s="64">
        <f t="shared" si="26"/>
        <v>4.4513277483884742E-3</v>
      </c>
    </row>
    <row r="164" spans="1:14" s="93" customFormat="1" ht="27" x14ac:dyDescent="0.3">
      <c r="A164" s="62" t="s">
        <v>2319</v>
      </c>
      <c r="B164" s="62" t="s">
        <v>135</v>
      </c>
      <c r="C164" s="62" t="s">
        <v>19</v>
      </c>
      <c r="D164" s="158" t="s">
        <v>136</v>
      </c>
      <c r="E164" s="62" t="s">
        <v>126</v>
      </c>
      <c r="F164" s="63">
        <v>16553.36</v>
      </c>
      <c r="G164" s="63">
        <v>10.29</v>
      </c>
      <c r="H164" s="63">
        <v>1.52</v>
      </c>
      <c r="I164" s="63">
        <v>10.88</v>
      </c>
      <c r="J164" s="63">
        <f t="shared" si="27"/>
        <v>12.4</v>
      </c>
      <c r="K164" s="63">
        <f t="shared" si="28"/>
        <v>25161.11</v>
      </c>
      <c r="L164" s="63">
        <f t="shared" si="29"/>
        <v>180100.56</v>
      </c>
      <c r="M164" s="63">
        <f t="shared" si="30"/>
        <v>205261.66999999998</v>
      </c>
      <c r="N164" s="64">
        <f t="shared" si="26"/>
        <v>4.1053600733482794E-3</v>
      </c>
    </row>
    <row r="165" spans="1:14" s="93" customFormat="1" ht="27" x14ac:dyDescent="0.3">
      <c r="A165" s="62" t="s">
        <v>2320</v>
      </c>
      <c r="B165" s="62" t="s">
        <v>137</v>
      </c>
      <c r="C165" s="62" t="s">
        <v>19</v>
      </c>
      <c r="D165" s="158" t="s">
        <v>138</v>
      </c>
      <c r="E165" s="62" t="s">
        <v>126</v>
      </c>
      <c r="F165" s="63">
        <v>14636.64</v>
      </c>
      <c r="G165" s="63">
        <v>11.32</v>
      </c>
      <c r="H165" s="63">
        <v>1.1100000000000001</v>
      </c>
      <c r="I165" s="63">
        <v>12.53</v>
      </c>
      <c r="J165" s="63">
        <f t="shared" si="27"/>
        <v>13.639999999999999</v>
      </c>
      <c r="K165" s="63">
        <f t="shared" si="28"/>
        <v>16246.67</v>
      </c>
      <c r="L165" s="63">
        <f t="shared" si="29"/>
        <v>183397.1</v>
      </c>
      <c r="M165" s="63">
        <f t="shared" si="30"/>
        <v>199643.77000000002</v>
      </c>
      <c r="N165" s="64">
        <f t="shared" si="26"/>
        <v>3.9929986063677999E-3</v>
      </c>
    </row>
    <row r="166" spans="1:14" s="93" customFormat="1" ht="27" x14ac:dyDescent="0.3">
      <c r="A166" s="62" t="s">
        <v>2321</v>
      </c>
      <c r="B166" s="62" t="s">
        <v>2322</v>
      </c>
      <c r="C166" s="62" t="s">
        <v>19</v>
      </c>
      <c r="D166" s="158" t="s">
        <v>2323</v>
      </c>
      <c r="E166" s="62" t="s">
        <v>126</v>
      </c>
      <c r="F166" s="63">
        <v>3974.36</v>
      </c>
      <c r="G166" s="63">
        <v>10.94</v>
      </c>
      <c r="H166" s="63">
        <v>0.8</v>
      </c>
      <c r="I166" s="63">
        <v>12.39</v>
      </c>
      <c r="J166" s="63">
        <f t="shared" si="27"/>
        <v>13.190000000000001</v>
      </c>
      <c r="K166" s="63">
        <f t="shared" si="28"/>
        <v>3179.49</v>
      </c>
      <c r="L166" s="63">
        <f t="shared" si="29"/>
        <v>49242.32</v>
      </c>
      <c r="M166" s="63">
        <f t="shared" si="30"/>
        <v>52421.81</v>
      </c>
      <c r="N166" s="64">
        <f t="shared" si="26"/>
        <v>1.0484685511262264E-3</v>
      </c>
    </row>
    <row r="167" spans="1:14" s="93" customFormat="1" x14ac:dyDescent="0.3">
      <c r="A167" s="95" t="s">
        <v>2324</v>
      </c>
      <c r="B167" s="95"/>
      <c r="C167" s="95"/>
      <c r="D167" s="157" t="s">
        <v>2325</v>
      </c>
      <c r="E167" s="59"/>
      <c r="F167" s="60"/>
      <c r="G167" s="59"/>
      <c r="H167" s="59"/>
      <c r="I167" s="59"/>
      <c r="J167" s="59"/>
      <c r="K167" s="59"/>
      <c r="L167" s="59"/>
      <c r="M167" s="60">
        <f>SUM(M168:M172)</f>
        <v>479498.25</v>
      </c>
      <c r="N167" s="61">
        <f t="shared" si="26"/>
        <v>9.5902609132546366E-3</v>
      </c>
    </row>
    <row r="168" spans="1:14" s="93" customFormat="1" ht="27" x14ac:dyDescent="0.3">
      <c r="A168" s="62" t="s">
        <v>2326</v>
      </c>
      <c r="B168" s="62" t="s">
        <v>139</v>
      </c>
      <c r="C168" s="62" t="s">
        <v>19</v>
      </c>
      <c r="D168" s="158" t="s">
        <v>140</v>
      </c>
      <c r="E168" s="62" t="s">
        <v>57</v>
      </c>
      <c r="F168" s="63">
        <v>67.28</v>
      </c>
      <c r="G168" s="63">
        <v>636.37</v>
      </c>
      <c r="H168" s="63">
        <v>249.3</v>
      </c>
      <c r="I168" s="63">
        <v>517.4</v>
      </c>
      <c r="J168" s="63">
        <f>I168+H168</f>
        <v>766.7</v>
      </c>
      <c r="K168" s="63">
        <f>+ROUND(H168*F168,2)</f>
        <v>16772.900000000001</v>
      </c>
      <c r="L168" s="63">
        <f>+ROUND(I168*F168,2)</f>
        <v>34810.67</v>
      </c>
      <c r="M168" s="63">
        <f>+L168+K168</f>
        <v>51583.57</v>
      </c>
      <c r="N168" s="64">
        <f t="shared" si="26"/>
        <v>1.0317032338223017E-3</v>
      </c>
    </row>
    <row r="169" spans="1:14" s="93" customFormat="1" ht="27" x14ac:dyDescent="0.3">
      <c r="A169" s="62" t="s">
        <v>2327</v>
      </c>
      <c r="B169" s="62" t="s">
        <v>2328</v>
      </c>
      <c r="C169" s="62" t="s">
        <v>19</v>
      </c>
      <c r="D169" s="158" t="s">
        <v>2018</v>
      </c>
      <c r="E169" s="62" t="s">
        <v>57</v>
      </c>
      <c r="F169" s="63">
        <v>271</v>
      </c>
      <c r="G169" s="63">
        <v>575.99</v>
      </c>
      <c r="H169" s="63">
        <v>17.399999999999999</v>
      </c>
      <c r="I169" s="63">
        <v>676.56</v>
      </c>
      <c r="J169" s="63">
        <f>I169+H169</f>
        <v>693.95999999999992</v>
      </c>
      <c r="K169" s="63">
        <f>+ROUND(H169*F169,2)</f>
        <v>4715.3999999999996</v>
      </c>
      <c r="L169" s="63">
        <f>+ROUND(I169*F169,2)</f>
        <v>183347.76</v>
      </c>
      <c r="M169" s="63">
        <f>+L169+K169</f>
        <v>188063.16</v>
      </c>
      <c r="N169" s="64">
        <f t="shared" si="26"/>
        <v>3.7613792596138838E-3</v>
      </c>
    </row>
    <row r="170" spans="1:14" s="93" customFormat="1" ht="27" x14ac:dyDescent="0.3">
      <c r="A170" s="62" t="s">
        <v>2329</v>
      </c>
      <c r="B170" s="62" t="s">
        <v>2330</v>
      </c>
      <c r="C170" s="62" t="s">
        <v>19</v>
      </c>
      <c r="D170" s="158" t="s">
        <v>2331</v>
      </c>
      <c r="E170" s="62" t="s">
        <v>57</v>
      </c>
      <c r="F170" s="63">
        <v>134.19999999999999</v>
      </c>
      <c r="G170" s="63">
        <v>583.59</v>
      </c>
      <c r="H170" s="63">
        <v>23.64</v>
      </c>
      <c r="I170" s="63">
        <v>679.47</v>
      </c>
      <c r="J170" s="63">
        <f>I170+H170</f>
        <v>703.11</v>
      </c>
      <c r="K170" s="63">
        <f>+ROUND(H170*F170,2)</f>
        <v>3172.49</v>
      </c>
      <c r="L170" s="63">
        <f>+ROUND(I170*F170,2)</f>
        <v>91184.87</v>
      </c>
      <c r="M170" s="63">
        <f>+L170+K170</f>
        <v>94357.36</v>
      </c>
      <c r="N170" s="64">
        <f t="shared" si="26"/>
        <v>1.8872054308558927E-3</v>
      </c>
    </row>
    <row r="171" spans="1:14" s="93" customFormat="1" ht="27" x14ac:dyDescent="0.3">
      <c r="A171" s="62" t="s">
        <v>2332</v>
      </c>
      <c r="B171" s="62" t="s">
        <v>1546</v>
      </c>
      <c r="C171" s="62" t="s">
        <v>19</v>
      </c>
      <c r="D171" s="158" t="s">
        <v>1547</v>
      </c>
      <c r="E171" s="62" t="s">
        <v>57</v>
      </c>
      <c r="F171" s="63">
        <v>232</v>
      </c>
      <c r="G171" s="63">
        <v>39.76</v>
      </c>
      <c r="H171" s="63">
        <v>32.159999999999997</v>
      </c>
      <c r="I171" s="63">
        <v>15.75</v>
      </c>
      <c r="J171" s="63">
        <f>I171+H171</f>
        <v>47.91</v>
      </c>
      <c r="K171" s="63">
        <f>+ROUND(H171*F171,2)</f>
        <v>7461.12</v>
      </c>
      <c r="L171" s="63">
        <f>+ROUND(I171*F171,2)</f>
        <v>3654</v>
      </c>
      <c r="M171" s="63">
        <f>+L171+K171</f>
        <v>11115.119999999999</v>
      </c>
      <c r="N171" s="64">
        <f t="shared" si="26"/>
        <v>2.22309259485587E-4</v>
      </c>
    </row>
    <row r="172" spans="1:14" s="93" customFormat="1" ht="27" x14ac:dyDescent="0.3">
      <c r="A172" s="65" t="s">
        <v>2333</v>
      </c>
      <c r="B172" s="65" t="s">
        <v>2334</v>
      </c>
      <c r="C172" s="65" t="s">
        <v>19</v>
      </c>
      <c r="D172" s="159" t="s">
        <v>2335</v>
      </c>
      <c r="E172" s="65" t="s">
        <v>57</v>
      </c>
      <c r="F172" s="66">
        <v>232</v>
      </c>
      <c r="G172" s="66">
        <v>480.76</v>
      </c>
      <c r="H172" s="66">
        <v>0</v>
      </c>
      <c r="I172" s="66">
        <v>579.22</v>
      </c>
      <c r="J172" s="66">
        <f>I172+H172</f>
        <v>579.22</v>
      </c>
      <c r="K172" s="66">
        <f>+ROUND(H172*F172,2)</f>
        <v>0</v>
      </c>
      <c r="L172" s="66">
        <f>+ROUND(I172*F172,2)</f>
        <v>134379.04</v>
      </c>
      <c r="M172" s="66">
        <f>+L172+K172</f>
        <v>134379.04</v>
      </c>
      <c r="N172" s="162">
        <f t="shared" si="26"/>
        <v>2.6876637294769717E-3</v>
      </c>
    </row>
    <row r="173" spans="1:14" s="93" customFormat="1" x14ac:dyDescent="0.3">
      <c r="A173" s="95" t="s">
        <v>113</v>
      </c>
      <c r="B173" s="95"/>
      <c r="C173" s="95"/>
      <c r="D173" s="157" t="s">
        <v>2336</v>
      </c>
      <c r="E173" s="59"/>
      <c r="F173" s="60"/>
      <c r="G173" s="59"/>
      <c r="H173" s="59"/>
      <c r="I173" s="59"/>
      <c r="J173" s="59"/>
      <c r="K173" s="59"/>
      <c r="L173" s="59"/>
      <c r="M173" s="60">
        <v>8278442.4900000002</v>
      </c>
      <c r="N173" s="61">
        <f t="shared" si="26"/>
        <v>0.16557395868383959</v>
      </c>
    </row>
    <row r="174" spans="1:14" s="93" customFormat="1" x14ac:dyDescent="0.3">
      <c r="A174" s="95" t="s">
        <v>115</v>
      </c>
      <c r="B174" s="95"/>
      <c r="C174" s="95"/>
      <c r="D174" s="157" t="s">
        <v>2337</v>
      </c>
      <c r="E174" s="59"/>
      <c r="F174" s="60"/>
      <c r="G174" s="59"/>
      <c r="H174" s="59"/>
      <c r="I174" s="59"/>
      <c r="J174" s="59"/>
      <c r="K174" s="59"/>
      <c r="L174" s="59"/>
      <c r="M174" s="60">
        <f>M175+M178</f>
        <v>2383680.5099999998</v>
      </c>
      <c r="N174" s="61">
        <f t="shared" si="26"/>
        <v>4.7675081243236814E-2</v>
      </c>
    </row>
    <row r="175" spans="1:14" s="93" customFormat="1" x14ac:dyDescent="0.3">
      <c r="A175" s="95" t="s">
        <v>5078</v>
      </c>
      <c r="B175" s="95"/>
      <c r="C175" s="95"/>
      <c r="D175" s="157" t="s">
        <v>2306</v>
      </c>
      <c r="E175" s="59"/>
      <c r="F175" s="60"/>
      <c r="G175" s="59"/>
      <c r="H175" s="59"/>
      <c r="I175" s="59"/>
      <c r="J175" s="59"/>
      <c r="K175" s="59"/>
      <c r="L175" s="59"/>
      <c r="M175" s="60">
        <f>SUM(M176:M177)</f>
        <v>732702.95</v>
      </c>
      <c r="N175" s="61">
        <f t="shared" si="26"/>
        <v>1.4654511173734975E-2</v>
      </c>
    </row>
    <row r="176" spans="1:14" s="93" customFormat="1" ht="40.5" x14ac:dyDescent="0.3">
      <c r="A176" s="62" t="s">
        <v>5079</v>
      </c>
      <c r="B176" s="62" t="s">
        <v>151</v>
      </c>
      <c r="C176" s="62" t="s">
        <v>19</v>
      </c>
      <c r="D176" s="158" t="s">
        <v>152</v>
      </c>
      <c r="E176" s="62" t="s">
        <v>55</v>
      </c>
      <c r="F176" s="63">
        <v>2442</v>
      </c>
      <c r="G176" s="63">
        <v>65.73</v>
      </c>
      <c r="H176" s="63">
        <v>27.75</v>
      </c>
      <c r="I176" s="63">
        <v>51.44</v>
      </c>
      <c r="J176" s="63">
        <f>I176+H176</f>
        <v>79.19</v>
      </c>
      <c r="K176" s="63">
        <f>+ROUND(H176*F176,2)</f>
        <v>67765.5</v>
      </c>
      <c r="L176" s="63">
        <f>+ROUND(I176*F176,2)</f>
        <v>125616.48</v>
      </c>
      <c r="M176" s="63">
        <f>+L176+K176</f>
        <v>193381.97999999998</v>
      </c>
      <c r="N176" s="64">
        <f t="shared" si="26"/>
        <v>3.867758942022812E-3</v>
      </c>
    </row>
    <row r="177" spans="1:14" s="93" customFormat="1" ht="40.5" x14ac:dyDescent="0.3">
      <c r="A177" s="62" t="s">
        <v>5080</v>
      </c>
      <c r="B177" s="62" t="s">
        <v>2340</v>
      </c>
      <c r="C177" s="62" t="s">
        <v>43</v>
      </c>
      <c r="D177" s="158" t="s">
        <v>177</v>
      </c>
      <c r="E177" s="62" t="s">
        <v>55</v>
      </c>
      <c r="F177" s="63">
        <v>3977</v>
      </c>
      <c r="G177" s="63">
        <v>112.56</v>
      </c>
      <c r="H177" s="63">
        <v>50.17</v>
      </c>
      <c r="I177" s="63">
        <v>85.44</v>
      </c>
      <c r="J177" s="63">
        <f>I177+H177</f>
        <v>135.61000000000001</v>
      </c>
      <c r="K177" s="63">
        <f>+ROUND(H177*F177,2)</f>
        <v>199526.09</v>
      </c>
      <c r="L177" s="63">
        <f>+ROUND(I177*F177,2)</f>
        <v>339794.88</v>
      </c>
      <c r="M177" s="63">
        <f>+L177+K177</f>
        <v>539320.97</v>
      </c>
      <c r="N177" s="64">
        <f t="shared" si="26"/>
        <v>1.0786752231712162E-2</v>
      </c>
    </row>
    <row r="178" spans="1:14" s="93" customFormat="1" x14ac:dyDescent="0.3">
      <c r="A178" s="95" t="s">
        <v>5081</v>
      </c>
      <c r="B178" s="95"/>
      <c r="C178" s="95"/>
      <c r="D178" s="157" t="s">
        <v>2314</v>
      </c>
      <c r="E178" s="59"/>
      <c r="F178" s="60"/>
      <c r="G178" s="59"/>
      <c r="H178" s="59"/>
      <c r="I178" s="59"/>
      <c r="J178" s="59"/>
      <c r="K178" s="59"/>
      <c r="L178" s="59"/>
      <c r="M178" s="60">
        <f>SUM(M179:M186)</f>
        <v>1650977.5599999998</v>
      </c>
      <c r="N178" s="61">
        <f t="shared" si="26"/>
        <v>3.3020570069501841E-2</v>
      </c>
    </row>
    <row r="179" spans="1:14" s="93" customFormat="1" ht="27" x14ac:dyDescent="0.3">
      <c r="A179" s="62" t="s">
        <v>5082</v>
      </c>
      <c r="B179" s="62" t="s">
        <v>153</v>
      </c>
      <c r="C179" s="62" t="s">
        <v>19</v>
      </c>
      <c r="D179" s="158" t="s">
        <v>154</v>
      </c>
      <c r="E179" s="62" t="s">
        <v>126</v>
      </c>
      <c r="F179" s="63">
        <v>3040.45</v>
      </c>
      <c r="G179" s="63">
        <v>14.22</v>
      </c>
      <c r="H179" s="63">
        <v>4.3899999999999997</v>
      </c>
      <c r="I179" s="63">
        <v>12.75</v>
      </c>
      <c r="J179" s="63">
        <f t="shared" ref="J179:J186" si="31">I179+H179</f>
        <v>17.14</v>
      </c>
      <c r="K179" s="63">
        <f t="shared" ref="K179:K186" si="32">+ROUND(H179*F179,2)</f>
        <v>13347.58</v>
      </c>
      <c r="L179" s="63">
        <f t="shared" ref="L179:L186" si="33">+ROUND(I179*F179,2)</f>
        <v>38765.74</v>
      </c>
      <c r="M179" s="63">
        <f t="shared" ref="M179:M186" si="34">+L179+K179</f>
        <v>52113.32</v>
      </c>
      <c r="N179" s="64">
        <f t="shared" si="26"/>
        <v>1.0422985607474711E-3</v>
      </c>
    </row>
    <row r="180" spans="1:14" s="93" customFormat="1" ht="27" x14ac:dyDescent="0.3">
      <c r="A180" s="62" t="s">
        <v>5083</v>
      </c>
      <c r="B180" s="62" t="s">
        <v>180</v>
      </c>
      <c r="C180" s="62" t="s">
        <v>19</v>
      </c>
      <c r="D180" s="158" t="s">
        <v>181</v>
      </c>
      <c r="E180" s="62" t="s">
        <v>126</v>
      </c>
      <c r="F180" s="63">
        <v>20981.73</v>
      </c>
      <c r="G180" s="63">
        <v>13.46</v>
      </c>
      <c r="H180" s="63">
        <v>2.92</v>
      </c>
      <c r="I180" s="63">
        <v>13.3</v>
      </c>
      <c r="J180" s="63">
        <f t="shared" si="31"/>
        <v>16.22</v>
      </c>
      <c r="K180" s="63">
        <f t="shared" si="32"/>
        <v>61266.65</v>
      </c>
      <c r="L180" s="63">
        <f t="shared" si="33"/>
        <v>279057.01</v>
      </c>
      <c r="M180" s="63">
        <f t="shared" si="34"/>
        <v>340323.66000000003</v>
      </c>
      <c r="N180" s="64">
        <f t="shared" si="26"/>
        <v>6.8066832242948978E-3</v>
      </c>
    </row>
    <row r="181" spans="1:14" s="93" customFormat="1" ht="27" x14ac:dyDescent="0.3">
      <c r="A181" s="62" t="s">
        <v>5084</v>
      </c>
      <c r="B181" s="62" t="s">
        <v>182</v>
      </c>
      <c r="C181" s="62" t="s">
        <v>19</v>
      </c>
      <c r="D181" s="158" t="s">
        <v>183</v>
      </c>
      <c r="E181" s="62" t="s">
        <v>126</v>
      </c>
      <c r="F181" s="63">
        <v>12652.36</v>
      </c>
      <c r="G181" s="63">
        <v>12.68</v>
      </c>
      <c r="H181" s="63">
        <v>1.92</v>
      </c>
      <c r="I181" s="63">
        <v>13.36</v>
      </c>
      <c r="J181" s="63">
        <f t="shared" si="31"/>
        <v>15.28</v>
      </c>
      <c r="K181" s="63">
        <f t="shared" si="32"/>
        <v>24292.53</v>
      </c>
      <c r="L181" s="63">
        <f t="shared" si="33"/>
        <v>169035.53</v>
      </c>
      <c r="M181" s="63">
        <f t="shared" si="34"/>
        <v>193328.06</v>
      </c>
      <c r="N181" s="64">
        <f t="shared" si="26"/>
        <v>3.8666805087471065E-3</v>
      </c>
    </row>
    <row r="182" spans="1:14" s="93" customFormat="1" ht="27" x14ac:dyDescent="0.3">
      <c r="A182" s="62" t="s">
        <v>5085</v>
      </c>
      <c r="B182" s="62" t="s">
        <v>155</v>
      </c>
      <c r="C182" s="62" t="s">
        <v>19</v>
      </c>
      <c r="D182" s="158" t="s">
        <v>156</v>
      </c>
      <c r="E182" s="62" t="s">
        <v>126</v>
      </c>
      <c r="F182" s="63">
        <v>4236</v>
      </c>
      <c r="G182" s="63">
        <v>11.34</v>
      </c>
      <c r="H182" s="63">
        <v>1.28</v>
      </c>
      <c r="I182" s="63">
        <v>12.39</v>
      </c>
      <c r="J182" s="63">
        <f t="shared" si="31"/>
        <v>13.67</v>
      </c>
      <c r="K182" s="63">
        <f t="shared" si="32"/>
        <v>5422.08</v>
      </c>
      <c r="L182" s="63">
        <f t="shared" si="33"/>
        <v>52484.04</v>
      </c>
      <c r="M182" s="63">
        <f t="shared" si="34"/>
        <v>57906.12</v>
      </c>
      <c r="N182" s="64">
        <f t="shared" si="26"/>
        <v>1.1581581356641711E-3</v>
      </c>
    </row>
    <row r="183" spans="1:14" s="93" customFormat="1" ht="27" x14ac:dyDescent="0.3">
      <c r="A183" s="62" t="s">
        <v>5086</v>
      </c>
      <c r="B183" s="62" t="s">
        <v>171</v>
      </c>
      <c r="C183" s="62" t="s">
        <v>19</v>
      </c>
      <c r="D183" s="158" t="s">
        <v>172</v>
      </c>
      <c r="E183" s="62" t="s">
        <v>126</v>
      </c>
      <c r="F183" s="63">
        <v>18479.82</v>
      </c>
      <c r="G183" s="63">
        <v>9.49</v>
      </c>
      <c r="H183" s="63">
        <v>0.81</v>
      </c>
      <c r="I183" s="63">
        <v>10.63</v>
      </c>
      <c r="J183" s="63">
        <f t="shared" si="31"/>
        <v>11.440000000000001</v>
      </c>
      <c r="K183" s="63">
        <f t="shared" si="32"/>
        <v>14968.65</v>
      </c>
      <c r="L183" s="63">
        <f t="shared" si="33"/>
        <v>196440.49</v>
      </c>
      <c r="M183" s="63">
        <f t="shared" si="34"/>
        <v>211409.13999999998</v>
      </c>
      <c r="N183" s="64">
        <f t="shared" si="26"/>
        <v>4.2283132671428461E-3</v>
      </c>
    </row>
    <row r="184" spans="1:14" s="93" customFormat="1" ht="27" x14ac:dyDescent="0.3">
      <c r="A184" s="62" t="s">
        <v>5087</v>
      </c>
      <c r="B184" s="62" t="s">
        <v>173</v>
      </c>
      <c r="C184" s="62" t="s">
        <v>19</v>
      </c>
      <c r="D184" s="158" t="s">
        <v>174</v>
      </c>
      <c r="E184" s="62" t="s">
        <v>126</v>
      </c>
      <c r="F184" s="63">
        <v>55053.82</v>
      </c>
      <c r="G184" s="63">
        <v>9.19</v>
      </c>
      <c r="H184" s="63">
        <v>0.57999999999999996</v>
      </c>
      <c r="I184" s="63">
        <v>10.49</v>
      </c>
      <c r="J184" s="63">
        <f t="shared" si="31"/>
        <v>11.07</v>
      </c>
      <c r="K184" s="63">
        <f t="shared" si="32"/>
        <v>31931.22</v>
      </c>
      <c r="L184" s="63">
        <f t="shared" si="33"/>
        <v>577514.56999999995</v>
      </c>
      <c r="M184" s="63">
        <f t="shared" si="34"/>
        <v>609445.78999999992</v>
      </c>
      <c r="N184" s="64">
        <f t="shared" si="26"/>
        <v>1.2189291907915394E-2</v>
      </c>
    </row>
    <row r="185" spans="1:14" s="93" customFormat="1" ht="27" x14ac:dyDescent="0.3">
      <c r="A185" s="62" t="s">
        <v>5088</v>
      </c>
      <c r="B185" s="62" t="s">
        <v>184</v>
      </c>
      <c r="C185" s="62" t="s">
        <v>19</v>
      </c>
      <c r="D185" s="158" t="s">
        <v>185</v>
      </c>
      <c r="E185" s="62" t="s">
        <v>126</v>
      </c>
      <c r="F185" s="63">
        <v>11541.45</v>
      </c>
      <c r="G185" s="63">
        <v>10.52</v>
      </c>
      <c r="H185" s="63">
        <v>0.43</v>
      </c>
      <c r="I185" s="63">
        <v>12.24</v>
      </c>
      <c r="J185" s="63">
        <f t="shared" si="31"/>
        <v>12.67</v>
      </c>
      <c r="K185" s="63">
        <f t="shared" si="32"/>
        <v>4962.82</v>
      </c>
      <c r="L185" s="63">
        <f t="shared" si="33"/>
        <v>141267.35</v>
      </c>
      <c r="M185" s="63">
        <f t="shared" si="34"/>
        <v>146230.17000000001</v>
      </c>
      <c r="N185" s="64">
        <f t="shared" si="26"/>
        <v>2.9246936431771772E-3</v>
      </c>
    </row>
    <row r="186" spans="1:14" s="93" customFormat="1" ht="27" x14ac:dyDescent="0.3">
      <c r="A186" s="62" t="s">
        <v>5089</v>
      </c>
      <c r="B186" s="62" t="s">
        <v>2349</v>
      </c>
      <c r="C186" s="62" t="s">
        <v>19</v>
      </c>
      <c r="D186" s="158" t="s">
        <v>2350</v>
      </c>
      <c r="E186" s="62" t="s">
        <v>126</v>
      </c>
      <c r="F186" s="63">
        <v>3210</v>
      </c>
      <c r="G186" s="63">
        <v>10.4</v>
      </c>
      <c r="H186" s="63">
        <v>0.35</v>
      </c>
      <c r="I186" s="63">
        <v>12.18</v>
      </c>
      <c r="J186" s="63">
        <f t="shared" si="31"/>
        <v>12.53</v>
      </c>
      <c r="K186" s="63">
        <f t="shared" si="32"/>
        <v>1123.5</v>
      </c>
      <c r="L186" s="63">
        <f t="shared" si="33"/>
        <v>39097.800000000003</v>
      </c>
      <c r="M186" s="63">
        <f t="shared" si="34"/>
        <v>40221.300000000003</v>
      </c>
      <c r="N186" s="64">
        <f t="shared" si="26"/>
        <v>8.0445082181277773E-4</v>
      </c>
    </row>
    <row r="187" spans="1:14" s="93" customFormat="1" x14ac:dyDescent="0.3">
      <c r="A187" s="95" t="s">
        <v>143</v>
      </c>
      <c r="B187" s="95"/>
      <c r="C187" s="95"/>
      <c r="D187" s="157" t="s">
        <v>2351</v>
      </c>
      <c r="E187" s="59"/>
      <c r="F187" s="60"/>
      <c r="G187" s="59"/>
      <c r="H187" s="59"/>
      <c r="I187" s="59"/>
      <c r="J187" s="59"/>
      <c r="K187" s="59"/>
      <c r="L187" s="59"/>
      <c r="M187" s="60">
        <f>M188+M191</f>
        <v>3360108.06</v>
      </c>
      <c r="N187" s="61">
        <f t="shared" si="26"/>
        <v>6.7204234826988146E-2</v>
      </c>
    </row>
    <row r="188" spans="1:14" s="93" customFormat="1" x14ac:dyDescent="0.3">
      <c r="A188" s="95" t="s">
        <v>145</v>
      </c>
      <c r="B188" s="95"/>
      <c r="C188" s="95"/>
      <c r="D188" s="157" t="s">
        <v>2306</v>
      </c>
      <c r="E188" s="59"/>
      <c r="F188" s="60"/>
      <c r="G188" s="59"/>
      <c r="H188" s="59"/>
      <c r="I188" s="59"/>
      <c r="J188" s="59"/>
      <c r="K188" s="59"/>
      <c r="L188" s="59"/>
      <c r="M188" s="60">
        <f>SUM(M189:M190)</f>
        <v>584633.16999999993</v>
      </c>
      <c r="N188" s="61">
        <f t="shared" si="26"/>
        <v>1.169302419527736E-2</v>
      </c>
    </row>
    <row r="189" spans="1:14" s="93" customFormat="1" ht="40.5" x14ac:dyDescent="0.3">
      <c r="A189" s="62" t="s">
        <v>2338</v>
      </c>
      <c r="B189" s="62" t="s">
        <v>2352</v>
      </c>
      <c r="C189" s="62" t="s">
        <v>43</v>
      </c>
      <c r="D189" s="158" t="s">
        <v>179</v>
      </c>
      <c r="E189" s="62" t="s">
        <v>55</v>
      </c>
      <c r="F189" s="63">
        <v>2515</v>
      </c>
      <c r="G189" s="63">
        <v>69.55</v>
      </c>
      <c r="H189" s="63">
        <v>18.989999999999998</v>
      </c>
      <c r="I189" s="63">
        <v>64.81</v>
      </c>
      <c r="J189" s="63">
        <f>I189+H189</f>
        <v>83.8</v>
      </c>
      <c r="K189" s="63">
        <f>+ROUND(H189*F189,2)</f>
        <v>47759.85</v>
      </c>
      <c r="L189" s="63">
        <f>+ROUND(I189*F189,2)</f>
        <v>162997.15</v>
      </c>
      <c r="M189" s="63">
        <f>+L189+K189</f>
        <v>210757</v>
      </c>
      <c r="N189" s="64">
        <f t="shared" si="26"/>
        <v>4.2152700646870085E-3</v>
      </c>
    </row>
    <row r="190" spans="1:14" s="93" customFormat="1" ht="40.5" x14ac:dyDescent="0.3">
      <c r="A190" s="62" t="s">
        <v>2339</v>
      </c>
      <c r="B190" s="62" t="s">
        <v>2353</v>
      </c>
      <c r="C190" s="62" t="s">
        <v>43</v>
      </c>
      <c r="D190" s="158" t="s">
        <v>178</v>
      </c>
      <c r="E190" s="62" t="s">
        <v>55</v>
      </c>
      <c r="F190" s="63">
        <v>4880.8900000000003</v>
      </c>
      <c r="G190" s="63">
        <v>63.58</v>
      </c>
      <c r="H190" s="63">
        <v>27.53</v>
      </c>
      <c r="I190" s="63">
        <v>49.07</v>
      </c>
      <c r="J190" s="63">
        <f>I190+H190</f>
        <v>76.599999999999994</v>
      </c>
      <c r="K190" s="63">
        <f>+ROUND(H190*F190,2)</f>
        <v>134370.9</v>
      </c>
      <c r="L190" s="63">
        <f>+ROUND(I190*F190,2)</f>
        <v>239505.27</v>
      </c>
      <c r="M190" s="63">
        <f>+L190+K190</f>
        <v>373876.17</v>
      </c>
      <c r="N190" s="64">
        <f t="shared" si="26"/>
        <v>7.4777541305903524E-3</v>
      </c>
    </row>
    <row r="191" spans="1:14" s="93" customFormat="1" x14ac:dyDescent="0.3">
      <c r="A191" s="95" t="s">
        <v>146</v>
      </c>
      <c r="B191" s="95"/>
      <c r="C191" s="95"/>
      <c r="D191" s="157" t="s">
        <v>2314</v>
      </c>
      <c r="E191" s="59"/>
      <c r="F191" s="60"/>
      <c r="G191" s="59"/>
      <c r="H191" s="59"/>
      <c r="I191" s="59"/>
      <c r="J191" s="59"/>
      <c r="K191" s="59"/>
      <c r="L191" s="59"/>
      <c r="M191" s="60">
        <f>SUM(M192:M200)</f>
        <v>2775474.89</v>
      </c>
      <c r="N191" s="61">
        <f t="shared" si="26"/>
        <v>5.5511210631710779E-2</v>
      </c>
    </row>
    <row r="192" spans="1:14" s="93" customFormat="1" ht="40.5" x14ac:dyDescent="0.3">
      <c r="A192" s="62" t="s">
        <v>2341</v>
      </c>
      <c r="B192" s="62" t="s">
        <v>2354</v>
      </c>
      <c r="C192" s="62" t="s">
        <v>43</v>
      </c>
      <c r="D192" s="158" t="s">
        <v>2355</v>
      </c>
      <c r="E192" s="62" t="s">
        <v>160</v>
      </c>
      <c r="F192" s="63">
        <v>6394.93</v>
      </c>
      <c r="G192" s="63">
        <v>12.95</v>
      </c>
      <c r="H192" s="63">
        <v>1.69</v>
      </c>
      <c r="I192" s="63">
        <v>13.92</v>
      </c>
      <c r="J192" s="63">
        <f t="shared" ref="J192:J200" si="35">I192+H192</f>
        <v>15.61</v>
      </c>
      <c r="K192" s="63">
        <f t="shared" ref="K192:K200" si="36">+ROUND(H192*F192,2)</f>
        <v>10807.43</v>
      </c>
      <c r="L192" s="63">
        <f t="shared" ref="L192:L200" si="37">+ROUND(I192*F192,2)</f>
        <v>89017.43</v>
      </c>
      <c r="M192" s="63">
        <f t="shared" ref="M192:M200" si="38">+L192+K192</f>
        <v>99824.859999999986</v>
      </c>
      <c r="N192" s="64">
        <f t="shared" si="26"/>
        <v>1.9965588050198644E-3</v>
      </c>
    </row>
    <row r="193" spans="1:14" s="93" customFormat="1" ht="27" x14ac:dyDescent="0.3">
      <c r="A193" s="62" t="s">
        <v>2342</v>
      </c>
      <c r="B193" s="62" t="s">
        <v>2356</v>
      </c>
      <c r="C193" s="62" t="s">
        <v>43</v>
      </c>
      <c r="D193" s="158" t="s">
        <v>2357</v>
      </c>
      <c r="E193" s="62" t="s">
        <v>160</v>
      </c>
      <c r="F193" s="63">
        <v>4647.54</v>
      </c>
      <c r="G193" s="63">
        <v>128.97</v>
      </c>
      <c r="H193" s="63">
        <v>11.84</v>
      </c>
      <c r="I193" s="63">
        <v>143.54</v>
      </c>
      <c r="J193" s="63">
        <f t="shared" si="35"/>
        <v>155.38</v>
      </c>
      <c r="K193" s="63">
        <f t="shared" si="36"/>
        <v>55026.87</v>
      </c>
      <c r="L193" s="63">
        <f t="shared" si="37"/>
        <v>667107.89</v>
      </c>
      <c r="M193" s="63">
        <f t="shared" si="38"/>
        <v>722134.76</v>
      </c>
      <c r="N193" s="64">
        <f t="shared" si="26"/>
        <v>1.4443140851776868E-2</v>
      </c>
    </row>
    <row r="194" spans="1:14" s="93" customFormat="1" ht="27" x14ac:dyDescent="0.3">
      <c r="A194" s="62" t="s">
        <v>2343</v>
      </c>
      <c r="B194" s="62" t="s">
        <v>186</v>
      </c>
      <c r="C194" s="62" t="s">
        <v>19</v>
      </c>
      <c r="D194" s="158" t="s">
        <v>187</v>
      </c>
      <c r="E194" s="62" t="s">
        <v>126</v>
      </c>
      <c r="F194" s="63">
        <v>213.82</v>
      </c>
      <c r="G194" s="63">
        <v>13.69</v>
      </c>
      <c r="H194" s="63">
        <v>3.76</v>
      </c>
      <c r="I194" s="63">
        <v>12.73</v>
      </c>
      <c r="J194" s="63">
        <f t="shared" si="35"/>
        <v>16.490000000000002</v>
      </c>
      <c r="K194" s="63">
        <f t="shared" si="36"/>
        <v>803.96</v>
      </c>
      <c r="L194" s="63">
        <f t="shared" si="37"/>
        <v>2721.93</v>
      </c>
      <c r="M194" s="63">
        <f t="shared" si="38"/>
        <v>3525.89</v>
      </c>
      <c r="N194" s="64">
        <f t="shared" si="26"/>
        <v>7.0519975936169505E-5</v>
      </c>
    </row>
    <row r="195" spans="1:14" s="93" customFormat="1" ht="27" x14ac:dyDescent="0.3">
      <c r="A195" s="62" t="s">
        <v>2344</v>
      </c>
      <c r="B195" s="62" t="s">
        <v>188</v>
      </c>
      <c r="C195" s="62" t="s">
        <v>19</v>
      </c>
      <c r="D195" s="158" t="s">
        <v>189</v>
      </c>
      <c r="E195" s="62" t="s">
        <v>126</v>
      </c>
      <c r="F195" s="63">
        <v>4846.82</v>
      </c>
      <c r="G195" s="63">
        <v>12.96</v>
      </c>
      <c r="H195" s="63">
        <v>2.41</v>
      </c>
      <c r="I195" s="63">
        <v>13.2</v>
      </c>
      <c r="J195" s="63">
        <f t="shared" si="35"/>
        <v>15.61</v>
      </c>
      <c r="K195" s="63">
        <f t="shared" si="36"/>
        <v>11680.84</v>
      </c>
      <c r="L195" s="63">
        <f t="shared" si="37"/>
        <v>63978.02</v>
      </c>
      <c r="M195" s="63">
        <f t="shared" si="38"/>
        <v>75658.86</v>
      </c>
      <c r="N195" s="64">
        <f t="shared" si="26"/>
        <v>1.5132238914311047E-3</v>
      </c>
    </row>
    <row r="196" spans="1:14" s="93" customFormat="1" ht="27" x14ac:dyDescent="0.3">
      <c r="A196" s="62" t="s">
        <v>2345</v>
      </c>
      <c r="B196" s="62" t="s">
        <v>157</v>
      </c>
      <c r="C196" s="62" t="s">
        <v>19</v>
      </c>
      <c r="D196" s="158" t="s">
        <v>158</v>
      </c>
      <c r="E196" s="62" t="s">
        <v>126</v>
      </c>
      <c r="F196" s="63">
        <v>1846.36</v>
      </c>
      <c r="G196" s="63">
        <v>12.19</v>
      </c>
      <c r="H196" s="63">
        <v>1.51</v>
      </c>
      <c r="I196" s="63">
        <v>13.18</v>
      </c>
      <c r="J196" s="63">
        <f t="shared" si="35"/>
        <v>14.69</v>
      </c>
      <c r="K196" s="63">
        <f t="shared" si="36"/>
        <v>2788</v>
      </c>
      <c r="L196" s="63">
        <f t="shared" si="37"/>
        <v>24335.02</v>
      </c>
      <c r="M196" s="63">
        <f t="shared" si="38"/>
        <v>27123.02</v>
      </c>
      <c r="N196" s="64">
        <f t="shared" si="26"/>
        <v>5.4247713845759346E-4</v>
      </c>
    </row>
    <row r="197" spans="1:14" s="93" customFormat="1" ht="27" x14ac:dyDescent="0.3">
      <c r="A197" s="62" t="s">
        <v>2346</v>
      </c>
      <c r="B197" s="62" t="s">
        <v>190</v>
      </c>
      <c r="C197" s="62" t="s">
        <v>19</v>
      </c>
      <c r="D197" s="158" t="s">
        <v>191</v>
      </c>
      <c r="E197" s="62" t="s">
        <v>126</v>
      </c>
      <c r="F197" s="63">
        <v>24113.64</v>
      </c>
      <c r="G197" s="63">
        <v>10.89</v>
      </c>
      <c r="H197" s="63">
        <v>0.92</v>
      </c>
      <c r="I197" s="63">
        <v>12.2</v>
      </c>
      <c r="J197" s="63">
        <f t="shared" si="35"/>
        <v>13.12</v>
      </c>
      <c r="K197" s="63">
        <f t="shared" si="36"/>
        <v>22184.55</v>
      </c>
      <c r="L197" s="63">
        <f t="shared" si="37"/>
        <v>294186.40999999997</v>
      </c>
      <c r="M197" s="63">
        <f t="shared" si="38"/>
        <v>316370.95999999996</v>
      </c>
      <c r="N197" s="64">
        <f t="shared" si="26"/>
        <v>6.3276144423401876E-3</v>
      </c>
    </row>
    <row r="198" spans="1:14" s="93" customFormat="1" ht="27" x14ac:dyDescent="0.3">
      <c r="A198" s="62" t="s">
        <v>2347</v>
      </c>
      <c r="B198" s="62" t="s">
        <v>192</v>
      </c>
      <c r="C198" s="62" t="s">
        <v>19</v>
      </c>
      <c r="D198" s="158" t="s">
        <v>193</v>
      </c>
      <c r="E198" s="62" t="s">
        <v>126</v>
      </c>
      <c r="F198" s="63">
        <v>131657.26999999999</v>
      </c>
      <c r="G198" s="63">
        <v>9.11</v>
      </c>
      <c r="H198" s="63">
        <v>0.51</v>
      </c>
      <c r="I198" s="63">
        <v>10.47</v>
      </c>
      <c r="J198" s="63">
        <f t="shared" si="35"/>
        <v>10.98</v>
      </c>
      <c r="K198" s="63">
        <f t="shared" si="36"/>
        <v>67145.210000000006</v>
      </c>
      <c r="L198" s="63">
        <f t="shared" si="37"/>
        <v>1378451.62</v>
      </c>
      <c r="M198" s="63">
        <f t="shared" si="38"/>
        <v>1445596.83</v>
      </c>
      <c r="N198" s="64">
        <f t="shared" si="26"/>
        <v>2.8912828722677943E-2</v>
      </c>
    </row>
    <row r="199" spans="1:14" s="93" customFormat="1" ht="27" x14ac:dyDescent="0.3">
      <c r="A199" s="62" t="s">
        <v>2348</v>
      </c>
      <c r="B199" s="62" t="s">
        <v>1167</v>
      </c>
      <c r="C199" s="62" t="s">
        <v>19</v>
      </c>
      <c r="D199" s="158" t="s">
        <v>1168</v>
      </c>
      <c r="E199" s="62" t="s">
        <v>126</v>
      </c>
      <c r="F199" s="63">
        <v>7849.09</v>
      </c>
      <c r="G199" s="63">
        <v>8.93</v>
      </c>
      <c r="H199" s="63">
        <v>0.39</v>
      </c>
      <c r="I199" s="63">
        <v>10.37</v>
      </c>
      <c r="J199" s="63">
        <f t="shared" si="35"/>
        <v>10.76</v>
      </c>
      <c r="K199" s="63">
        <f t="shared" si="36"/>
        <v>3061.15</v>
      </c>
      <c r="L199" s="63">
        <f t="shared" si="37"/>
        <v>81395.06</v>
      </c>
      <c r="M199" s="63">
        <f t="shared" si="38"/>
        <v>84456.209999999992</v>
      </c>
      <c r="N199" s="64">
        <f t="shared" ref="N199:N262" si="39">M199/$L$1404</f>
        <v>1.6891763205488764E-3</v>
      </c>
    </row>
    <row r="200" spans="1:14" s="93" customFormat="1" ht="27" x14ac:dyDescent="0.3">
      <c r="A200" s="62" t="s">
        <v>5090</v>
      </c>
      <c r="B200" s="62" t="s">
        <v>2358</v>
      </c>
      <c r="C200" s="62" t="s">
        <v>19</v>
      </c>
      <c r="D200" s="158" t="s">
        <v>2359</v>
      </c>
      <c r="E200" s="62" t="s">
        <v>126</v>
      </c>
      <c r="F200" s="63">
        <v>62.73</v>
      </c>
      <c r="G200" s="63">
        <v>10.37</v>
      </c>
      <c r="H200" s="63">
        <v>0.31</v>
      </c>
      <c r="I200" s="63">
        <v>12.18</v>
      </c>
      <c r="J200" s="63">
        <f t="shared" si="35"/>
        <v>12.49</v>
      </c>
      <c r="K200" s="63">
        <f t="shared" si="36"/>
        <v>19.45</v>
      </c>
      <c r="L200" s="63">
        <f t="shared" si="37"/>
        <v>764.05</v>
      </c>
      <c r="M200" s="63">
        <f t="shared" si="38"/>
        <v>783.5</v>
      </c>
      <c r="N200" s="64">
        <f t="shared" si="39"/>
        <v>1.5670483522171369E-5</v>
      </c>
    </row>
    <row r="201" spans="1:14" s="93" customFormat="1" x14ac:dyDescent="0.3">
      <c r="A201" s="95" t="s">
        <v>147</v>
      </c>
      <c r="B201" s="95"/>
      <c r="C201" s="95"/>
      <c r="D201" s="157" t="s">
        <v>2360</v>
      </c>
      <c r="E201" s="59"/>
      <c r="F201" s="60"/>
      <c r="G201" s="59"/>
      <c r="H201" s="59"/>
      <c r="I201" s="59"/>
      <c r="J201" s="59"/>
      <c r="K201" s="59"/>
      <c r="L201" s="59"/>
      <c r="M201" s="60">
        <f>SUM(M202:M204)</f>
        <v>1810866.93</v>
      </c>
      <c r="N201" s="61">
        <f t="shared" si="39"/>
        <v>3.6218456142195349E-2</v>
      </c>
    </row>
    <row r="202" spans="1:14" s="93" customFormat="1" ht="27" x14ac:dyDescent="0.3">
      <c r="A202" s="62" t="s">
        <v>149</v>
      </c>
      <c r="B202" s="62" t="s">
        <v>1546</v>
      </c>
      <c r="C202" s="62" t="s">
        <v>19</v>
      </c>
      <c r="D202" s="158" t="s">
        <v>1547</v>
      </c>
      <c r="E202" s="62" t="s">
        <v>57</v>
      </c>
      <c r="F202" s="63">
        <v>2985.95</v>
      </c>
      <c r="G202" s="63">
        <v>39.76</v>
      </c>
      <c r="H202" s="63">
        <v>32.159999999999997</v>
      </c>
      <c r="I202" s="63">
        <v>15.75</v>
      </c>
      <c r="J202" s="63">
        <f>I202+H202</f>
        <v>47.91</v>
      </c>
      <c r="K202" s="63">
        <f>+ROUND(H202*F202,2)</f>
        <v>96028.15</v>
      </c>
      <c r="L202" s="63">
        <f>+ROUND(I202*F202,2)</f>
        <v>47028.71</v>
      </c>
      <c r="M202" s="63">
        <f>+L202+K202</f>
        <v>143056.85999999999</v>
      </c>
      <c r="N202" s="64">
        <f t="shared" si="39"/>
        <v>2.8612254848290699E-3</v>
      </c>
    </row>
    <row r="203" spans="1:14" s="93" customFormat="1" ht="27" x14ac:dyDescent="0.3">
      <c r="A203" s="65" t="s">
        <v>150</v>
      </c>
      <c r="B203" s="65" t="s">
        <v>2334</v>
      </c>
      <c r="C203" s="65" t="s">
        <v>19</v>
      </c>
      <c r="D203" s="159" t="s">
        <v>2335</v>
      </c>
      <c r="E203" s="65" t="s">
        <v>57</v>
      </c>
      <c r="F203" s="66">
        <v>1492.8</v>
      </c>
      <c r="G203" s="66">
        <v>480.76</v>
      </c>
      <c r="H203" s="66">
        <v>0</v>
      </c>
      <c r="I203" s="66">
        <v>579.22</v>
      </c>
      <c r="J203" s="66">
        <f>I203+H203</f>
        <v>579.22</v>
      </c>
      <c r="K203" s="66">
        <f>+ROUND(H203*F203,2)</f>
        <v>0</v>
      </c>
      <c r="L203" s="66">
        <f>+ROUND(I203*F203,2)</f>
        <v>864659.62</v>
      </c>
      <c r="M203" s="66">
        <f>+L203+K203</f>
        <v>864659.62</v>
      </c>
      <c r="N203" s="66">
        <f t="shared" si="39"/>
        <v>1.7293726008292223E-2</v>
      </c>
    </row>
    <row r="204" spans="1:14" s="93" customFormat="1" ht="27" x14ac:dyDescent="0.3">
      <c r="A204" s="65" t="s">
        <v>5091</v>
      </c>
      <c r="B204" s="65" t="s">
        <v>2361</v>
      </c>
      <c r="C204" s="65" t="s">
        <v>19</v>
      </c>
      <c r="D204" s="159" t="s">
        <v>2362</v>
      </c>
      <c r="E204" s="65" t="s">
        <v>57</v>
      </c>
      <c r="F204" s="66">
        <v>1493.15</v>
      </c>
      <c r="G204" s="66">
        <v>446.46</v>
      </c>
      <c r="H204" s="66">
        <v>0</v>
      </c>
      <c r="I204" s="66">
        <v>537.89</v>
      </c>
      <c r="J204" s="66">
        <f>I204+H204</f>
        <v>537.89</v>
      </c>
      <c r="K204" s="66">
        <f>+ROUND(H204*F204,2)</f>
        <v>0</v>
      </c>
      <c r="L204" s="66">
        <f>+ROUND(I204*F204,2)</f>
        <v>803150.45</v>
      </c>
      <c r="M204" s="66">
        <f>+L204+K204</f>
        <v>803150.45</v>
      </c>
      <c r="N204" s="66">
        <f t="shared" si="39"/>
        <v>1.6063504649074051E-2</v>
      </c>
    </row>
    <row r="205" spans="1:14" s="93" customFormat="1" x14ac:dyDescent="0.3">
      <c r="A205" s="95" t="s">
        <v>167</v>
      </c>
      <c r="B205" s="95"/>
      <c r="C205" s="95"/>
      <c r="D205" s="157" t="s">
        <v>1963</v>
      </c>
      <c r="E205" s="59"/>
      <c r="F205" s="60"/>
      <c r="G205" s="59"/>
      <c r="H205" s="59"/>
      <c r="I205" s="59"/>
      <c r="J205" s="59"/>
      <c r="K205" s="59"/>
      <c r="L205" s="59"/>
      <c r="M205" s="60">
        <f>SUM(M206:M207)</f>
        <v>450278.54</v>
      </c>
      <c r="N205" s="61">
        <f t="shared" si="39"/>
        <v>9.0058486808645578E-3</v>
      </c>
    </row>
    <row r="206" spans="1:14" s="93" customFormat="1" ht="54" x14ac:dyDescent="0.3">
      <c r="A206" s="62" t="s">
        <v>169</v>
      </c>
      <c r="B206" s="62" t="s">
        <v>2363</v>
      </c>
      <c r="C206" s="62" t="s">
        <v>43</v>
      </c>
      <c r="D206" s="158" t="s">
        <v>2364</v>
      </c>
      <c r="E206" s="62" t="s">
        <v>126</v>
      </c>
      <c r="F206" s="63">
        <v>12232.49</v>
      </c>
      <c r="G206" s="63">
        <v>27.89</v>
      </c>
      <c r="H206" s="63">
        <v>0.33</v>
      </c>
      <c r="I206" s="63">
        <v>33.28</v>
      </c>
      <c r="J206" s="63">
        <f>I206+H206</f>
        <v>33.61</v>
      </c>
      <c r="K206" s="63">
        <f>+ROUND(H206*F206,2)</f>
        <v>4036.72</v>
      </c>
      <c r="L206" s="63">
        <f>+ROUND(I206*F206,2)</f>
        <v>407097.27</v>
      </c>
      <c r="M206" s="63">
        <f>+L206+K206</f>
        <v>411133.99</v>
      </c>
      <c r="N206" s="64">
        <f t="shared" si="39"/>
        <v>8.2229335235476306E-3</v>
      </c>
    </row>
    <row r="207" spans="1:14" s="93" customFormat="1" ht="67.5" x14ac:dyDescent="0.3">
      <c r="A207" s="62" t="s">
        <v>175</v>
      </c>
      <c r="B207" s="62" t="s">
        <v>2365</v>
      </c>
      <c r="C207" s="62" t="s">
        <v>43</v>
      </c>
      <c r="D207" s="158" t="s">
        <v>2366</v>
      </c>
      <c r="E207" s="62" t="s">
        <v>55</v>
      </c>
      <c r="F207" s="63">
        <v>46.99</v>
      </c>
      <c r="G207" s="63">
        <v>691.43</v>
      </c>
      <c r="H207" s="63">
        <v>115.71</v>
      </c>
      <c r="I207" s="63">
        <v>717.33</v>
      </c>
      <c r="J207" s="63">
        <f>I207+H207</f>
        <v>833.04000000000008</v>
      </c>
      <c r="K207" s="63">
        <f>+ROUND(H207*F207,2)</f>
        <v>5437.21</v>
      </c>
      <c r="L207" s="63">
        <f>+ROUND(I207*F207,2)</f>
        <v>33707.339999999997</v>
      </c>
      <c r="M207" s="63">
        <f>+L207+K207</f>
        <v>39144.549999999996</v>
      </c>
      <c r="N207" s="64">
        <f t="shared" si="39"/>
        <v>7.8291515731692817E-4</v>
      </c>
    </row>
    <row r="208" spans="1:14" s="93" customFormat="1" x14ac:dyDescent="0.3">
      <c r="A208" s="137" t="s">
        <v>820</v>
      </c>
      <c r="B208" s="137"/>
      <c r="C208" s="137"/>
      <c r="D208" s="160" t="s">
        <v>287</v>
      </c>
      <c r="E208" s="138"/>
      <c r="F208" s="139"/>
      <c r="G208" s="138"/>
      <c r="H208" s="138"/>
      <c r="I208" s="138"/>
      <c r="J208" s="138"/>
      <c r="K208" s="138"/>
      <c r="L208" s="138"/>
      <c r="M208" s="139">
        <f>M209+M211</f>
        <v>368122.13</v>
      </c>
      <c r="N208" s="140">
        <f t="shared" si="39"/>
        <v>7.3626697795936523E-3</v>
      </c>
    </row>
    <row r="209" spans="1:14" s="93" customFormat="1" x14ac:dyDescent="0.3">
      <c r="A209" s="95" t="s">
        <v>822</v>
      </c>
      <c r="B209" s="95"/>
      <c r="C209" s="95"/>
      <c r="D209" s="157" t="s">
        <v>1963</v>
      </c>
      <c r="E209" s="59"/>
      <c r="F209" s="60"/>
      <c r="G209" s="59"/>
      <c r="H209" s="59"/>
      <c r="I209" s="59"/>
      <c r="J209" s="59"/>
      <c r="K209" s="59"/>
      <c r="L209" s="59"/>
      <c r="M209" s="60">
        <f>SUM(M210)</f>
        <v>60962.97</v>
      </c>
      <c r="N209" s="61">
        <f t="shared" si="39"/>
        <v>1.2192970221411967E-3</v>
      </c>
    </row>
    <row r="210" spans="1:14" s="93" customFormat="1" ht="40.5" x14ac:dyDescent="0.3">
      <c r="A210" s="62" t="s">
        <v>823</v>
      </c>
      <c r="B210" s="62" t="s">
        <v>290</v>
      </c>
      <c r="C210" s="62" t="s">
        <v>19</v>
      </c>
      <c r="D210" s="158" t="s">
        <v>291</v>
      </c>
      <c r="E210" s="62" t="s">
        <v>55</v>
      </c>
      <c r="F210" s="63">
        <v>948.84</v>
      </c>
      <c r="G210" s="63">
        <v>53.33</v>
      </c>
      <c r="H210" s="63">
        <v>7.13</v>
      </c>
      <c r="I210" s="63">
        <v>57.12</v>
      </c>
      <c r="J210" s="63">
        <f>I210+H210</f>
        <v>64.25</v>
      </c>
      <c r="K210" s="63">
        <f>+ROUND(H210*F210,2)</f>
        <v>6765.23</v>
      </c>
      <c r="L210" s="63">
        <f>+ROUND(I210*F210,2)</f>
        <v>54197.74</v>
      </c>
      <c r="M210" s="63">
        <f>+L210+K210</f>
        <v>60962.97</v>
      </c>
      <c r="N210" s="64">
        <f t="shared" si="39"/>
        <v>1.2192970221411967E-3</v>
      </c>
    </row>
    <row r="211" spans="1:14" s="93" customFormat="1" x14ac:dyDescent="0.3">
      <c r="A211" s="95" t="s">
        <v>824</v>
      </c>
      <c r="B211" s="95"/>
      <c r="C211" s="95"/>
      <c r="D211" s="157" t="s">
        <v>2367</v>
      </c>
      <c r="E211" s="59"/>
      <c r="F211" s="60"/>
      <c r="G211" s="59"/>
      <c r="H211" s="59"/>
      <c r="I211" s="59"/>
      <c r="J211" s="59"/>
      <c r="K211" s="59"/>
      <c r="L211" s="59"/>
      <c r="M211" s="60">
        <f>SUM(M212:M215)</f>
        <v>307159.15999999997</v>
      </c>
      <c r="N211" s="61">
        <f t="shared" si="39"/>
        <v>6.1433727574524552E-3</v>
      </c>
    </row>
    <row r="212" spans="1:14" s="93" customFormat="1" ht="27" x14ac:dyDescent="0.3">
      <c r="A212" s="62" t="s">
        <v>825</v>
      </c>
      <c r="B212" s="62" t="s">
        <v>292</v>
      </c>
      <c r="C212" s="62" t="s">
        <v>19</v>
      </c>
      <c r="D212" s="158" t="s">
        <v>293</v>
      </c>
      <c r="E212" s="62" t="s">
        <v>55</v>
      </c>
      <c r="F212" s="63">
        <v>998.84</v>
      </c>
      <c r="G212" s="63">
        <v>197.52</v>
      </c>
      <c r="H212" s="63">
        <v>2.37</v>
      </c>
      <c r="I212" s="63">
        <v>235.6</v>
      </c>
      <c r="J212" s="63">
        <f>I212+H212</f>
        <v>237.97</v>
      </c>
      <c r="K212" s="63">
        <f>+ROUND(H212*F212,2)</f>
        <v>2367.25</v>
      </c>
      <c r="L212" s="63">
        <f>+ROUND(I212*F212,2)</f>
        <v>235326.7</v>
      </c>
      <c r="M212" s="63">
        <f>+L212+K212</f>
        <v>237693.95</v>
      </c>
      <c r="N212" s="64">
        <f t="shared" si="39"/>
        <v>4.7540256883150294E-3</v>
      </c>
    </row>
    <row r="213" spans="1:14" s="93" customFormat="1" x14ac:dyDescent="0.3">
      <c r="A213" s="62" t="s">
        <v>827</v>
      </c>
      <c r="B213" s="62" t="s">
        <v>2368</v>
      </c>
      <c r="C213" s="62" t="s">
        <v>43</v>
      </c>
      <c r="D213" s="158" t="s">
        <v>294</v>
      </c>
      <c r="E213" s="62" t="s">
        <v>295</v>
      </c>
      <c r="F213" s="63">
        <v>1111.82</v>
      </c>
      <c r="G213" s="63">
        <v>26.73</v>
      </c>
      <c r="H213" s="63">
        <v>5.0599999999999996</v>
      </c>
      <c r="I213" s="63">
        <v>27.14</v>
      </c>
      <c r="J213" s="63">
        <f>I213+H213</f>
        <v>32.200000000000003</v>
      </c>
      <c r="K213" s="63">
        <f>+ROUND(H213*F213,2)</f>
        <v>5625.81</v>
      </c>
      <c r="L213" s="63">
        <f>+ROUND(I213*F213,2)</f>
        <v>30174.79</v>
      </c>
      <c r="M213" s="63">
        <f>+L213+K213</f>
        <v>35800.6</v>
      </c>
      <c r="N213" s="64">
        <f t="shared" si="39"/>
        <v>7.1603409366158049E-4</v>
      </c>
    </row>
    <row r="214" spans="1:14" s="93" customFormat="1" ht="27" x14ac:dyDescent="0.3">
      <c r="A214" s="62" t="s">
        <v>829</v>
      </c>
      <c r="B214" s="62" t="s">
        <v>296</v>
      </c>
      <c r="C214" s="62" t="s">
        <v>19</v>
      </c>
      <c r="D214" s="158" t="s">
        <v>297</v>
      </c>
      <c r="E214" s="62" t="s">
        <v>121</v>
      </c>
      <c r="F214" s="63">
        <v>439.43</v>
      </c>
      <c r="G214" s="63">
        <v>55.58</v>
      </c>
      <c r="H214" s="63">
        <v>8.01</v>
      </c>
      <c r="I214" s="63">
        <v>58.95</v>
      </c>
      <c r="J214" s="63">
        <f>I214+H214</f>
        <v>66.960000000000008</v>
      </c>
      <c r="K214" s="63">
        <f>+ROUND(H214*F214,2)</f>
        <v>3519.83</v>
      </c>
      <c r="L214" s="63">
        <f>+ROUND(I214*F214,2)</f>
        <v>25904.400000000001</v>
      </c>
      <c r="M214" s="63">
        <f>+L214+K214</f>
        <v>29424.230000000003</v>
      </c>
      <c r="N214" s="64">
        <f t="shared" si="39"/>
        <v>5.8850275860571858E-4</v>
      </c>
    </row>
    <row r="215" spans="1:14" s="93" customFormat="1" ht="40.5" x14ac:dyDescent="0.3">
      <c r="A215" s="62" t="s">
        <v>2369</v>
      </c>
      <c r="B215" s="62" t="s">
        <v>1984</v>
      </c>
      <c r="C215" s="62" t="s">
        <v>19</v>
      </c>
      <c r="D215" s="158" t="s">
        <v>1985</v>
      </c>
      <c r="E215" s="62" t="s">
        <v>55</v>
      </c>
      <c r="F215" s="63">
        <v>58</v>
      </c>
      <c r="G215" s="63">
        <v>60.68</v>
      </c>
      <c r="H215" s="63">
        <v>5.99</v>
      </c>
      <c r="I215" s="63">
        <v>67.12</v>
      </c>
      <c r="J215" s="63">
        <f>I215+H215</f>
        <v>73.11</v>
      </c>
      <c r="K215" s="63">
        <f>+ROUND(H215*F215,2)</f>
        <v>347.42</v>
      </c>
      <c r="L215" s="63">
        <f>+ROUND(I215*F215,2)</f>
        <v>3892.96</v>
      </c>
      <c r="M215" s="63">
        <f>+L215+K215</f>
        <v>4240.38</v>
      </c>
      <c r="N215" s="64">
        <f t="shared" si="39"/>
        <v>8.4810216870127674E-5</v>
      </c>
    </row>
    <row r="216" spans="1:14" s="93" customFormat="1" x14ac:dyDescent="0.3">
      <c r="A216" s="137" t="s">
        <v>1045</v>
      </c>
      <c r="B216" s="137"/>
      <c r="C216" s="137"/>
      <c r="D216" s="160" t="s">
        <v>2370</v>
      </c>
      <c r="E216" s="138"/>
      <c r="F216" s="139"/>
      <c r="G216" s="138"/>
      <c r="H216" s="138"/>
      <c r="I216" s="138"/>
      <c r="J216" s="138"/>
      <c r="K216" s="138"/>
      <c r="L216" s="138"/>
      <c r="M216" s="139">
        <f>M217+M223</f>
        <v>3108637.7199999997</v>
      </c>
      <c r="N216" s="140">
        <f t="shared" si="39"/>
        <v>6.2174672836835192E-2</v>
      </c>
    </row>
    <row r="217" spans="1:14" s="93" customFormat="1" x14ac:dyDescent="0.3">
      <c r="A217" s="95" t="s">
        <v>1047</v>
      </c>
      <c r="B217" s="95"/>
      <c r="C217" s="95"/>
      <c r="D217" s="157" t="s">
        <v>2371</v>
      </c>
      <c r="E217" s="59"/>
      <c r="F217" s="60"/>
      <c r="G217" s="59"/>
      <c r="H217" s="59"/>
      <c r="I217" s="59"/>
      <c r="J217" s="59"/>
      <c r="K217" s="59"/>
      <c r="L217" s="59"/>
      <c r="M217" s="60">
        <f>SUM(M218:M222)</f>
        <v>1071259.93</v>
      </c>
      <c r="N217" s="61">
        <f t="shared" si="39"/>
        <v>2.14258597077568E-2</v>
      </c>
    </row>
    <row r="218" spans="1:14" s="93" customFormat="1" ht="40.5" x14ac:dyDescent="0.3">
      <c r="A218" s="62" t="s">
        <v>1048</v>
      </c>
      <c r="B218" s="62" t="s">
        <v>2372</v>
      </c>
      <c r="C218" s="62" t="s">
        <v>19</v>
      </c>
      <c r="D218" s="158" t="s">
        <v>2373</v>
      </c>
      <c r="E218" s="62" t="s">
        <v>55</v>
      </c>
      <c r="F218" s="63">
        <v>90.7</v>
      </c>
      <c r="G218" s="63">
        <v>47.74</v>
      </c>
      <c r="H218" s="63">
        <v>19.940000000000001</v>
      </c>
      <c r="I218" s="63">
        <v>37.58</v>
      </c>
      <c r="J218" s="63">
        <f>I218+H218</f>
        <v>57.519999999999996</v>
      </c>
      <c r="K218" s="63">
        <f>+ROUND(H218*F218,2)</f>
        <v>1808.56</v>
      </c>
      <c r="L218" s="63">
        <f>+ROUND(I218*F218,2)</f>
        <v>3408.51</v>
      </c>
      <c r="M218" s="63">
        <f>+L218+K218</f>
        <v>5217.07</v>
      </c>
      <c r="N218" s="64">
        <f t="shared" si="39"/>
        <v>1.0434461961584503E-4</v>
      </c>
    </row>
    <row r="219" spans="1:14" s="93" customFormat="1" ht="40.5" x14ac:dyDescent="0.3">
      <c r="A219" s="62" t="s">
        <v>2374</v>
      </c>
      <c r="B219" s="62" t="s">
        <v>2375</v>
      </c>
      <c r="C219" s="62" t="s">
        <v>19</v>
      </c>
      <c r="D219" s="158" t="s">
        <v>2376</v>
      </c>
      <c r="E219" s="62" t="s">
        <v>55</v>
      </c>
      <c r="F219" s="63">
        <v>5552.64</v>
      </c>
      <c r="G219" s="63">
        <v>106.46</v>
      </c>
      <c r="H219" s="63">
        <v>37.28</v>
      </c>
      <c r="I219" s="63">
        <v>90.99</v>
      </c>
      <c r="J219" s="63">
        <f>I219+H219</f>
        <v>128.26999999999998</v>
      </c>
      <c r="K219" s="63">
        <f>+ROUND(H219*F219,2)</f>
        <v>207002.42</v>
      </c>
      <c r="L219" s="63">
        <f>+ROUND(I219*F219,2)</f>
        <v>505234.71</v>
      </c>
      <c r="M219" s="63">
        <f>+L219+K219</f>
        <v>712237.13</v>
      </c>
      <c r="N219" s="64">
        <f t="shared" si="39"/>
        <v>1.4245182143642154E-2</v>
      </c>
    </row>
    <row r="220" spans="1:14" s="93" customFormat="1" ht="40.5" x14ac:dyDescent="0.3">
      <c r="A220" s="62" t="s">
        <v>2377</v>
      </c>
      <c r="B220" s="62" t="s">
        <v>262</v>
      </c>
      <c r="C220" s="62" t="s">
        <v>19</v>
      </c>
      <c r="D220" s="158" t="s">
        <v>263</v>
      </c>
      <c r="E220" s="62" t="s">
        <v>55</v>
      </c>
      <c r="F220" s="63">
        <v>2453.12</v>
      </c>
      <c r="G220" s="63">
        <v>109.7</v>
      </c>
      <c r="H220" s="63">
        <v>37.43</v>
      </c>
      <c r="I220" s="63">
        <v>94.73</v>
      </c>
      <c r="J220" s="63">
        <f>I220+H220</f>
        <v>132.16</v>
      </c>
      <c r="K220" s="63">
        <f>+ROUND(H220*F220,2)</f>
        <v>91820.28</v>
      </c>
      <c r="L220" s="63">
        <f>+ROUND(I220*F220,2)</f>
        <v>232384.06</v>
      </c>
      <c r="M220" s="63">
        <f>+L220+K220</f>
        <v>324204.33999999997</v>
      </c>
      <c r="N220" s="64">
        <f t="shared" si="39"/>
        <v>6.484286876562149E-3</v>
      </c>
    </row>
    <row r="221" spans="1:14" s="93" customFormat="1" ht="40.5" x14ac:dyDescent="0.3">
      <c r="A221" s="62" t="s">
        <v>2378</v>
      </c>
      <c r="B221" s="62" t="s">
        <v>260</v>
      </c>
      <c r="C221" s="62" t="s">
        <v>19</v>
      </c>
      <c r="D221" s="158" t="s">
        <v>261</v>
      </c>
      <c r="E221" s="62" t="s">
        <v>55</v>
      </c>
      <c r="F221" s="63">
        <v>116.32</v>
      </c>
      <c r="G221" s="63">
        <v>91.17</v>
      </c>
      <c r="H221" s="63">
        <v>33.01</v>
      </c>
      <c r="I221" s="63">
        <v>76.83</v>
      </c>
      <c r="J221" s="63">
        <f>I221+H221</f>
        <v>109.84</v>
      </c>
      <c r="K221" s="63">
        <f>+ROUND(H221*F221,2)</f>
        <v>3839.72</v>
      </c>
      <c r="L221" s="63">
        <f>+ROUND(I221*F221,2)</f>
        <v>8936.8700000000008</v>
      </c>
      <c r="M221" s="63">
        <f>+L221+K221</f>
        <v>12776.59</v>
      </c>
      <c r="N221" s="64">
        <f t="shared" si="39"/>
        <v>2.5553968483029929E-4</v>
      </c>
    </row>
    <row r="222" spans="1:14" s="93" customFormat="1" ht="40.5" x14ac:dyDescent="0.3">
      <c r="A222" s="62" t="s">
        <v>2379</v>
      </c>
      <c r="B222" s="62" t="s">
        <v>2380</v>
      </c>
      <c r="C222" s="62" t="s">
        <v>43</v>
      </c>
      <c r="D222" s="158" t="s">
        <v>2381</v>
      </c>
      <c r="E222" s="62" t="s">
        <v>160</v>
      </c>
      <c r="F222" s="63">
        <v>61.84</v>
      </c>
      <c r="G222" s="63">
        <v>225.82</v>
      </c>
      <c r="H222" s="63">
        <v>30.22</v>
      </c>
      <c r="I222" s="63">
        <v>241.85</v>
      </c>
      <c r="J222" s="63">
        <f>I222+H222</f>
        <v>272.07</v>
      </c>
      <c r="K222" s="63">
        <f>+ROUND(H222*F222,2)</f>
        <v>1868.8</v>
      </c>
      <c r="L222" s="63">
        <f>+ROUND(I222*F222,2)</f>
        <v>14956</v>
      </c>
      <c r="M222" s="63">
        <f>+L222+K222</f>
        <v>16824.8</v>
      </c>
      <c r="N222" s="64">
        <f t="shared" si="39"/>
        <v>3.3650638310635462E-4</v>
      </c>
    </row>
    <row r="223" spans="1:14" s="93" customFormat="1" x14ac:dyDescent="0.3">
      <c r="A223" s="95" t="s">
        <v>1049</v>
      </c>
      <c r="B223" s="95"/>
      <c r="C223" s="95"/>
      <c r="D223" s="157" t="s">
        <v>275</v>
      </c>
      <c r="E223" s="59"/>
      <c r="F223" s="60"/>
      <c r="G223" s="59"/>
      <c r="H223" s="59"/>
      <c r="I223" s="59"/>
      <c r="J223" s="59"/>
      <c r="K223" s="59"/>
      <c r="L223" s="59"/>
      <c r="M223" s="60">
        <f>SUM(M224:M229)</f>
        <v>2037377.7899999998</v>
      </c>
      <c r="N223" s="61">
        <f t="shared" si="39"/>
        <v>4.0748813129078389E-2</v>
      </c>
    </row>
    <row r="224" spans="1:14" s="93" customFormat="1" ht="54" x14ac:dyDescent="0.3">
      <c r="A224" s="62" t="s">
        <v>1050</v>
      </c>
      <c r="B224" s="62" t="s">
        <v>2382</v>
      </c>
      <c r="C224" s="62" t="s">
        <v>43</v>
      </c>
      <c r="D224" s="158" t="s">
        <v>278</v>
      </c>
      <c r="E224" s="62" t="s">
        <v>160</v>
      </c>
      <c r="F224" s="63">
        <v>1036.8699999999999</v>
      </c>
      <c r="G224" s="63">
        <v>1034.93</v>
      </c>
      <c r="H224" s="63">
        <v>0</v>
      </c>
      <c r="I224" s="63">
        <v>1246.8800000000001</v>
      </c>
      <c r="J224" s="63">
        <f t="shared" ref="J224:J229" si="40">I224+H224</f>
        <v>1246.8800000000001</v>
      </c>
      <c r="K224" s="63">
        <f t="shared" ref="K224:K229" si="41">+ROUND(H224*F224,2)</f>
        <v>0</v>
      </c>
      <c r="L224" s="63">
        <f t="shared" ref="L224:L229" si="42">+ROUND(I224*F224,2)</f>
        <v>1292852.47</v>
      </c>
      <c r="M224" s="63">
        <f t="shared" ref="M224:M229" si="43">+L224+K224</f>
        <v>1292852.47</v>
      </c>
      <c r="N224" s="64">
        <f t="shared" si="39"/>
        <v>2.58578472593919E-2</v>
      </c>
    </row>
    <row r="225" spans="1:14" s="93" customFormat="1" ht="40.5" x14ac:dyDescent="0.3">
      <c r="A225" s="62" t="s">
        <v>1052</v>
      </c>
      <c r="B225" s="62" t="s">
        <v>2383</v>
      </c>
      <c r="C225" s="62" t="s">
        <v>43</v>
      </c>
      <c r="D225" s="158" t="s">
        <v>2384</v>
      </c>
      <c r="E225" s="62" t="s">
        <v>279</v>
      </c>
      <c r="F225" s="63">
        <v>49</v>
      </c>
      <c r="G225" s="63">
        <v>3763.41</v>
      </c>
      <c r="H225" s="63">
        <v>0</v>
      </c>
      <c r="I225" s="63">
        <v>4534.1499999999996</v>
      </c>
      <c r="J225" s="63">
        <f t="shared" si="40"/>
        <v>4534.1499999999996</v>
      </c>
      <c r="K225" s="63">
        <f t="shared" si="41"/>
        <v>0</v>
      </c>
      <c r="L225" s="63">
        <f t="shared" si="42"/>
        <v>222173.35</v>
      </c>
      <c r="M225" s="63">
        <f t="shared" si="43"/>
        <v>222173.35</v>
      </c>
      <c r="N225" s="64">
        <f t="shared" si="39"/>
        <v>4.4436041100709795E-3</v>
      </c>
    </row>
    <row r="226" spans="1:14" s="93" customFormat="1" ht="40.5" x14ac:dyDescent="0.3">
      <c r="A226" s="62" t="s">
        <v>2385</v>
      </c>
      <c r="B226" s="62" t="s">
        <v>2386</v>
      </c>
      <c r="C226" s="62" t="s">
        <v>19</v>
      </c>
      <c r="D226" s="158" t="s">
        <v>2387</v>
      </c>
      <c r="E226" s="62" t="s">
        <v>55</v>
      </c>
      <c r="F226" s="63">
        <v>726.21</v>
      </c>
      <c r="G226" s="63">
        <v>65.95</v>
      </c>
      <c r="H226" s="63">
        <v>10.07</v>
      </c>
      <c r="I226" s="63">
        <v>69.38</v>
      </c>
      <c r="J226" s="63">
        <f t="shared" si="40"/>
        <v>79.449999999999989</v>
      </c>
      <c r="K226" s="63">
        <f t="shared" si="41"/>
        <v>7312.93</v>
      </c>
      <c r="L226" s="63">
        <f t="shared" si="42"/>
        <v>50384.45</v>
      </c>
      <c r="M226" s="63">
        <f t="shared" si="43"/>
        <v>57697.38</v>
      </c>
      <c r="N226" s="64">
        <f t="shared" si="39"/>
        <v>1.1539832068442372E-3</v>
      </c>
    </row>
    <row r="227" spans="1:14" s="93" customFormat="1" ht="40.5" x14ac:dyDescent="0.3">
      <c r="A227" s="62" t="s">
        <v>2388</v>
      </c>
      <c r="B227" s="62" t="s">
        <v>2389</v>
      </c>
      <c r="C227" s="62" t="s">
        <v>19</v>
      </c>
      <c r="D227" s="158" t="s">
        <v>2390</v>
      </c>
      <c r="E227" s="62" t="s">
        <v>55</v>
      </c>
      <c r="F227" s="63">
        <v>118.85</v>
      </c>
      <c r="G227" s="63">
        <v>157.91999999999999</v>
      </c>
      <c r="H227" s="63">
        <v>23.13</v>
      </c>
      <c r="I227" s="63">
        <v>167.13</v>
      </c>
      <c r="J227" s="63">
        <f t="shared" si="40"/>
        <v>190.26</v>
      </c>
      <c r="K227" s="63">
        <f t="shared" si="41"/>
        <v>2749</v>
      </c>
      <c r="L227" s="63">
        <f t="shared" si="42"/>
        <v>19863.400000000001</v>
      </c>
      <c r="M227" s="63">
        <f t="shared" si="43"/>
        <v>22612.400000000001</v>
      </c>
      <c r="N227" s="64">
        <f t="shared" si="39"/>
        <v>4.5226195481397308E-4</v>
      </c>
    </row>
    <row r="228" spans="1:14" s="93" customFormat="1" x14ac:dyDescent="0.3">
      <c r="A228" s="62" t="s">
        <v>2391</v>
      </c>
      <c r="B228" s="62" t="s">
        <v>2392</v>
      </c>
      <c r="C228" s="62" t="s">
        <v>19</v>
      </c>
      <c r="D228" s="158" t="s">
        <v>2393</v>
      </c>
      <c r="E228" s="62" t="s">
        <v>55</v>
      </c>
      <c r="F228" s="63">
        <v>1238.3800000000001</v>
      </c>
      <c r="G228" s="63">
        <v>28.27</v>
      </c>
      <c r="H228" s="63">
        <v>1.88</v>
      </c>
      <c r="I228" s="63">
        <v>32.18</v>
      </c>
      <c r="J228" s="63">
        <f t="shared" si="40"/>
        <v>34.06</v>
      </c>
      <c r="K228" s="63">
        <f t="shared" si="41"/>
        <v>2328.15</v>
      </c>
      <c r="L228" s="63">
        <f t="shared" si="42"/>
        <v>39851.07</v>
      </c>
      <c r="M228" s="63">
        <f t="shared" si="43"/>
        <v>42179.22</v>
      </c>
      <c r="N228" s="64">
        <f t="shared" si="39"/>
        <v>8.4361043010598735E-4</v>
      </c>
    </row>
    <row r="229" spans="1:14" s="93" customFormat="1" ht="67.5" x14ac:dyDescent="0.3">
      <c r="A229" s="62" t="s">
        <v>2394</v>
      </c>
      <c r="B229" s="62" t="s">
        <v>2395</v>
      </c>
      <c r="C229" s="62" t="s">
        <v>43</v>
      </c>
      <c r="D229" s="158" t="s">
        <v>2396</v>
      </c>
      <c r="E229" s="62" t="s">
        <v>55</v>
      </c>
      <c r="F229" s="63">
        <v>545.97</v>
      </c>
      <c r="G229" s="63">
        <v>607.9</v>
      </c>
      <c r="H229" s="63">
        <v>0</v>
      </c>
      <c r="I229" s="63">
        <v>732.39</v>
      </c>
      <c r="J229" s="63">
        <f t="shared" si="40"/>
        <v>732.39</v>
      </c>
      <c r="K229" s="63">
        <f t="shared" si="41"/>
        <v>0</v>
      </c>
      <c r="L229" s="63">
        <f t="shared" si="42"/>
        <v>399862.97</v>
      </c>
      <c r="M229" s="63">
        <f t="shared" si="43"/>
        <v>399862.97</v>
      </c>
      <c r="N229" s="64">
        <f t="shared" si="39"/>
        <v>7.9975061678513142E-3</v>
      </c>
    </row>
    <row r="230" spans="1:14" s="93" customFormat="1" x14ac:dyDescent="0.3">
      <c r="A230" s="137" t="s">
        <v>1151</v>
      </c>
      <c r="B230" s="137"/>
      <c r="C230" s="137"/>
      <c r="D230" s="160" t="s">
        <v>299</v>
      </c>
      <c r="E230" s="138"/>
      <c r="F230" s="139"/>
      <c r="G230" s="138"/>
      <c r="H230" s="138"/>
      <c r="I230" s="138"/>
      <c r="J230" s="138"/>
      <c r="K230" s="138"/>
      <c r="L230" s="138"/>
      <c r="M230" s="139">
        <f>M231+M238+M256</f>
        <v>1840986.4499999997</v>
      </c>
      <c r="N230" s="140">
        <f t="shared" si="39"/>
        <v>3.6820865129886103E-2</v>
      </c>
    </row>
    <row r="231" spans="1:14" s="93" customFormat="1" x14ac:dyDescent="0.3">
      <c r="A231" s="95" t="s">
        <v>1153</v>
      </c>
      <c r="B231" s="95"/>
      <c r="C231" s="95"/>
      <c r="D231" s="157" t="s">
        <v>2397</v>
      </c>
      <c r="E231" s="59"/>
      <c r="F231" s="60"/>
      <c r="G231" s="59"/>
      <c r="H231" s="59"/>
      <c r="I231" s="59"/>
      <c r="J231" s="59"/>
      <c r="K231" s="59"/>
      <c r="L231" s="59"/>
      <c r="M231" s="60">
        <f>SUM(M232:M237)</f>
        <v>163620.25</v>
      </c>
      <c r="N231" s="61">
        <f t="shared" si="39"/>
        <v>3.2725059751353668E-3</v>
      </c>
    </row>
    <row r="232" spans="1:14" s="93" customFormat="1" ht="67.5" x14ac:dyDescent="0.3">
      <c r="A232" s="62" t="s">
        <v>1154</v>
      </c>
      <c r="B232" s="62" t="s">
        <v>2398</v>
      </c>
      <c r="C232" s="62" t="s">
        <v>43</v>
      </c>
      <c r="D232" s="158" t="s">
        <v>2399</v>
      </c>
      <c r="E232" s="62" t="s">
        <v>84</v>
      </c>
      <c r="F232" s="63">
        <v>1</v>
      </c>
      <c r="G232" s="63">
        <v>1167.97</v>
      </c>
      <c r="H232" s="63">
        <v>243.74</v>
      </c>
      <c r="I232" s="63">
        <v>1163.43</v>
      </c>
      <c r="J232" s="63">
        <f t="shared" ref="J232:J237" si="44">I232+H232</f>
        <v>1407.17</v>
      </c>
      <c r="K232" s="63">
        <f t="shared" ref="K232:K237" si="45">+ROUND(H232*F232,2)</f>
        <v>243.74</v>
      </c>
      <c r="L232" s="63">
        <f t="shared" ref="L232:L237" si="46">+ROUND(I232*F232,2)</f>
        <v>1163.43</v>
      </c>
      <c r="M232" s="63">
        <f t="shared" ref="M232:M237" si="47">+L232+K232</f>
        <v>1407.17</v>
      </c>
      <c r="N232" s="64">
        <f t="shared" si="39"/>
        <v>2.8144268408288305E-5</v>
      </c>
    </row>
    <row r="233" spans="1:14" s="93" customFormat="1" ht="67.5" x14ac:dyDescent="0.3">
      <c r="A233" s="62" t="s">
        <v>2400</v>
      </c>
      <c r="B233" s="62" t="s">
        <v>2401</v>
      </c>
      <c r="C233" s="62" t="s">
        <v>43</v>
      </c>
      <c r="D233" s="158" t="s">
        <v>2402</v>
      </c>
      <c r="E233" s="62" t="s">
        <v>84</v>
      </c>
      <c r="F233" s="63">
        <v>39</v>
      </c>
      <c r="G233" s="63">
        <v>1453.66</v>
      </c>
      <c r="H233" s="63">
        <v>233.38</v>
      </c>
      <c r="I233" s="63">
        <v>1517.99</v>
      </c>
      <c r="J233" s="63">
        <f t="shared" si="44"/>
        <v>1751.37</v>
      </c>
      <c r="K233" s="63">
        <f t="shared" si="45"/>
        <v>9101.82</v>
      </c>
      <c r="L233" s="63">
        <f t="shared" si="46"/>
        <v>59201.61</v>
      </c>
      <c r="M233" s="63">
        <f t="shared" si="47"/>
        <v>68303.429999999993</v>
      </c>
      <c r="N233" s="64">
        <f t="shared" si="39"/>
        <v>1.3661107521669247E-3</v>
      </c>
    </row>
    <row r="234" spans="1:14" s="93" customFormat="1" ht="67.5" x14ac:dyDescent="0.3">
      <c r="A234" s="62" t="s">
        <v>2403</v>
      </c>
      <c r="B234" s="62" t="s">
        <v>2404</v>
      </c>
      <c r="C234" s="62" t="s">
        <v>43</v>
      </c>
      <c r="D234" s="158" t="s">
        <v>2405</v>
      </c>
      <c r="E234" s="62" t="s">
        <v>84</v>
      </c>
      <c r="F234" s="63">
        <v>44</v>
      </c>
      <c r="G234" s="63">
        <v>1521.11</v>
      </c>
      <c r="H234" s="63">
        <v>234</v>
      </c>
      <c r="I234" s="63">
        <v>1598.64</v>
      </c>
      <c r="J234" s="63">
        <f t="shared" si="44"/>
        <v>1832.64</v>
      </c>
      <c r="K234" s="63">
        <f t="shared" si="45"/>
        <v>10296</v>
      </c>
      <c r="L234" s="63">
        <f t="shared" si="46"/>
        <v>70340.160000000003</v>
      </c>
      <c r="M234" s="63">
        <f t="shared" si="47"/>
        <v>80636.160000000003</v>
      </c>
      <c r="N234" s="64">
        <f t="shared" si="39"/>
        <v>1.6127729630774398E-3</v>
      </c>
    </row>
    <row r="235" spans="1:14" s="93" customFormat="1" ht="67.5" x14ac:dyDescent="0.3">
      <c r="A235" s="62" t="s">
        <v>2406</v>
      </c>
      <c r="B235" s="62" t="s">
        <v>2407</v>
      </c>
      <c r="C235" s="62" t="s">
        <v>43</v>
      </c>
      <c r="D235" s="158" t="s">
        <v>2408</v>
      </c>
      <c r="E235" s="62" t="s">
        <v>84</v>
      </c>
      <c r="F235" s="63">
        <v>5</v>
      </c>
      <c r="G235" s="63">
        <v>1355.44</v>
      </c>
      <c r="H235" s="63">
        <v>232.33</v>
      </c>
      <c r="I235" s="63">
        <v>1400.7</v>
      </c>
      <c r="J235" s="63">
        <f t="shared" si="44"/>
        <v>1633.03</v>
      </c>
      <c r="K235" s="63">
        <f t="shared" si="45"/>
        <v>1161.6500000000001</v>
      </c>
      <c r="L235" s="63">
        <f t="shared" si="46"/>
        <v>7003.5</v>
      </c>
      <c r="M235" s="63">
        <f t="shared" si="47"/>
        <v>8165.15</v>
      </c>
      <c r="N235" s="64">
        <f t="shared" si="39"/>
        <v>1.6330803896752718E-4</v>
      </c>
    </row>
    <row r="236" spans="1:14" s="93" customFormat="1" ht="81" x14ac:dyDescent="0.3">
      <c r="A236" s="62" t="s">
        <v>2409</v>
      </c>
      <c r="B236" s="62" t="s">
        <v>2410</v>
      </c>
      <c r="C236" s="62" t="s">
        <v>43</v>
      </c>
      <c r="D236" s="158" t="s">
        <v>2411</v>
      </c>
      <c r="E236" s="62" t="s">
        <v>84</v>
      </c>
      <c r="F236" s="63">
        <v>1</v>
      </c>
      <c r="G236" s="63">
        <v>2235.21</v>
      </c>
      <c r="H236" s="63">
        <v>298.89</v>
      </c>
      <c r="I236" s="63">
        <v>2394.09</v>
      </c>
      <c r="J236" s="63">
        <f t="shared" si="44"/>
        <v>2692.98</v>
      </c>
      <c r="K236" s="63">
        <f t="shared" si="45"/>
        <v>298.89</v>
      </c>
      <c r="L236" s="63">
        <f t="shared" si="46"/>
        <v>2394.09</v>
      </c>
      <c r="M236" s="63">
        <f t="shared" si="47"/>
        <v>2692.98</v>
      </c>
      <c r="N236" s="64">
        <f t="shared" si="39"/>
        <v>5.386126192155336E-5</v>
      </c>
    </row>
    <row r="237" spans="1:14" s="93" customFormat="1" ht="81" x14ac:dyDescent="0.3">
      <c r="A237" s="62" t="s">
        <v>2412</v>
      </c>
      <c r="B237" s="62" t="s">
        <v>2413</v>
      </c>
      <c r="C237" s="62" t="s">
        <v>43</v>
      </c>
      <c r="D237" s="158" t="s">
        <v>2414</v>
      </c>
      <c r="E237" s="62" t="s">
        <v>84</v>
      </c>
      <c r="F237" s="63">
        <v>1</v>
      </c>
      <c r="G237" s="63">
        <v>2004.78</v>
      </c>
      <c r="H237" s="63">
        <v>267.49</v>
      </c>
      <c r="I237" s="63">
        <v>2147.87</v>
      </c>
      <c r="J237" s="63">
        <f t="shared" si="44"/>
        <v>2415.3599999999997</v>
      </c>
      <c r="K237" s="63">
        <f t="shared" si="45"/>
        <v>267.49</v>
      </c>
      <c r="L237" s="63">
        <f t="shared" si="46"/>
        <v>2147.87</v>
      </c>
      <c r="M237" s="63">
        <f t="shared" si="47"/>
        <v>2415.3599999999997</v>
      </c>
      <c r="N237" s="64">
        <f t="shared" si="39"/>
        <v>4.830869059363348E-5</v>
      </c>
    </row>
    <row r="238" spans="1:14" s="93" customFormat="1" x14ac:dyDescent="0.3">
      <c r="A238" s="95" t="s">
        <v>1155</v>
      </c>
      <c r="B238" s="95"/>
      <c r="C238" s="95"/>
      <c r="D238" s="157" t="s">
        <v>2415</v>
      </c>
      <c r="E238" s="59"/>
      <c r="F238" s="60"/>
      <c r="G238" s="59"/>
      <c r="H238" s="59"/>
      <c r="I238" s="59"/>
      <c r="J238" s="59"/>
      <c r="K238" s="59"/>
      <c r="L238" s="59"/>
      <c r="M238" s="60">
        <f>SUM(M239:M255)</f>
        <v>217218.09000000003</v>
      </c>
      <c r="N238" s="61">
        <f t="shared" si="39"/>
        <v>4.3444958520262129E-3</v>
      </c>
    </row>
    <row r="239" spans="1:14" s="93" customFormat="1" x14ac:dyDescent="0.3">
      <c r="A239" s="62" t="s">
        <v>1156</v>
      </c>
      <c r="B239" s="62" t="s">
        <v>2416</v>
      </c>
      <c r="C239" s="62" t="s">
        <v>19</v>
      </c>
      <c r="D239" s="158" t="s">
        <v>2417</v>
      </c>
      <c r="E239" s="62" t="s">
        <v>84</v>
      </c>
      <c r="F239" s="63">
        <v>7</v>
      </c>
      <c r="G239" s="63">
        <v>1506.21</v>
      </c>
      <c r="H239" s="63">
        <v>116.37</v>
      </c>
      <c r="I239" s="63">
        <v>1698.31</v>
      </c>
      <c r="J239" s="63">
        <f t="shared" ref="J239:J255" si="48">I239+H239</f>
        <v>1814.6799999999998</v>
      </c>
      <c r="K239" s="63">
        <f t="shared" ref="K239:K255" si="49">+ROUND(H239*F239,2)</f>
        <v>814.59</v>
      </c>
      <c r="L239" s="63">
        <f t="shared" ref="L239:L255" si="50">+ROUND(I239*F239,2)</f>
        <v>11888.17</v>
      </c>
      <c r="M239" s="63">
        <f t="shared" ref="M239:M255" si="51">+L239+K239</f>
        <v>12702.76</v>
      </c>
      <c r="N239" s="64">
        <f t="shared" si="39"/>
        <v>2.5406303926751449E-4</v>
      </c>
    </row>
    <row r="240" spans="1:14" s="93" customFormat="1" x14ac:dyDescent="0.3">
      <c r="A240" s="62" t="s">
        <v>1158</v>
      </c>
      <c r="B240" s="62" t="s">
        <v>2418</v>
      </c>
      <c r="C240" s="62" t="s">
        <v>43</v>
      </c>
      <c r="D240" s="158" t="s">
        <v>2419</v>
      </c>
      <c r="E240" s="62" t="s">
        <v>84</v>
      </c>
      <c r="F240" s="63">
        <v>4</v>
      </c>
      <c r="G240" s="63">
        <v>3455.59</v>
      </c>
      <c r="H240" s="63">
        <v>116.37</v>
      </c>
      <c r="I240" s="63">
        <v>4046.92</v>
      </c>
      <c r="J240" s="63">
        <f t="shared" si="48"/>
        <v>4163.29</v>
      </c>
      <c r="K240" s="63">
        <f t="shared" si="49"/>
        <v>465.48</v>
      </c>
      <c r="L240" s="63">
        <f t="shared" si="50"/>
        <v>16187.68</v>
      </c>
      <c r="M240" s="63">
        <f t="shared" si="51"/>
        <v>16653.16</v>
      </c>
      <c r="N240" s="64">
        <f t="shared" si="39"/>
        <v>3.3307347718198259E-4</v>
      </c>
    </row>
    <row r="241" spans="1:14" s="93" customFormat="1" ht="27" x14ac:dyDescent="0.3">
      <c r="A241" s="62" t="s">
        <v>1160</v>
      </c>
      <c r="B241" s="62" t="s">
        <v>2420</v>
      </c>
      <c r="C241" s="62" t="s">
        <v>19</v>
      </c>
      <c r="D241" s="158" t="s">
        <v>2421</v>
      </c>
      <c r="E241" s="62" t="s">
        <v>55</v>
      </c>
      <c r="F241" s="63">
        <v>27.72</v>
      </c>
      <c r="G241" s="63">
        <v>536.79999999999995</v>
      </c>
      <c r="H241" s="63">
        <v>110.65</v>
      </c>
      <c r="I241" s="63">
        <v>536.09</v>
      </c>
      <c r="J241" s="63">
        <f t="shared" si="48"/>
        <v>646.74</v>
      </c>
      <c r="K241" s="63">
        <f t="shared" si="49"/>
        <v>3067.22</v>
      </c>
      <c r="L241" s="63">
        <f t="shared" si="50"/>
        <v>14860.41</v>
      </c>
      <c r="M241" s="63">
        <f t="shared" si="51"/>
        <v>17927.63</v>
      </c>
      <c r="N241" s="64">
        <f t="shared" si="39"/>
        <v>3.5856366369698165E-4</v>
      </c>
    </row>
    <row r="242" spans="1:14" s="93" customFormat="1" ht="54" x14ac:dyDescent="0.3">
      <c r="A242" s="62" t="s">
        <v>2422</v>
      </c>
      <c r="B242" s="62" t="s">
        <v>2423</v>
      </c>
      <c r="C242" s="62" t="s">
        <v>43</v>
      </c>
      <c r="D242" s="158" t="s">
        <v>2424</v>
      </c>
      <c r="E242" s="62" t="s">
        <v>279</v>
      </c>
      <c r="F242" s="63">
        <v>4</v>
      </c>
      <c r="G242" s="63">
        <v>3964.73</v>
      </c>
      <c r="H242" s="63">
        <v>458.96</v>
      </c>
      <c r="I242" s="63">
        <v>4317.75</v>
      </c>
      <c r="J242" s="63">
        <f t="shared" si="48"/>
        <v>4776.71</v>
      </c>
      <c r="K242" s="63">
        <f t="shared" si="49"/>
        <v>1835.84</v>
      </c>
      <c r="L242" s="63">
        <f t="shared" si="50"/>
        <v>17271</v>
      </c>
      <c r="M242" s="63">
        <f t="shared" si="51"/>
        <v>19106.84</v>
      </c>
      <c r="N242" s="64">
        <f t="shared" si="39"/>
        <v>3.8214859142407764E-4</v>
      </c>
    </row>
    <row r="243" spans="1:14" s="93" customFormat="1" ht="67.5" x14ac:dyDescent="0.3">
      <c r="A243" s="62" t="s">
        <v>2425</v>
      </c>
      <c r="B243" s="62" t="s">
        <v>2426</v>
      </c>
      <c r="C243" s="62" t="s">
        <v>43</v>
      </c>
      <c r="D243" s="158" t="s">
        <v>2427</v>
      </c>
      <c r="E243" s="62" t="s">
        <v>279</v>
      </c>
      <c r="F243" s="63">
        <v>2</v>
      </c>
      <c r="G243" s="63">
        <v>2355.0100000000002</v>
      </c>
      <c r="H243" s="63">
        <v>288.20999999999998</v>
      </c>
      <c r="I243" s="63">
        <v>2549.1</v>
      </c>
      <c r="J243" s="63">
        <f t="shared" si="48"/>
        <v>2837.31</v>
      </c>
      <c r="K243" s="63">
        <f t="shared" si="49"/>
        <v>576.41999999999996</v>
      </c>
      <c r="L243" s="63">
        <f t="shared" si="50"/>
        <v>5098.2</v>
      </c>
      <c r="M243" s="63">
        <f t="shared" si="51"/>
        <v>5674.62</v>
      </c>
      <c r="N243" s="64">
        <f t="shared" si="39"/>
        <v>1.1349590198415328E-4</v>
      </c>
    </row>
    <row r="244" spans="1:14" s="93" customFormat="1" ht="67.5" x14ac:dyDescent="0.3">
      <c r="A244" s="62" t="s">
        <v>2428</v>
      </c>
      <c r="B244" s="62" t="s">
        <v>2429</v>
      </c>
      <c r="C244" s="62" t="s">
        <v>43</v>
      </c>
      <c r="D244" s="158" t="s">
        <v>2430</v>
      </c>
      <c r="E244" s="62" t="s">
        <v>279</v>
      </c>
      <c r="F244" s="63">
        <v>7</v>
      </c>
      <c r="G244" s="63">
        <v>2579.61</v>
      </c>
      <c r="H244" s="63">
        <v>316.04000000000002</v>
      </c>
      <c r="I244" s="63">
        <v>2791.87</v>
      </c>
      <c r="J244" s="63">
        <f t="shared" si="48"/>
        <v>3107.91</v>
      </c>
      <c r="K244" s="63">
        <f t="shared" si="49"/>
        <v>2212.2800000000002</v>
      </c>
      <c r="L244" s="63">
        <f t="shared" si="50"/>
        <v>19543.09</v>
      </c>
      <c r="M244" s="63">
        <f t="shared" si="51"/>
        <v>21755.37</v>
      </c>
      <c r="N244" s="64">
        <f t="shared" si="39"/>
        <v>4.3512082591415613E-4</v>
      </c>
    </row>
    <row r="245" spans="1:14" s="93" customFormat="1" ht="67.5" x14ac:dyDescent="0.3">
      <c r="A245" s="62" t="s">
        <v>2431</v>
      </c>
      <c r="B245" s="62" t="s">
        <v>2432</v>
      </c>
      <c r="C245" s="62" t="s">
        <v>43</v>
      </c>
      <c r="D245" s="158" t="s">
        <v>2433</v>
      </c>
      <c r="E245" s="62" t="s">
        <v>279</v>
      </c>
      <c r="F245" s="63">
        <v>3</v>
      </c>
      <c r="G245" s="63">
        <v>2406.94</v>
      </c>
      <c r="H245" s="63">
        <v>291.68</v>
      </c>
      <c r="I245" s="63">
        <v>2608.1999999999998</v>
      </c>
      <c r="J245" s="63">
        <f t="shared" si="48"/>
        <v>2899.8799999999997</v>
      </c>
      <c r="K245" s="63">
        <f t="shared" si="49"/>
        <v>875.04</v>
      </c>
      <c r="L245" s="63">
        <f t="shared" si="50"/>
        <v>7824.6</v>
      </c>
      <c r="M245" s="63">
        <f t="shared" si="51"/>
        <v>8699.64</v>
      </c>
      <c r="N245" s="64">
        <f t="shared" si="39"/>
        <v>1.7399816881789781E-4</v>
      </c>
    </row>
    <row r="246" spans="1:14" s="93" customFormat="1" ht="54" x14ac:dyDescent="0.3">
      <c r="A246" s="62" t="s">
        <v>2434</v>
      </c>
      <c r="B246" s="62" t="s">
        <v>2435</v>
      </c>
      <c r="C246" s="62" t="s">
        <v>43</v>
      </c>
      <c r="D246" s="158" t="s">
        <v>2436</v>
      </c>
      <c r="E246" s="62" t="s">
        <v>279</v>
      </c>
      <c r="F246" s="63">
        <v>1</v>
      </c>
      <c r="G246" s="63">
        <v>4807.41</v>
      </c>
      <c r="H246" s="63">
        <v>581.17999999999995</v>
      </c>
      <c r="I246" s="63">
        <v>5210.78</v>
      </c>
      <c r="J246" s="63">
        <f t="shared" si="48"/>
        <v>5791.96</v>
      </c>
      <c r="K246" s="63">
        <f t="shared" si="49"/>
        <v>581.17999999999995</v>
      </c>
      <c r="L246" s="63">
        <f t="shared" si="50"/>
        <v>5210.78</v>
      </c>
      <c r="M246" s="63">
        <f t="shared" si="51"/>
        <v>5791.96</v>
      </c>
      <c r="N246" s="64">
        <f t="shared" si="39"/>
        <v>1.1584277439830974E-4</v>
      </c>
    </row>
    <row r="247" spans="1:14" s="93" customFormat="1" ht="54" x14ac:dyDescent="0.3">
      <c r="A247" s="62" t="s">
        <v>2437</v>
      </c>
      <c r="B247" s="62" t="s">
        <v>2438</v>
      </c>
      <c r="C247" s="62" t="s">
        <v>43</v>
      </c>
      <c r="D247" s="158" t="s">
        <v>2439</v>
      </c>
      <c r="E247" s="62" t="s">
        <v>279</v>
      </c>
      <c r="F247" s="63">
        <v>3</v>
      </c>
      <c r="G247" s="63">
        <v>5023.08</v>
      </c>
      <c r="H247" s="63">
        <v>609.16999999999996</v>
      </c>
      <c r="I247" s="63">
        <v>5442.64</v>
      </c>
      <c r="J247" s="63">
        <f t="shared" si="48"/>
        <v>6051.81</v>
      </c>
      <c r="K247" s="63">
        <f t="shared" si="49"/>
        <v>1827.51</v>
      </c>
      <c r="L247" s="63">
        <f t="shared" si="50"/>
        <v>16327.92</v>
      </c>
      <c r="M247" s="63">
        <f t="shared" si="51"/>
        <v>18155.43</v>
      </c>
      <c r="N247" s="64">
        <f t="shared" si="39"/>
        <v>3.63119804279433E-4</v>
      </c>
    </row>
    <row r="248" spans="1:14" s="93" customFormat="1" ht="27" x14ac:dyDescent="0.3">
      <c r="A248" s="62" t="s">
        <v>2440</v>
      </c>
      <c r="B248" s="62" t="s">
        <v>2441</v>
      </c>
      <c r="C248" s="62" t="s">
        <v>19</v>
      </c>
      <c r="D248" s="158" t="s">
        <v>2442</v>
      </c>
      <c r="E248" s="62" t="s">
        <v>121</v>
      </c>
      <c r="F248" s="63">
        <v>12</v>
      </c>
      <c r="G248" s="63">
        <v>89.25</v>
      </c>
      <c r="H248" s="63">
        <v>53.17</v>
      </c>
      <c r="I248" s="63">
        <v>54.36</v>
      </c>
      <c r="J248" s="63">
        <f t="shared" si="48"/>
        <v>107.53</v>
      </c>
      <c r="K248" s="63">
        <f t="shared" si="49"/>
        <v>638.04</v>
      </c>
      <c r="L248" s="63">
        <f t="shared" si="50"/>
        <v>652.32000000000005</v>
      </c>
      <c r="M248" s="63">
        <f t="shared" si="51"/>
        <v>1290.3600000000001</v>
      </c>
      <c r="N248" s="64">
        <f t="shared" si="39"/>
        <v>2.5807996321211296E-5</v>
      </c>
    </row>
    <row r="249" spans="1:14" s="93" customFormat="1" ht="40.5" x14ac:dyDescent="0.3">
      <c r="A249" s="62" t="s">
        <v>2443</v>
      </c>
      <c r="B249" s="62" t="s">
        <v>2444</v>
      </c>
      <c r="C249" s="62" t="s">
        <v>43</v>
      </c>
      <c r="D249" s="158" t="s">
        <v>2445</v>
      </c>
      <c r="E249" s="62" t="s">
        <v>441</v>
      </c>
      <c r="F249" s="63">
        <v>2</v>
      </c>
      <c r="G249" s="63">
        <v>3784.53</v>
      </c>
      <c r="H249" s="63">
        <v>808.89</v>
      </c>
      <c r="I249" s="63">
        <v>3750.71</v>
      </c>
      <c r="J249" s="63">
        <f t="shared" si="48"/>
        <v>4559.6000000000004</v>
      </c>
      <c r="K249" s="63">
        <f t="shared" si="49"/>
        <v>1617.78</v>
      </c>
      <c r="L249" s="63">
        <f t="shared" si="50"/>
        <v>7501.42</v>
      </c>
      <c r="M249" s="63">
        <f t="shared" si="51"/>
        <v>9119.2000000000007</v>
      </c>
      <c r="N249" s="64">
        <f t="shared" si="39"/>
        <v>1.8238962774139779E-4</v>
      </c>
    </row>
    <row r="250" spans="1:14" s="93" customFormat="1" ht="54" x14ac:dyDescent="0.3">
      <c r="A250" s="62" t="s">
        <v>2446</v>
      </c>
      <c r="B250" s="62" t="s">
        <v>2447</v>
      </c>
      <c r="C250" s="62" t="s">
        <v>43</v>
      </c>
      <c r="D250" s="158" t="s">
        <v>2448</v>
      </c>
      <c r="E250" s="62" t="s">
        <v>55</v>
      </c>
      <c r="F250" s="63">
        <v>4.47</v>
      </c>
      <c r="G250" s="63">
        <v>371.52</v>
      </c>
      <c r="H250" s="63">
        <v>168.11</v>
      </c>
      <c r="I250" s="63">
        <v>279.5</v>
      </c>
      <c r="J250" s="63">
        <f t="shared" si="48"/>
        <v>447.61</v>
      </c>
      <c r="K250" s="63">
        <f t="shared" si="49"/>
        <v>751.45</v>
      </c>
      <c r="L250" s="63">
        <f t="shared" si="50"/>
        <v>1249.3699999999999</v>
      </c>
      <c r="M250" s="63">
        <f t="shared" si="51"/>
        <v>2000.82</v>
      </c>
      <c r="N250" s="64">
        <f t="shared" si="39"/>
        <v>4.0017634768131355E-5</v>
      </c>
    </row>
    <row r="251" spans="1:14" s="93" customFormat="1" ht="27" x14ac:dyDescent="0.3">
      <c r="A251" s="62" t="s">
        <v>2449</v>
      </c>
      <c r="B251" s="62" t="s">
        <v>2450</v>
      </c>
      <c r="C251" s="62" t="s">
        <v>43</v>
      </c>
      <c r="D251" s="158" t="s">
        <v>2451</v>
      </c>
      <c r="E251" s="62" t="s">
        <v>55</v>
      </c>
      <c r="F251" s="63">
        <v>13.87</v>
      </c>
      <c r="G251" s="63">
        <v>324.77</v>
      </c>
      <c r="H251" s="63">
        <v>31.94</v>
      </c>
      <c r="I251" s="63">
        <v>359.34</v>
      </c>
      <c r="J251" s="63">
        <f t="shared" si="48"/>
        <v>391.28</v>
      </c>
      <c r="K251" s="63">
        <f t="shared" si="49"/>
        <v>443.01</v>
      </c>
      <c r="L251" s="63">
        <f t="shared" si="50"/>
        <v>4984.05</v>
      </c>
      <c r="M251" s="63">
        <f t="shared" si="51"/>
        <v>5427.06</v>
      </c>
      <c r="N251" s="64">
        <f t="shared" si="39"/>
        <v>1.0854454920719254E-4</v>
      </c>
    </row>
    <row r="252" spans="1:14" s="93" customFormat="1" ht="27" x14ac:dyDescent="0.3">
      <c r="A252" s="62" t="s">
        <v>2452</v>
      </c>
      <c r="B252" s="62" t="s">
        <v>2453</v>
      </c>
      <c r="C252" s="62" t="s">
        <v>43</v>
      </c>
      <c r="D252" s="158" t="s">
        <v>2454</v>
      </c>
      <c r="E252" s="62" t="s">
        <v>55</v>
      </c>
      <c r="F252" s="63">
        <v>19.72</v>
      </c>
      <c r="G252" s="63">
        <v>1141.79</v>
      </c>
      <c r="H252" s="63">
        <v>39.93</v>
      </c>
      <c r="I252" s="63">
        <v>1335.7</v>
      </c>
      <c r="J252" s="63">
        <f t="shared" si="48"/>
        <v>1375.63</v>
      </c>
      <c r="K252" s="63">
        <f t="shared" si="49"/>
        <v>787.42</v>
      </c>
      <c r="L252" s="63">
        <f t="shared" si="50"/>
        <v>26340</v>
      </c>
      <c r="M252" s="63">
        <f t="shared" si="51"/>
        <v>27127.42</v>
      </c>
      <c r="N252" s="64">
        <f t="shared" si="39"/>
        <v>5.4256514117297008E-4</v>
      </c>
    </row>
    <row r="253" spans="1:14" s="93" customFormat="1" ht="27" x14ac:dyDescent="0.3">
      <c r="A253" s="62" t="s">
        <v>2455</v>
      </c>
      <c r="B253" s="62" t="s">
        <v>431</v>
      </c>
      <c r="C253" s="62" t="s">
        <v>19</v>
      </c>
      <c r="D253" s="158" t="s">
        <v>2456</v>
      </c>
      <c r="E253" s="62" t="s">
        <v>121</v>
      </c>
      <c r="F253" s="63">
        <v>141.83000000000001</v>
      </c>
      <c r="G253" s="63">
        <v>98.88</v>
      </c>
      <c r="H253" s="63">
        <v>36.119999999999997</v>
      </c>
      <c r="I253" s="63">
        <v>83.01</v>
      </c>
      <c r="J253" s="63">
        <f t="shared" si="48"/>
        <v>119.13</v>
      </c>
      <c r="K253" s="63">
        <f t="shared" si="49"/>
        <v>5122.8999999999996</v>
      </c>
      <c r="L253" s="63">
        <f t="shared" si="50"/>
        <v>11773.31</v>
      </c>
      <c r="M253" s="63">
        <f t="shared" si="51"/>
        <v>16896.21</v>
      </c>
      <c r="N253" s="64">
        <f t="shared" si="39"/>
        <v>3.3793462717568234E-4</v>
      </c>
    </row>
    <row r="254" spans="1:14" s="93" customFormat="1" ht="54" x14ac:dyDescent="0.3">
      <c r="A254" s="62" t="s">
        <v>2457</v>
      </c>
      <c r="B254" s="62" t="s">
        <v>2458</v>
      </c>
      <c r="C254" s="62" t="s">
        <v>43</v>
      </c>
      <c r="D254" s="158" t="s">
        <v>2459</v>
      </c>
      <c r="E254" s="62" t="s">
        <v>107</v>
      </c>
      <c r="F254" s="63">
        <v>1</v>
      </c>
      <c r="G254" s="63">
        <v>9182.99</v>
      </c>
      <c r="H254" s="63">
        <v>2671.78</v>
      </c>
      <c r="I254" s="63">
        <v>8391.89</v>
      </c>
      <c r="J254" s="63">
        <f t="shared" si="48"/>
        <v>11063.67</v>
      </c>
      <c r="K254" s="63">
        <f t="shared" si="49"/>
        <v>2671.78</v>
      </c>
      <c r="L254" s="63">
        <f t="shared" si="50"/>
        <v>8391.89</v>
      </c>
      <c r="M254" s="63">
        <f t="shared" si="51"/>
        <v>11063.67</v>
      </c>
      <c r="N254" s="64">
        <f t="shared" si="39"/>
        <v>2.2128022773419491E-4</v>
      </c>
    </row>
    <row r="255" spans="1:14" s="93" customFormat="1" ht="54" x14ac:dyDescent="0.3">
      <c r="A255" s="62" t="s">
        <v>2460</v>
      </c>
      <c r="B255" s="62" t="s">
        <v>2461</v>
      </c>
      <c r="C255" s="62" t="s">
        <v>43</v>
      </c>
      <c r="D255" s="158" t="s">
        <v>1800</v>
      </c>
      <c r="E255" s="62" t="s">
        <v>55</v>
      </c>
      <c r="F255" s="63">
        <v>15.15</v>
      </c>
      <c r="G255" s="63">
        <v>976.62</v>
      </c>
      <c r="H255" s="63">
        <v>218.2</v>
      </c>
      <c r="I255" s="63">
        <v>958.43</v>
      </c>
      <c r="J255" s="63">
        <f t="shared" si="48"/>
        <v>1176.6299999999999</v>
      </c>
      <c r="K255" s="63">
        <f t="shared" si="49"/>
        <v>3305.73</v>
      </c>
      <c r="L255" s="63">
        <f t="shared" si="50"/>
        <v>14520.21</v>
      </c>
      <c r="M255" s="63">
        <f t="shared" si="51"/>
        <v>17825.939999999999</v>
      </c>
      <c r="N255" s="64">
        <f t="shared" si="39"/>
        <v>3.5652980094092596E-4</v>
      </c>
    </row>
    <row r="256" spans="1:14" s="93" customFormat="1" x14ac:dyDescent="0.3">
      <c r="A256" s="95" t="s">
        <v>1162</v>
      </c>
      <c r="B256" s="95"/>
      <c r="C256" s="95"/>
      <c r="D256" s="157" t="s">
        <v>2462</v>
      </c>
      <c r="E256" s="59"/>
      <c r="F256" s="60"/>
      <c r="G256" s="59"/>
      <c r="H256" s="59"/>
      <c r="I256" s="59"/>
      <c r="J256" s="59"/>
      <c r="K256" s="59"/>
      <c r="L256" s="59"/>
      <c r="M256" s="60">
        <f>SUM(M257:M272)</f>
        <v>1460148.1099999996</v>
      </c>
      <c r="N256" s="61">
        <f t="shared" si="39"/>
        <v>2.9203863302724523E-2</v>
      </c>
    </row>
    <row r="257" spans="1:14" s="93" customFormat="1" ht="54" x14ac:dyDescent="0.3">
      <c r="A257" s="62" t="s">
        <v>1163</v>
      </c>
      <c r="B257" s="62" t="s">
        <v>2463</v>
      </c>
      <c r="C257" s="62" t="s">
        <v>43</v>
      </c>
      <c r="D257" s="158" t="s">
        <v>2464</v>
      </c>
      <c r="E257" s="62" t="s">
        <v>160</v>
      </c>
      <c r="F257" s="63">
        <v>758.61</v>
      </c>
      <c r="G257" s="63">
        <v>1142.75</v>
      </c>
      <c r="H257" s="63">
        <v>252.18</v>
      </c>
      <c r="I257" s="63">
        <v>1124.6099999999999</v>
      </c>
      <c r="J257" s="63">
        <f t="shared" ref="J257:J272" si="52">I257+H257</f>
        <v>1376.79</v>
      </c>
      <c r="K257" s="63">
        <f t="shared" ref="K257:K272" si="53">+ROUND(H257*F257,2)</f>
        <v>191306.27</v>
      </c>
      <c r="L257" s="63">
        <f t="shared" ref="L257:L272" si="54">+ROUND(I257*F257,2)</f>
        <v>853140.39</v>
      </c>
      <c r="M257" s="63">
        <f t="shared" ref="M257:M272" si="55">+L257+K257</f>
        <v>1044446.66</v>
      </c>
      <c r="N257" s="64">
        <f t="shared" si="39"/>
        <v>2.0889577760455549E-2</v>
      </c>
    </row>
    <row r="258" spans="1:14" s="93" customFormat="1" ht="27" x14ac:dyDescent="0.3">
      <c r="A258" s="62" t="s">
        <v>1165</v>
      </c>
      <c r="B258" s="62" t="s">
        <v>2465</v>
      </c>
      <c r="C258" s="62" t="s">
        <v>43</v>
      </c>
      <c r="D258" s="158" t="s">
        <v>2466</v>
      </c>
      <c r="E258" s="62" t="s">
        <v>55</v>
      </c>
      <c r="F258" s="63">
        <v>15.46</v>
      </c>
      <c r="G258" s="63">
        <v>5031.41</v>
      </c>
      <c r="H258" s="63">
        <v>11.88</v>
      </c>
      <c r="I258" s="63">
        <v>6049.94</v>
      </c>
      <c r="J258" s="63">
        <f t="shared" si="52"/>
        <v>6061.82</v>
      </c>
      <c r="K258" s="63">
        <f t="shared" si="53"/>
        <v>183.66</v>
      </c>
      <c r="L258" s="63">
        <f t="shared" si="54"/>
        <v>93532.07</v>
      </c>
      <c r="M258" s="63">
        <f t="shared" si="55"/>
        <v>93715.73000000001</v>
      </c>
      <c r="N258" s="64">
        <f t="shared" si="39"/>
        <v>1.8743724348861024E-3</v>
      </c>
    </row>
    <row r="259" spans="1:14" s="93" customFormat="1" ht="40.5" x14ac:dyDescent="0.3">
      <c r="A259" s="62" t="s">
        <v>1169</v>
      </c>
      <c r="B259" s="62" t="s">
        <v>2467</v>
      </c>
      <c r="C259" s="62" t="s">
        <v>43</v>
      </c>
      <c r="D259" s="158" t="s">
        <v>2468</v>
      </c>
      <c r="E259" s="62" t="s">
        <v>84</v>
      </c>
      <c r="F259" s="63">
        <v>4</v>
      </c>
      <c r="G259" s="63">
        <v>5027.38</v>
      </c>
      <c r="H259" s="63">
        <v>360.54</v>
      </c>
      <c r="I259" s="63">
        <v>5696.45</v>
      </c>
      <c r="J259" s="63">
        <f t="shared" si="52"/>
        <v>6056.99</v>
      </c>
      <c r="K259" s="63">
        <f t="shared" si="53"/>
        <v>1442.16</v>
      </c>
      <c r="L259" s="63">
        <f t="shared" si="54"/>
        <v>22785.8</v>
      </c>
      <c r="M259" s="63">
        <f t="shared" si="55"/>
        <v>24227.96</v>
      </c>
      <c r="N259" s="64">
        <f t="shared" si="39"/>
        <v>4.8457415182619917E-4</v>
      </c>
    </row>
    <row r="260" spans="1:14" s="93" customFormat="1" ht="40.5" x14ac:dyDescent="0.3">
      <c r="A260" s="62" t="s">
        <v>1171</v>
      </c>
      <c r="B260" s="62" t="s">
        <v>2469</v>
      </c>
      <c r="C260" s="62" t="s">
        <v>43</v>
      </c>
      <c r="D260" s="158" t="s">
        <v>2470</v>
      </c>
      <c r="E260" s="62" t="s">
        <v>84</v>
      </c>
      <c r="F260" s="63">
        <v>2</v>
      </c>
      <c r="G260" s="63">
        <v>4912.3100000000004</v>
      </c>
      <c r="H260" s="63">
        <v>344.25</v>
      </c>
      <c r="I260" s="63">
        <v>5574.1</v>
      </c>
      <c r="J260" s="63">
        <f t="shared" si="52"/>
        <v>5918.35</v>
      </c>
      <c r="K260" s="63">
        <f t="shared" si="53"/>
        <v>688.5</v>
      </c>
      <c r="L260" s="63">
        <f t="shared" si="54"/>
        <v>11148.2</v>
      </c>
      <c r="M260" s="63">
        <f t="shared" si="55"/>
        <v>11836.7</v>
      </c>
      <c r="N260" s="64">
        <f t="shared" si="39"/>
        <v>2.3674130479500429E-4</v>
      </c>
    </row>
    <row r="261" spans="1:14" s="93" customFormat="1" ht="40.5" x14ac:dyDescent="0.3">
      <c r="A261" s="62" t="s">
        <v>1173</v>
      </c>
      <c r="B261" s="62" t="s">
        <v>2471</v>
      </c>
      <c r="C261" s="62" t="s">
        <v>43</v>
      </c>
      <c r="D261" s="158" t="s">
        <v>2472</v>
      </c>
      <c r="E261" s="62" t="s">
        <v>84</v>
      </c>
      <c r="F261" s="63">
        <v>2</v>
      </c>
      <c r="G261" s="63">
        <v>4352.93</v>
      </c>
      <c r="H261" s="63">
        <v>265.8</v>
      </c>
      <c r="I261" s="63">
        <v>4978.6099999999997</v>
      </c>
      <c r="J261" s="63">
        <f t="shared" si="52"/>
        <v>5244.41</v>
      </c>
      <c r="K261" s="63">
        <f t="shared" si="53"/>
        <v>531.6</v>
      </c>
      <c r="L261" s="63">
        <f t="shared" si="54"/>
        <v>9957.2199999999993</v>
      </c>
      <c r="M261" s="63">
        <f t="shared" si="55"/>
        <v>10488.82</v>
      </c>
      <c r="N261" s="64">
        <f t="shared" si="39"/>
        <v>2.0978287297641543E-4</v>
      </c>
    </row>
    <row r="262" spans="1:14" s="93" customFormat="1" ht="40.5" x14ac:dyDescent="0.3">
      <c r="A262" s="62" t="s">
        <v>1175</v>
      </c>
      <c r="B262" s="62" t="s">
        <v>2473</v>
      </c>
      <c r="C262" s="62" t="s">
        <v>43</v>
      </c>
      <c r="D262" s="158" t="s">
        <v>2474</v>
      </c>
      <c r="E262" s="62" t="s">
        <v>84</v>
      </c>
      <c r="F262" s="63">
        <v>1</v>
      </c>
      <c r="G262" s="63">
        <v>10570.7</v>
      </c>
      <c r="H262" s="63">
        <v>416.23</v>
      </c>
      <c r="I262" s="63">
        <v>11754.91</v>
      </c>
      <c r="J262" s="63">
        <f t="shared" si="52"/>
        <v>12171.14</v>
      </c>
      <c r="K262" s="63">
        <f t="shared" si="53"/>
        <v>416.23</v>
      </c>
      <c r="L262" s="63">
        <f t="shared" si="54"/>
        <v>11754.91</v>
      </c>
      <c r="M262" s="63">
        <f t="shared" si="55"/>
        <v>12171.14</v>
      </c>
      <c r="N262" s="64">
        <f t="shared" si="39"/>
        <v>2.4343031118830992E-4</v>
      </c>
    </row>
    <row r="263" spans="1:14" s="93" customFormat="1" ht="40.5" x14ac:dyDescent="0.3">
      <c r="A263" s="62" t="s">
        <v>2475</v>
      </c>
      <c r="B263" s="62" t="s">
        <v>2476</v>
      </c>
      <c r="C263" s="62" t="s">
        <v>43</v>
      </c>
      <c r="D263" s="158" t="s">
        <v>2477</v>
      </c>
      <c r="E263" s="62" t="s">
        <v>279</v>
      </c>
      <c r="F263" s="63">
        <v>23</v>
      </c>
      <c r="G263" s="63">
        <v>1891.11</v>
      </c>
      <c r="H263" s="63">
        <v>46.36</v>
      </c>
      <c r="I263" s="63">
        <v>2232.0500000000002</v>
      </c>
      <c r="J263" s="63">
        <f t="shared" si="52"/>
        <v>2278.4100000000003</v>
      </c>
      <c r="K263" s="63">
        <f t="shared" si="53"/>
        <v>1066.28</v>
      </c>
      <c r="L263" s="63">
        <f t="shared" si="54"/>
        <v>51337.15</v>
      </c>
      <c r="M263" s="63">
        <f t="shared" si="55"/>
        <v>52403.43</v>
      </c>
      <c r="N263" s="64">
        <f t="shared" ref="N263:N326" si="56">M263/$L$1404</f>
        <v>1.0481009397833578E-3</v>
      </c>
    </row>
    <row r="264" spans="1:14" s="93" customFormat="1" ht="40.5" x14ac:dyDescent="0.3">
      <c r="A264" s="62" t="s">
        <v>2478</v>
      </c>
      <c r="B264" s="62" t="s">
        <v>2479</v>
      </c>
      <c r="C264" s="62" t="s">
        <v>43</v>
      </c>
      <c r="D264" s="158" t="s">
        <v>2480</v>
      </c>
      <c r="E264" s="62" t="s">
        <v>279</v>
      </c>
      <c r="F264" s="63">
        <v>26</v>
      </c>
      <c r="G264" s="63">
        <v>1075.3</v>
      </c>
      <c r="H264" s="63">
        <v>35.35</v>
      </c>
      <c r="I264" s="63">
        <v>1260.17</v>
      </c>
      <c r="J264" s="63">
        <f t="shared" si="52"/>
        <v>1295.52</v>
      </c>
      <c r="K264" s="63">
        <f t="shared" si="53"/>
        <v>919.1</v>
      </c>
      <c r="L264" s="63">
        <f t="shared" si="54"/>
        <v>32764.42</v>
      </c>
      <c r="M264" s="63">
        <f t="shared" si="55"/>
        <v>33683.519999999997</v>
      </c>
      <c r="N264" s="64">
        <f t="shared" si="56"/>
        <v>6.7369118714579411E-4</v>
      </c>
    </row>
    <row r="265" spans="1:14" s="93" customFormat="1" ht="40.5" x14ac:dyDescent="0.3">
      <c r="A265" s="62" t="s">
        <v>2481</v>
      </c>
      <c r="B265" s="62" t="s">
        <v>2482</v>
      </c>
      <c r="C265" s="62" t="s">
        <v>43</v>
      </c>
      <c r="D265" s="158" t="s">
        <v>2483</v>
      </c>
      <c r="E265" s="62" t="s">
        <v>279</v>
      </c>
      <c r="F265" s="63">
        <v>1</v>
      </c>
      <c r="G265" s="63">
        <v>1967.72</v>
      </c>
      <c r="H265" s="63">
        <v>48.96</v>
      </c>
      <c r="I265" s="63">
        <v>2321.75</v>
      </c>
      <c r="J265" s="63">
        <f t="shared" si="52"/>
        <v>2370.71</v>
      </c>
      <c r="K265" s="63">
        <f t="shared" si="53"/>
        <v>48.96</v>
      </c>
      <c r="L265" s="63">
        <f t="shared" si="54"/>
        <v>2321.75</v>
      </c>
      <c r="M265" s="63">
        <f t="shared" si="55"/>
        <v>2370.71</v>
      </c>
      <c r="N265" s="64">
        <f t="shared" si="56"/>
        <v>4.7415663038732465E-5</v>
      </c>
    </row>
    <row r="266" spans="1:14" s="93" customFormat="1" ht="40.5" x14ac:dyDescent="0.3">
      <c r="A266" s="62" t="s">
        <v>2484</v>
      </c>
      <c r="B266" s="62" t="s">
        <v>2485</v>
      </c>
      <c r="C266" s="62" t="s">
        <v>43</v>
      </c>
      <c r="D266" s="158" t="s">
        <v>2486</v>
      </c>
      <c r="E266" s="62" t="s">
        <v>279</v>
      </c>
      <c r="F266" s="63">
        <v>1</v>
      </c>
      <c r="G266" s="63">
        <v>3810.12</v>
      </c>
      <c r="H266" s="63">
        <v>75.64</v>
      </c>
      <c r="I266" s="63">
        <v>4514.8</v>
      </c>
      <c r="J266" s="63">
        <f t="shared" si="52"/>
        <v>4590.4400000000005</v>
      </c>
      <c r="K266" s="63">
        <f t="shared" si="53"/>
        <v>75.64</v>
      </c>
      <c r="L266" s="63">
        <f t="shared" si="54"/>
        <v>4514.8</v>
      </c>
      <c r="M266" s="63">
        <f t="shared" si="55"/>
        <v>4590.4400000000005</v>
      </c>
      <c r="N266" s="64">
        <f t="shared" si="56"/>
        <v>9.1811632903020227E-5</v>
      </c>
    </row>
    <row r="267" spans="1:14" s="93" customFormat="1" ht="40.5" x14ac:dyDescent="0.3">
      <c r="A267" s="62" t="s">
        <v>2487</v>
      </c>
      <c r="B267" s="62" t="s">
        <v>2488</v>
      </c>
      <c r="C267" s="62" t="s">
        <v>43</v>
      </c>
      <c r="D267" s="158" t="s">
        <v>2489</v>
      </c>
      <c r="E267" s="62" t="s">
        <v>279</v>
      </c>
      <c r="F267" s="63">
        <v>1</v>
      </c>
      <c r="G267" s="63">
        <v>2802.65</v>
      </c>
      <c r="H267" s="63">
        <v>60.26</v>
      </c>
      <c r="I267" s="63">
        <v>3316.37</v>
      </c>
      <c r="J267" s="63">
        <f t="shared" si="52"/>
        <v>3376.63</v>
      </c>
      <c r="K267" s="63">
        <f t="shared" si="53"/>
        <v>60.26</v>
      </c>
      <c r="L267" s="63">
        <f t="shared" si="54"/>
        <v>3316.37</v>
      </c>
      <c r="M267" s="63">
        <f t="shared" si="55"/>
        <v>3376.63</v>
      </c>
      <c r="N267" s="64">
        <f t="shared" si="56"/>
        <v>6.7534683823190192E-5</v>
      </c>
    </row>
    <row r="268" spans="1:14" s="93" customFormat="1" ht="40.5" x14ac:dyDescent="0.3">
      <c r="A268" s="62" t="s">
        <v>2490</v>
      </c>
      <c r="B268" s="62" t="s">
        <v>2491</v>
      </c>
      <c r="C268" s="62" t="s">
        <v>43</v>
      </c>
      <c r="D268" s="158" t="s">
        <v>2492</v>
      </c>
      <c r="E268" s="62" t="s">
        <v>84</v>
      </c>
      <c r="F268" s="63">
        <v>7</v>
      </c>
      <c r="G268" s="63">
        <v>230.93</v>
      </c>
      <c r="H268" s="63">
        <v>14.37</v>
      </c>
      <c r="I268" s="63">
        <v>263.85000000000002</v>
      </c>
      <c r="J268" s="63">
        <f t="shared" si="52"/>
        <v>278.22000000000003</v>
      </c>
      <c r="K268" s="63">
        <f t="shared" si="53"/>
        <v>100.59</v>
      </c>
      <c r="L268" s="63">
        <f t="shared" si="54"/>
        <v>1846.95</v>
      </c>
      <c r="M268" s="63">
        <f t="shared" si="55"/>
        <v>1947.54</v>
      </c>
      <c r="N268" s="64">
        <f t="shared" si="56"/>
        <v>3.8952001887389444E-5</v>
      </c>
    </row>
    <row r="269" spans="1:14" s="93" customFormat="1" ht="40.5" x14ac:dyDescent="0.3">
      <c r="A269" s="62" t="s">
        <v>2493</v>
      </c>
      <c r="B269" s="62" t="s">
        <v>2494</v>
      </c>
      <c r="C269" s="62" t="s">
        <v>43</v>
      </c>
      <c r="D269" s="158" t="s">
        <v>2495</v>
      </c>
      <c r="E269" s="62" t="s">
        <v>279</v>
      </c>
      <c r="F269" s="63">
        <v>1</v>
      </c>
      <c r="G269" s="63">
        <v>577.30999999999995</v>
      </c>
      <c r="H269" s="63">
        <v>35.94</v>
      </c>
      <c r="I269" s="63">
        <v>659.6</v>
      </c>
      <c r="J269" s="63">
        <f t="shared" si="52"/>
        <v>695.54</v>
      </c>
      <c r="K269" s="63">
        <f t="shared" si="53"/>
        <v>35.94</v>
      </c>
      <c r="L269" s="63">
        <f t="shared" si="54"/>
        <v>659.6</v>
      </c>
      <c r="M269" s="63">
        <f t="shared" si="55"/>
        <v>695.54</v>
      </c>
      <c r="N269" s="64">
        <f t="shared" si="56"/>
        <v>1.3911229239324918E-5</v>
      </c>
    </row>
    <row r="270" spans="1:14" s="93" customFormat="1" ht="54" x14ac:dyDescent="0.3">
      <c r="A270" s="62" t="s">
        <v>2496</v>
      </c>
      <c r="B270" s="62" t="s">
        <v>2497</v>
      </c>
      <c r="C270" s="62" t="s">
        <v>43</v>
      </c>
      <c r="D270" s="158" t="s">
        <v>2498</v>
      </c>
      <c r="E270" s="62" t="s">
        <v>279</v>
      </c>
      <c r="F270" s="63">
        <v>6</v>
      </c>
      <c r="G270" s="63">
        <v>452.86</v>
      </c>
      <c r="H270" s="63">
        <v>56.3</v>
      </c>
      <c r="I270" s="63">
        <v>489.31</v>
      </c>
      <c r="J270" s="63">
        <f t="shared" si="52"/>
        <v>545.61</v>
      </c>
      <c r="K270" s="63">
        <f t="shared" si="53"/>
        <v>337.8</v>
      </c>
      <c r="L270" s="63">
        <f t="shared" si="54"/>
        <v>2935.86</v>
      </c>
      <c r="M270" s="63">
        <f t="shared" si="55"/>
        <v>3273.6600000000003</v>
      </c>
      <c r="N270" s="64">
        <f t="shared" si="56"/>
        <v>6.54752202772068E-5</v>
      </c>
    </row>
    <row r="271" spans="1:14" s="93" customFormat="1" ht="27" x14ac:dyDescent="0.3">
      <c r="A271" s="62" t="s">
        <v>2499</v>
      </c>
      <c r="B271" s="62" t="s">
        <v>305</v>
      </c>
      <c r="C271" s="62" t="s">
        <v>19</v>
      </c>
      <c r="D271" s="158" t="s">
        <v>2500</v>
      </c>
      <c r="E271" s="62" t="s">
        <v>121</v>
      </c>
      <c r="F271" s="63">
        <v>72.27</v>
      </c>
      <c r="G271" s="63">
        <v>1078.1199999999999</v>
      </c>
      <c r="H271" s="63">
        <v>127.79</v>
      </c>
      <c r="I271" s="63">
        <v>1171.1300000000001</v>
      </c>
      <c r="J271" s="63">
        <f t="shared" si="52"/>
        <v>1298.92</v>
      </c>
      <c r="K271" s="63">
        <f t="shared" si="53"/>
        <v>9235.3799999999992</v>
      </c>
      <c r="L271" s="63">
        <f t="shared" si="54"/>
        <v>84637.57</v>
      </c>
      <c r="M271" s="63">
        <f t="shared" si="55"/>
        <v>93872.950000000012</v>
      </c>
      <c r="N271" s="64">
        <f t="shared" si="56"/>
        <v>1.8775169319114448E-3</v>
      </c>
    </row>
    <row r="272" spans="1:14" s="93" customFormat="1" ht="27" x14ac:dyDescent="0.3">
      <c r="A272" s="62" t="s">
        <v>2501</v>
      </c>
      <c r="B272" s="62" t="s">
        <v>2502</v>
      </c>
      <c r="C272" s="62" t="s">
        <v>43</v>
      </c>
      <c r="D272" s="158" t="s">
        <v>302</v>
      </c>
      <c r="E272" s="62" t="s">
        <v>55</v>
      </c>
      <c r="F272" s="63">
        <v>80.05</v>
      </c>
      <c r="G272" s="63">
        <v>695.19</v>
      </c>
      <c r="H272" s="63">
        <v>115.78</v>
      </c>
      <c r="I272" s="63">
        <v>721.78</v>
      </c>
      <c r="J272" s="63">
        <f t="shared" si="52"/>
        <v>837.56</v>
      </c>
      <c r="K272" s="63">
        <f t="shared" si="53"/>
        <v>9268.19</v>
      </c>
      <c r="L272" s="63">
        <f t="shared" si="54"/>
        <v>57778.49</v>
      </c>
      <c r="M272" s="63">
        <f t="shared" si="55"/>
        <v>67046.679999999993</v>
      </c>
      <c r="N272" s="64">
        <f t="shared" si="56"/>
        <v>1.3409749765874877E-3</v>
      </c>
    </row>
    <row r="273" spans="1:14" s="93" customFormat="1" x14ac:dyDescent="0.3">
      <c r="A273" s="137" t="s">
        <v>1302</v>
      </c>
      <c r="B273" s="137"/>
      <c r="C273" s="137"/>
      <c r="D273" s="160" t="s">
        <v>2503</v>
      </c>
      <c r="E273" s="138"/>
      <c r="F273" s="139"/>
      <c r="G273" s="138"/>
      <c r="H273" s="138"/>
      <c r="I273" s="138"/>
      <c r="J273" s="138"/>
      <c r="K273" s="138"/>
      <c r="L273" s="138"/>
      <c r="M273" s="139">
        <f>M274+M292+M303</f>
        <v>6812785.7200000007</v>
      </c>
      <c r="N273" s="140">
        <f t="shared" si="56"/>
        <v>0.13625991878155</v>
      </c>
    </row>
    <row r="274" spans="1:14" s="93" customFormat="1" x14ac:dyDescent="0.3">
      <c r="A274" s="95" t="s">
        <v>1304</v>
      </c>
      <c r="B274" s="95"/>
      <c r="C274" s="95"/>
      <c r="D274" s="157" t="s">
        <v>2504</v>
      </c>
      <c r="E274" s="59"/>
      <c r="F274" s="60"/>
      <c r="G274" s="59"/>
      <c r="H274" s="59"/>
      <c r="I274" s="59"/>
      <c r="J274" s="59"/>
      <c r="K274" s="59"/>
      <c r="L274" s="59"/>
      <c r="M274" s="60">
        <f>SUM(M275:M291)</f>
        <v>3758626.08</v>
      </c>
      <c r="N274" s="61">
        <f t="shared" si="56"/>
        <v>7.5174841164829059E-2</v>
      </c>
    </row>
    <row r="275" spans="1:14" s="93" customFormat="1" ht="40.5" x14ac:dyDescent="0.3">
      <c r="A275" s="62" t="s">
        <v>1305</v>
      </c>
      <c r="B275" s="62">
        <v>87630</v>
      </c>
      <c r="C275" s="62" t="s">
        <v>19</v>
      </c>
      <c r="D275" s="158" t="s">
        <v>321</v>
      </c>
      <c r="E275" s="62" t="s">
        <v>55</v>
      </c>
      <c r="F275" s="63">
        <v>3013.9</v>
      </c>
      <c r="G275" s="63">
        <v>39.049999999999997</v>
      </c>
      <c r="H275" s="63">
        <v>12.76</v>
      </c>
      <c r="I275" s="63">
        <v>34.29</v>
      </c>
      <c r="J275" s="63">
        <f t="shared" ref="J275:J291" si="57">I275+H275</f>
        <v>47.05</v>
      </c>
      <c r="K275" s="63">
        <f t="shared" ref="K275:K291" si="58">+ROUND(H275*F275,2)</f>
        <v>38457.360000000001</v>
      </c>
      <c r="L275" s="63">
        <f t="shared" ref="L275:L291" si="59">+ROUND(I275*F275,2)</f>
        <v>103346.63</v>
      </c>
      <c r="M275" s="63">
        <f t="shared" ref="M275:M291" si="60">+L275+K275</f>
        <v>141803.99</v>
      </c>
      <c r="N275" s="64">
        <f t="shared" si="56"/>
        <v>2.8361673116441013E-3</v>
      </c>
    </row>
    <row r="276" spans="1:14" s="93" customFormat="1" ht="40.5" x14ac:dyDescent="0.3">
      <c r="A276" s="62" t="s">
        <v>2505</v>
      </c>
      <c r="B276" s="62" t="s">
        <v>314</v>
      </c>
      <c r="C276" s="62" t="s">
        <v>19</v>
      </c>
      <c r="D276" s="158" t="s">
        <v>2249</v>
      </c>
      <c r="E276" s="62" t="s">
        <v>55</v>
      </c>
      <c r="F276" s="63">
        <v>3652.05</v>
      </c>
      <c r="G276" s="63">
        <v>80.56</v>
      </c>
      <c r="H276" s="63">
        <v>8.65</v>
      </c>
      <c r="I276" s="63">
        <v>88.41</v>
      </c>
      <c r="J276" s="63">
        <f t="shared" si="57"/>
        <v>97.06</v>
      </c>
      <c r="K276" s="63">
        <f t="shared" si="58"/>
        <v>31590.23</v>
      </c>
      <c r="L276" s="63">
        <f t="shared" si="59"/>
        <v>322877.74</v>
      </c>
      <c r="M276" s="63">
        <f t="shared" si="60"/>
        <v>354467.97</v>
      </c>
      <c r="N276" s="64">
        <f t="shared" si="56"/>
        <v>7.089578153187664E-3</v>
      </c>
    </row>
    <row r="277" spans="1:14" s="93" customFormat="1" ht="27" x14ac:dyDescent="0.3">
      <c r="A277" s="62" t="s">
        <v>2506</v>
      </c>
      <c r="B277" s="62" t="s">
        <v>315</v>
      </c>
      <c r="C277" s="62" t="s">
        <v>19</v>
      </c>
      <c r="D277" s="158" t="s">
        <v>316</v>
      </c>
      <c r="E277" s="62" t="s">
        <v>55</v>
      </c>
      <c r="F277" s="63">
        <v>5962.192</v>
      </c>
      <c r="G277" s="63">
        <v>41.18</v>
      </c>
      <c r="H277" s="63">
        <v>2.11</v>
      </c>
      <c r="I277" s="63">
        <v>47.51</v>
      </c>
      <c r="J277" s="63">
        <f t="shared" si="57"/>
        <v>49.62</v>
      </c>
      <c r="K277" s="63">
        <f t="shared" si="58"/>
        <v>12580.23</v>
      </c>
      <c r="L277" s="63">
        <f t="shared" si="59"/>
        <v>283263.74</v>
      </c>
      <c r="M277" s="63">
        <f t="shared" si="60"/>
        <v>295843.96999999997</v>
      </c>
      <c r="N277" s="64">
        <f t="shared" si="56"/>
        <v>5.9170619744974605E-3</v>
      </c>
    </row>
    <row r="278" spans="1:14" s="93" customFormat="1" ht="40.5" x14ac:dyDescent="0.3">
      <c r="A278" s="62" t="s">
        <v>2507</v>
      </c>
      <c r="B278" s="62" t="s">
        <v>2508</v>
      </c>
      <c r="C278" s="62" t="s">
        <v>43</v>
      </c>
      <c r="D278" s="158" t="s">
        <v>2509</v>
      </c>
      <c r="E278" s="62" t="s">
        <v>55</v>
      </c>
      <c r="F278" s="63">
        <v>746.44</v>
      </c>
      <c r="G278" s="63">
        <v>187.82</v>
      </c>
      <c r="H278" s="63">
        <v>13.66</v>
      </c>
      <c r="I278" s="63">
        <v>212.62</v>
      </c>
      <c r="J278" s="63">
        <f t="shared" si="57"/>
        <v>226.28</v>
      </c>
      <c r="K278" s="63">
        <f t="shared" si="58"/>
        <v>10196.370000000001</v>
      </c>
      <c r="L278" s="63">
        <f t="shared" si="59"/>
        <v>158708.07</v>
      </c>
      <c r="M278" s="63">
        <f t="shared" si="60"/>
        <v>168904.44</v>
      </c>
      <c r="N278" s="64">
        <f t="shared" si="56"/>
        <v>3.3781930361730475E-3</v>
      </c>
    </row>
    <row r="279" spans="1:14" s="93" customFormat="1" ht="40.5" x14ac:dyDescent="0.3">
      <c r="A279" s="62" t="s">
        <v>2510</v>
      </c>
      <c r="B279" s="62" t="s">
        <v>2511</v>
      </c>
      <c r="C279" s="62" t="s">
        <v>43</v>
      </c>
      <c r="D279" s="158" t="s">
        <v>2512</v>
      </c>
      <c r="E279" s="62" t="s">
        <v>55</v>
      </c>
      <c r="F279" s="63">
        <v>723.56</v>
      </c>
      <c r="G279" s="63">
        <v>184.42</v>
      </c>
      <c r="H279" s="63">
        <v>13.66</v>
      </c>
      <c r="I279" s="63">
        <v>208.53</v>
      </c>
      <c r="J279" s="63">
        <f t="shared" si="57"/>
        <v>222.19</v>
      </c>
      <c r="K279" s="63">
        <f t="shared" si="58"/>
        <v>9883.83</v>
      </c>
      <c r="L279" s="63">
        <f t="shared" si="59"/>
        <v>150883.97</v>
      </c>
      <c r="M279" s="63">
        <f t="shared" si="60"/>
        <v>160767.79999999999</v>
      </c>
      <c r="N279" s="64">
        <f t="shared" si="56"/>
        <v>3.215455214799926E-3</v>
      </c>
    </row>
    <row r="280" spans="1:14" s="93" customFormat="1" ht="40.5" x14ac:dyDescent="0.3">
      <c r="A280" s="62" t="s">
        <v>2513</v>
      </c>
      <c r="B280" s="62" t="s">
        <v>2514</v>
      </c>
      <c r="C280" s="62" t="s">
        <v>43</v>
      </c>
      <c r="D280" s="158" t="s">
        <v>2515</v>
      </c>
      <c r="E280" s="62" t="s">
        <v>55</v>
      </c>
      <c r="F280" s="63">
        <v>510.04</v>
      </c>
      <c r="G280" s="63">
        <v>347.59</v>
      </c>
      <c r="H280" s="63">
        <v>1.87</v>
      </c>
      <c r="I280" s="63">
        <v>416.89</v>
      </c>
      <c r="J280" s="63">
        <f t="shared" si="57"/>
        <v>418.76</v>
      </c>
      <c r="K280" s="63">
        <f t="shared" si="58"/>
        <v>953.77</v>
      </c>
      <c r="L280" s="63">
        <f t="shared" si="59"/>
        <v>212630.58</v>
      </c>
      <c r="M280" s="63">
        <f t="shared" si="60"/>
        <v>213584.34999999998</v>
      </c>
      <c r="N280" s="64">
        <f t="shared" si="56"/>
        <v>4.2718188095324594E-3</v>
      </c>
    </row>
    <row r="281" spans="1:14" s="93" customFormat="1" x14ac:dyDescent="0.3">
      <c r="A281" s="62" t="s">
        <v>2516</v>
      </c>
      <c r="B281" s="62" t="s">
        <v>2517</v>
      </c>
      <c r="C281" s="62" t="s">
        <v>43</v>
      </c>
      <c r="D281" s="158" t="s">
        <v>2518</v>
      </c>
      <c r="E281" s="62" t="s">
        <v>318</v>
      </c>
      <c r="F281" s="63">
        <v>186.71</v>
      </c>
      <c r="G281" s="63">
        <v>953.1</v>
      </c>
      <c r="H281" s="63">
        <v>12.81</v>
      </c>
      <c r="I281" s="63">
        <v>1135.46</v>
      </c>
      <c r="J281" s="63">
        <f t="shared" si="57"/>
        <v>1148.27</v>
      </c>
      <c r="K281" s="63">
        <f t="shared" si="58"/>
        <v>2391.7600000000002</v>
      </c>
      <c r="L281" s="63">
        <f t="shared" si="59"/>
        <v>212001.74</v>
      </c>
      <c r="M281" s="63">
        <f t="shared" si="60"/>
        <v>214393.5</v>
      </c>
      <c r="N281" s="64">
        <f t="shared" si="56"/>
        <v>4.2880023088840424E-3</v>
      </c>
    </row>
    <row r="282" spans="1:14" s="93" customFormat="1" x14ac:dyDescent="0.3">
      <c r="A282" s="62" t="s">
        <v>2519</v>
      </c>
      <c r="B282" s="62" t="s">
        <v>2520</v>
      </c>
      <c r="C282" s="62" t="s">
        <v>43</v>
      </c>
      <c r="D282" s="158" t="s">
        <v>2521</v>
      </c>
      <c r="E282" s="62" t="s">
        <v>55</v>
      </c>
      <c r="F282" s="63">
        <v>117.12</v>
      </c>
      <c r="G282" s="63">
        <v>353.52</v>
      </c>
      <c r="H282" s="63">
        <v>37.729999999999997</v>
      </c>
      <c r="I282" s="63">
        <v>388.19</v>
      </c>
      <c r="J282" s="63">
        <f t="shared" si="57"/>
        <v>425.92</v>
      </c>
      <c r="K282" s="63">
        <f t="shared" si="58"/>
        <v>4418.9399999999996</v>
      </c>
      <c r="L282" s="63">
        <f t="shared" si="59"/>
        <v>45464.81</v>
      </c>
      <c r="M282" s="63">
        <f t="shared" si="60"/>
        <v>49883.75</v>
      </c>
      <c r="N282" s="64">
        <f t="shared" si="56"/>
        <v>9.9770578481061406E-4</v>
      </c>
    </row>
    <row r="283" spans="1:14" s="93" customFormat="1" ht="27" x14ac:dyDescent="0.3">
      <c r="A283" s="62" t="s">
        <v>2522</v>
      </c>
      <c r="B283" s="62" t="s">
        <v>2523</v>
      </c>
      <c r="C283" s="62" t="s">
        <v>43</v>
      </c>
      <c r="D283" s="158" t="s">
        <v>2524</v>
      </c>
      <c r="E283" s="62" t="s">
        <v>160</v>
      </c>
      <c r="F283" s="63">
        <v>21.52</v>
      </c>
      <c r="G283" s="63">
        <v>419.78</v>
      </c>
      <c r="H283" s="63">
        <v>115.78</v>
      </c>
      <c r="I283" s="63">
        <v>389.97</v>
      </c>
      <c r="J283" s="63">
        <f t="shared" si="57"/>
        <v>505.75</v>
      </c>
      <c r="K283" s="63">
        <f t="shared" si="58"/>
        <v>2491.59</v>
      </c>
      <c r="L283" s="63">
        <f t="shared" si="59"/>
        <v>8392.15</v>
      </c>
      <c r="M283" s="63">
        <f t="shared" si="60"/>
        <v>10883.74</v>
      </c>
      <c r="N283" s="64">
        <f t="shared" si="56"/>
        <v>2.1768151669380653E-4</v>
      </c>
    </row>
    <row r="284" spans="1:14" s="93" customFormat="1" ht="40.5" x14ac:dyDescent="0.3">
      <c r="A284" s="62" t="s">
        <v>2525</v>
      </c>
      <c r="B284" s="62" t="s">
        <v>2526</v>
      </c>
      <c r="C284" s="62" t="s">
        <v>43</v>
      </c>
      <c r="D284" s="158" t="s">
        <v>351</v>
      </c>
      <c r="E284" s="62" t="s">
        <v>55</v>
      </c>
      <c r="F284" s="63">
        <v>2007.07</v>
      </c>
      <c r="G284" s="63">
        <v>204.47</v>
      </c>
      <c r="H284" s="63">
        <v>0</v>
      </c>
      <c r="I284" s="63">
        <v>246.34</v>
      </c>
      <c r="J284" s="63">
        <f t="shared" si="57"/>
        <v>246.34</v>
      </c>
      <c r="K284" s="63">
        <f t="shared" si="58"/>
        <v>0</v>
      </c>
      <c r="L284" s="63">
        <f t="shared" si="59"/>
        <v>494421.62</v>
      </c>
      <c r="M284" s="63">
        <f t="shared" si="60"/>
        <v>494421.62</v>
      </c>
      <c r="N284" s="64">
        <f t="shared" si="56"/>
        <v>9.8887375229295138E-3</v>
      </c>
    </row>
    <row r="285" spans="1:14" s="93" customFormat="1" ht="27" x14ac:dyDescent="0.3">
      <c r="A285" s="62" t="s">
        <v>2527</v>
      </c>
      <c r="B285" s="62" t="s">
        <v>2528</v>
      </c>
      <c r="C285" s="62" t="s">
        <v>43</v>
      </c>
      <c r="D285" s="158" t="s">
        <v>2529</v>
      </c>
      <c r="E285" s="62" t="s">
        <v>55</v>
      </c>
      <c r="F285" s="63">
        <v>2050.89</v>
      </c>
      <c r="G285" s="63">
        <v>359.05</v>
      </c>
      <c r="H285" s="63">
        <v>5.45</v>
      </c>
      <c r="I285" s="63">
        <v>427.13</v>
      </c>
      <c r="J285" s="63">
        <f t="shared" si="57"/>
        <v>432.58</v>
      </c>
      <c r="K285" s="63">
        <f t="shared" si="58"/>
        <v>11177.35</v>
      </c>
      <c r="L285" s="63">
        <f t="shared" si="59"/>
        <v>875996.65</v>
      </c>
      <c r="M285" s="63">
        <f t="shared" si="60"/>
        <v>887174</v>
      </c>
      <c r="N285" s="64">
        <f t="shared" si="56"/>
        <v>1.7744027502615011E-2</v>
      </c>
    </row>
    <row r="286" spans="1:14" s="93" customFormat="1" ht="40.5" x14ac:dyDescent="0.3">
      <c r="A286" s="62" t="s">
        <v>2530</v>
      </c>
      <c r="B286" s="62" t="s">
        <v>2531</v>
      </c>
      <c r="C286" s="62" t="s">
        <v>43</v>
      </c>
      <c r="D286" s="158" t="s">
        <v>2532</v>
      </c>
      <c r="E286" s="62" t="s">
        <v>55</v>
      </c>
      <c r="F286" s="63">
        <v>68.12</v>
      </c>
      <c r="G286" s="63">
        <v>175.8</v>
      </c>
      <c r="H286" s="63">
        <v>14.79</v>
      </c>
      <c r="I286" s="63">
        <v>197.01</v>
      </c>
      <c r="J286" s="63">
        <f t="shared" si="57"/>
        <v>211.79999999999998</v>
      </c>
      <c r="K286" s="63">
        <f t="shared" si="58"/>
        <v>1007.49</v>
      </c>
      <c r="L286" s="63">
        <f t="shared" si="59"/>
        <v>13420.32</v>
      </c>
      <c r="M286" s="63">
        <f t="shared" si="60"/>
        <v>14427.81</v>
      </c>
      <c r="N286" s="64">
        <f t="shared" si="56"/>
        <v>2.8856510384941839E-4</v>
      </c>
    </row>
    <row r="287" spans="1:14" s="93" customFormat="1" ht="40.5" x14ac:dyDescent="0.3">
      <c r="A287" s="62" t="s">
        <v>2533</v>
      </c>
      <c r="B287" s="62" t="s">
        <v>2534</v>
      </c>
      <c r="C287" s="62" t="s">
        <v>43</v>
      </c>
      <c r="D287" s="158" t="s">
        <v>2535</v>
      </c>
      <c r="E287" s="62" t="s">
        <v>55</v>
      </c>
      <c r="F287" s="63">
        <v>84.03</v>
      </c>
      <c r="G287" s="63">
        <v>208.72</v>
      </c>
      <c r="H287" s="63">
        <v>5.45</v>
      </c>
      <c r="I287" s="63">
        <v>246.01</v>
      </c>
      <c r="J287" s="63">
        <f t="shared" si="57"/>
        <v>251.45999999999998</v>
      </c>
      <c r="K287" s="63">
        <f t="shared" si="58"/>
        <v>457.96</v>
      </c>
      <c r="L287" s="63">
        <f t="shared" si="59"/>
        <v>20672.22</v>
      </c>
      <c r="M287" s="63">
        <f t="shared" si="60"/>
        <v>21130.18</v>
      </c>
      <c r="N287" s="64">
        <f t="shared" si="56"/>
        <v>4.2261664009000005E-4</v>
      </c>
    </row>
    <row r="288" spans="1:14" s="93" customFormat="1" ht="54" x14ac:dyDescent="0.3">
      <c r="A288" s="62" t="s">
        <v>2536</v>
      </c>
      <c r="B288" s="62" t="s">
        <v>2537</v>
      </c>
      <c r="C288" s="62" t="s">
        <v>43</v>
      </c>
      <c r="D288" s="158" t="s">
        <v>2538</v>
      </c>
      <c r="E288" s="62" t="s">
        <v>160</v>
      </c>
      <c r="F288" s="63">
        <v>1049.82</v>
      </c>
      <c r="G288" s="63">
        <v>565.46</v>
      </c>
      <c r="H288" s="63">
        <v>43.13</v>
      </c>
      <c r="I288" s="63">
        <v>638.13</v>
      </c>
      <c r="J288" s="63">
        <f t="shared" si="57"/>
        <v>681.26</v>
      </c>
      <c r="K288" s="63">
        <f t="shared" si="58"/>
        <v>45278.74</v>
      </c>
      <c r="L288" s="63">
        <f t="shared" si="59"/>
        <v>669921.64</v>
      </c>
      <c r="M288" s="63">
        <f t="shared" si="60"/>
        <v>715200.38</v>
      </c>
      <c r="N288" s="64">
        <f t="shared" si="56"/>
        <v>1.4304448972355714E-2</v>
      </c>
    </row>
    <row r="289" spans="1:14" s="93" customFormat="1" x14ac:dyDescent="0.3">
      <c r="A289" s="62" t="s">
        <v>2539</v>
      </c>
      <c r="B289" s="62" t="s">
        <v>2540</v>
      </c>
      <c r="C289" s="62" t="s">
        <v>43</v>
      </c>
      <c r="D289" s="158" t="s">
        <v>317</v>
      </c>
      <c r="E289" s="62" t="s">
        <v>121</v>
      </c>
      <c r="F289" s="63">
        <v>20.25</v>
      </c>
      <c r="G289" s="63">
        <v>142.69</v>
      </c>
      <c r="H289" s="63">
        <v>21.57</v>
      </c>
      <c r="I289" s="63">
        <v>150.35</v>
      </c>
      <c r="J289" s="63">
        <f t="shared" si="57"/>
        <v>171.92</v>
      </c>
      <c r="K289" s="63">
        <f t="shared" si="58"/>
        <v>436.79</v>
      </c>
      <c r="L289" s="63">
        <f t="shared" si="59"/>
        <v>3044.59</v>
      </c>
      <c r="M289" s="63">
        <f t="shared" si="60"/>
        <v>3481.38</v>
      </c>
      <c r="N289" s="64">
        <f t="shared" si="56"/>
        <v>6.9629748467666839E-5</v>
      </c>
    </row>
    <row r="290" spans="1:14" s="93" customFormat="1" x14ac:dyDescent="0.3">
      <c r="A290" s="62" t="s">
        <v>2541</v>
      </c>
      <c r="B290" s="62" t="s">
        <v>2542</v>
      </c>
      <c r="C290" s="62" t="s">
        <v>43</v>
      </c>
      <c r="D290" s="158" t="s">
        <v>2543</v>
      </c>
      <c r="E290" s="62" t="s">
        <v>121</v>
      </c>
      <c r="F290" s="63">
        <v>63.5</v>
      </c>
      <c r="G290" s="63">
        <v>154.25</v>
      </c>
      <c r="H290" s="63">
        <v>21.57</v>
      </c>
      <c r="I290" s="63">
        <v>164.27</v>
      </c>
      <c r="J290" s="63">
        <f t="shared" si="57"/>
        <v>185.84</v>
      </c>
      <c r="K290" s="63">
        <f t="shared" si="58"/>
        <v>1369.7</v>
      </c>
      <c r="L290" s="63">
        <f t="shared" si="59"/>
        <v>10431.15</v>
      </c>
      <c r="M290" s="63">
        <f t="shared" si="60"/>
        <v>11800.85</v>
      </c>
      <c r="N290" s="64">
        <f t="shared" si="56"/>
        <v>2.3602428267085644E-4</v>
      </c>
    </row>
    <row r="291" spans="1:14" s="93" customFormat="1" ht="40.5" x14ac:dyDescent="0.3">
      <c r="A291" s="62" t="s">
        <v>2544</v>
      </c>
      <c r="B291" s="62" t="s">
        <v>877</v>
      </c>
      <c r="C291" s="62" t="s">
        <v>43</v>
      </c>
      <c r="D291" s="158" t="s">
        <v>878</v>
      </c>
      <c r="E291" s="62" t="s">
        <v>55</v>
      </c>
      <c r="F291" s="63">
        <v>3.28</v>
      </c>
      <c r="G291" s="63">
        <v>115.48</v>
      </c>
      <c r="H291" s="63">
        <v>31.18</v>
      </c>
      <c r="I291" s="63">
        <v>107.95</v>
      </c>
      <c r="J291" s="63">
        <f t="shared" si="57"/>
        <v>139.13</v>
      </c>
      <c r="K291" s="63">
        <f t="shared" si="58"/>
        <v>102.27</v>
      </c>
      <c r="L291" s="63">
        <f t="shared" si="59"/>
        <v>354.08</v>
      </c>
      <c r="M291" s="63">
        <f t="shared" si="60"/>
        <v>456.34999999999997</v>
      </c>
      <c r="N291" s="64">
        <f t="shared" si="56"/>
        <v>9.127281627750994E-6</v>
      </c>
    </row>
    <row r="292" spans="1:14" s="93" customFormat="1" x14ac:dyDescent="0.3">
      <c r="A292" s="95" t="s">
        <v>1306</v>
      </c>
      <c r="B292" s="95"/>
      <c r="C292" s="95"/>
      <c r="D292" s="157" t="s">
        <v>2545</v>
      </c>
      <c r="E292" s="59"/>
      <c r="F292" s="60"/>
      <c r="G292" s="59"/>
      <c r="H292" s="59"/>
      <c r="I292" s="59"/>
      <c r="J292" s="59"/>
      <c r="K292" s="59"/>
      <c r="L292" s="59"/>
      <c r="M292" s="60">
        <f>SUM(M293:M302)</f>
        <v>2328074.7000000002</v>
      </c>
      <c r="N292" s="61">
        <f t="shared" si="56"/>
        <v>4.6562930727165358E-2</v>
      </c>
    </row>
    <row r="293" spans="1:14" s="93" customFormat="1" ht="40.5" x14ac:dyDescent="0.3">
      <c r="A293" s="62" t="s">
        <v>1307</v>
      </c>
      <c r="B293" s="62" t="s">
        <v>265</v>
      </c>
      <c r="C293" s="62" t="s">
        <v>19</v>
      </c>
      <c r="D293" s="158" t="s">
        <v>2546</v>
      </c>
      <c r="E293" s="62" t="s">
        <v>55</v>
      </c>
      <c r="F293" s="63">
        <v>12044.62</v>
      </c>
      <c r="G293" s="63">
        <v>4.3099999999999996</v>
      </c>
      <c r="H293" s="63">
        <v>2.41</v>
      </c>
      <c r="I293" s="63">
        <v>2.78</v>
      </c>
      <c r="J293" s="63">
        <f t="shared" ref="J293:J302" si="61">I293+H293</f>
        <v>5.1899999999999995</v>
      </c>
      <c r="K293" s="63">
        <f t="shared" ref="K293:K302" si="62">+ROUND(H293*F293,2)</f>
        <v>29027.53</v>
      </c>
      <c r="L293" s="63">
        <f t="shared" ref="L293:L302" si="63">+ROUND(I293*F293,2)</f>
        <v>33484.04</v>
      </c>
      <c r="M293" s="63">
        <f t="shared" ref="M293:M302" si="64">+L293+K293</f>
        <v>62511.57</v>
      </c>
      <c r="N293" s="64">
        <f t="shared" si="56"/>
        <v>1.2502699778303282E-3</v>
      </c>
    </row>
    <row r="294" spans="1:14" s="93" customFormat="1" ht="40.5" x14ac:dyDescent="0.3">
      <c r="A294" s="62" t="s">
        <v>2547</v>
      </c>
      <c r="B294" s="62" t="s">
        <v>2548</v>
      </c>
      <c r="C294" s="62" t="s">
        <v>43</v>
      </c>
      <c r="D294" s="158" t="s">
        <v>264</v>
      </c>
      <c r="E294" s="62" t="s">
        <v>55</v>
      </c>
      <c r="F294" s="63">
        <v>12044.62</v>
      </c>
      <c r="G294" s="63">
        <v>29.2</v>
      </c>
      <c r="H294" s="63">
        <v>12.53</v>
      </c>
      <c r="I294" s="63">
        <v>22.65</v>
      </c>
      <c r="J294" s="63">
        <f t="shared" si="61"/>
        <v>35.18</v>
      </c>
      <c r="K294" s="63">
        <f t="shared" si="62"/>
        <v>150919.09</v>
      </c>
      <c r="L294" s="63">
        <f t="shared" si="63"/>
        <v>272810.64</v>
      </c>
      <c r="M294" s="63">
        <f t="shared" si="64"/>
        <v>423729.73</v>
      </c>
      <c r="N294" s="64">
        <f t="shared" si="56"/>
        <v>8.4748560967697808E-3</v>
      </c>
    </row>
    <row r="295" spans="1:14" s="93" customFormat="1" ht="40.5" x14ac:dyDescent="0.3">
      <c r="A295" s="62" t="s">
        <v>2549</v>
      </c>
      <c r="B295" s="62" t="s">
        <v>2550</v>
      </c>
      <c r="C295" s="62" t="s">
        <v>43</v>
      </c>
      <c r="D295" s="158" t="s">
        <v>1087</v>
      </c>
      <c r="E295" s="62" t="s">
        <v>55</v>
      </c>
      <c r="F295" s="63">
        <v>478.98</v>
      </c>
      <c r="G295" s="63">
        <v>207</v>
      </c>
      <c r="H295" s="63">
        <v>29.71</v>
      </c>
      <c r="I295" s="63">
        <v>219.68</v>
      </c>
      <c r="J295" s="63">
        <f t="shared" si="61"/>
        <v>249.39000000000001</v>
      </c>
      <c r="K295" s="63">
        <f t="shared" si="62"/>
        <v>14230.5</v>
      </c>
      <c r="L295" s="63">
        <f t="shared" si="63"/>
        <v>105222.33</v>
      </c>
      <c r="M295" s="63">
        <f t="shared" si="64"/>
        <v>119452.83</v>
      </c>
      <c r="N295" s="64">
        <f t="shared" si="56"/>
        <v>2.389130318049442E-3</v>
      </c>
    </row>
    <row r="296" spans="1:14" s="93" customFormat="1" ht="40.5" x14ac:dyDescent="0.3">
      <c r="A296" s="62" t="s">
        <v>2551</v>
      </c>
      <c r="B296" s="62" t="s">
        <v>2552</v>
      </c>
      <c r="C296" s="62" t="s">
        <v>43</v>
      </c>
      <c r="D296" s="158" t="s">
        <v>5030</v>
      </c>
      <c r="E296" s="62" t="s">
        <v>55</v>
      </c>
      <c r="F296" s="63">
        <v>2850.83</v>
      </c>
      <c r="G296" s="63">
        <v>212.57</v>
      </c>
      <c r="H296" s="63">
        <v>29.71</v>
      </c>
      <c r="I296" s="63">
        <v>226.39</v>
      </c>
      <c r="J296" s="63">
        <f t="shared" si="61"/>
        <v>256.09999999999997</v>
      </c>
      <c r="K296" s="63">
        <f t="shared" si="62"/>
        <v>84698.16</v>
      </c>
      <c r="L296" s="63">
        <f t="shared" si="63"/>
        <v>645399.4</v>
      </c>
      <c r="M296" s="63">
        <f t="shared" si="64"/>
        <v>730097.56</v>
      </c>
      <c r="N296" s="64">
        <f t="shared" si="56"/>
        <v>1.4602401765867931E-2</v>
      </c>
    </row>
    <row r="297" spans="1:14" s="93" customFormat="1" ht="40.5" x14ac:dyDescent="0.3">
      <c r="A297" s="62" t="s">
        <v>2553</v>
      </c>
      <c r="B297" s="62" t="s">
        <v>2554</v>
      </c>
      <c r="C297" s="62" t="s">
        <v>43</v>
      </c>
      <c r="D297" s="158" t="s">
        <v>2555</v>
      </c>
      <c r="E297" s="62" t="s">
        <v>55</v>
      </c>
      <c r="F297" s="63">
        <v>2596.71</v>
      </c>
      <c r="G297" s="63">
        <v>119.51</v>
      </c>
      <c r="H297" s="63">
        <v>20.36</v>
      </c>
      <c r="I297" s="63">
        <v>123.62</v>
      </c>
      <c r="J297" s="63">
        <f t="shared" si="61"/>
        <v>143.98000000000002</v>
      </c>
      <c r="K297" s="63">
        <f t="shared" si="62"/>
        <v>52869.02</v>
      </c>
      <c r="L297" s="63">
        <f t="shared" si="63"/>
        <v>321005.28999999998</v>
      </c>
      <c r="M297" s="63">
        <f t="shared" si="64"/>
        <v>373874.31</v>
      </c>
      <c r="N297" s="64">
        <f t="shared" si="56"/>
        <v>7.4777169294424897E-3</v>
      </c>
    </row>
    <row r="298" spans="1:14" s="93" customFormat="1" ht="40.5" x14ac:dyDescent="0.3">
      <c r="A298" s="62" t="s">
        <v>2556</v>
      </c>
      <c r="B298" s="62" t="s">
        <v>2557</v>
      </c>
      <c r="C298" s="62" t="s">
        <v>43</v>
      </c>
      <c r="D298" s="158" t="s">
        <v>367</v>
      </c>
      <c r="E298" s="62" t="s">
        <v>160</v>
      </c>
      <c r="F298" s="63">
        <v>1242.53</v>
      </c>
      <c r="G298" s="63">
        <v>360.37</v>
      </c>
      <c r="H298" s="63">
        <v>69.930000000000007</v>
      </c>
      <c r="I298" s="63">
        <v>364.25</v>
      </c>
      <c r="J298" s="63">
        <f t="shared" si="61"/>
        <v>434.18</v>
      </c>
      <c r="K298" s="63">
        <f t="shared" si="62"/>
        <v>86890.12</v>
      </c>
      <c r="L298" s="63">
        <f t="shared" si="63"/>
        <v>452591.55</v>
      </c>
      <c r="M298" s="63">
        <f t="shared" si="64"/>
        <v>539481.66999999993</v>
      </c>
      <c r="N298" s="64">
        <f t="shared" si="56"/>
        <v>1.0789966330885119E-2</v>
      </c>
    </row>
    <row r="299" spans="1:14" s="93" customFormat="1" ht="40.5" x14ac:dyDescent="0.3">
      <c r="A299" s="62" t="s">
        <v>2558</v>
      </c>
      <c r="B299" s="62" t="s">
        <v>2559</v>
      </c>
      <c r="C299" s="62" t="s">
        <v>43</v>
      </c>
      <c r="D299" s="158" t="s">
        <v>2560</v>
      </c>
      <c r="E299" s="62" t="s">
        <v>121</v>
      </c>
      <c r="F299" s="63">
        <v>497.08</v>
      </c>
      <c r="G299" s="63">
        <v>33.729999999999997</v>
      </c>
      <c r="H299" s="63">
        <v>3.59</v>
      </c>
      <c r="I299" s="63">
        <v>37.049999999999997</v>
      </c>
      <c r="J299" s="63">
        <f t="shared" si="61"/>
        <v>40.64</v>
      </c>
      <c r="K299" s="63">
        <f t="shared" si="62"/>
        <v>1784.52</v>
      </c>
      <c r="L299" s="63">
        <f t="shared" si="63"/>
        <v>18416.810000000001</v>
      </c>
      <c r="M299" s="63">
        <f t="shared" si="64"/>
        <v>20201.330000000002</v>
      </c>
      <c r="N299" s="64">
        <f t="shared" si="56"/>
        <v>4.0403906686783177E-4</v>
      </c>
    </row>
    <row r="300" spans="1:14" s="93" customFormat="1" ht="27" x14ac:dyDescent="0.3">
      <c r="A300" s="62" t="s">
        <v>2561</v>
      </c>
      <c r="B300" s="62" t="s">
        <v>2562</v>
      </c>
      <c r="C300" s="62" t="s">
        <v>43</v>
      </c>
      <c r="D300" s="158" t="s">
        <v>2563</v>
      </c>
      <c r="E300" s="62" t="s">
        <v>121</v>
      </c>
      <c r="F300" s="63">
        <v>50.98</v>
      </c>
      <c r="G300" s="63">
        <v>64.459999999999994</v>
      </c>
      <c r="H300" s="63">
        <v>9.51</v>
      </c>
      <c r="I300" s="63">
        <v>68.16</v>
      </c>
      <c r="J300" s="63">
        <f t="shared" si="61"/>
        <v>77.67</v>
      </c>
      <c r="K300" s="63">
        <f t="shared" si="62"/>
        <v>484.82</v>
      </c>
      <c r="L300" s="63">
        <f t="shared" si="63"/>
        <v>3474.8</v>
      </c>
      <c r="M300" s="63">
        <f t="shared" si="64"/>
        <v>3959.6200000000003</v>
      </c>
      <c r="N300" s="64">
        <f t="shared" si="56"/>
        <v>7.9194843604416345E-5</v>
      </c>
    </row>
    <row r="301" spans="1:14" s="93" customFormat="1" x14ac:dyDescent="0.3">
      <c r="A301" s="62" t="s">
        <v>2564</v>
      </c>
      <c r="B301" s="62" t="s">
        <v>2565</v>
      </c>
      <c r="C301" s="62" t="s">
        <v>43</v>
      </c>
      <c r="D301" s="158" t="s">
        <v>1195</v>
      </c>
      <c r="E301" s="62" t="s">
        <v>121</v>
      </c>
      <c r="F301" s="63">
        <v>684.19</v>
      </c>
      <c r="G301" s="63">
        <v>62.95</v>
      </c>
      <c r="H301" s="63">
        <v>3.3</v>
      </c>
      <c r="I301" s="63">
        <v>72.540000000000006</v>
      </c>
      <c r="J301" s="63">
        <f t="shared" si="61"/>
        <v>75.84</v>
      </c>
      <c r="K301" s="63">
        <f t="shared" si="62"/>
        <v>2257.83</v>
      </c>
      <c r="L301" s="63">
        <f t="shared" si="63"/>
        <v>49631.14</v>
      </c>
      <c r="M301" s="63">
        <f t="shared" si="64"/>
        <v>51888.97</v>
      </c>
      <c r="N301" s="64">
        <f t="shared" si="56"/>
        <v>1.037811422294122E-3</v>
      </c>
    </row>
    <row r="302" spans="1:14" s="93" customFormat="1" ht="40.5" x14ac:dyDescent="0.3">
      <c r="A302" s="62" t="s">
        <v>2566</v>
      </c>
      <c r="B302" s="62" t="s">
        <v>2567</v>
      </c>
      <c r="C302" s="62" t="s">
        <v>19</v>
      </c>
      <c r="D302" s="158" t="s">
        <v>2568</v>
      </c>
      <c r="E302" s="62" t="s">
        <v>55</v>
      </c>
      <c r="F302" s="63">
        <v>31.62</v>
      </c>
      <c r="G302" s="63">
        <v>75.52</v>
      </c>
      <c r="H302" s="63">
        <v>22.82</v>
      </c>
      <c r="I302" s="63">
        <v>68.17</v>
      </c>
      <c r="J302" s="63">
        <f t="shared" si="61"/>
        <v>90.990000000000009</v>
      </c>
      <c r="K302" s="63">
        <f t="shared" si="62"/>
        <v>721.57</v>
      </c>
      <c r="L302" s="63">
        <f t="shared" si="63"/>
        <v>2155.54</v>
      </c>
      <c r="M302" s="63">
        <f t="shared" si="64"/>
        <v>2877.11</v>
      </c>
      <c r="N302" s="64">
        <f t="shared" si="56"/>
        <v>5.7543975553892112E-5</v>
      </c>
    </row>
    <row r="303" spans="1:14" s="93" customFormat="1" x14ac:dyDescent="0.3">
      <c r="A303" s="95" t="s">
        <v>1309</v>
      </c>
      <c r="B303" s="95"/>
      <c r="C303" s="95"/>
      <c r="D303" s="157" t="s">
        <v>2569</v>
      </c>
      <c r="E303" s="59"/>
      <c r="F303" s="60"/>
      <c r="G303" s="59"/>
      <c r="H303" s="59"/>
      <c r="I303" s="59"/>
      <c r="J303" s="59"/>
      <c r="K303" s="59"/>
      <c r="L303" s="59"/>
      <c r="M303" s="60">
        <f>SUM(M304)</f>
        <v>726084.94</v>
      </c>
      <c r="N303" s="61">
        <f t="shared" si="56"/>
        <v>1.4522146889555566E-2</v>
      </c>
    </row>
    <row r="304" spans="1:14" s="93" customFormat="1" ht="40.5" x14ac:dyDescent="0.3">
      <c r="A304" s="62" t="s">
        <v>1310</v>
      </c>
      <c r="B304" s="62" t="s">
        <v>2570</v>
      </c>
      <c r="C304" s="62" t="s">
        <v>43</v>
      </c>
      <c r="D304" s="158" t="s">
        <v>340</v>
      </c>
      <c r="E304" s="62" t="s">
        <v>55</v>
      </c>
      <c r="F304" s="63">
        <v>7941.43</v>
      </c>
      <c r="G304" s="63">
        <v>75.89</v>
      </c>
      <c r="H304" s="63">
        <v>0</v>
      </c>
      <c r="I304" s="63">
        <v>91.43</v>
      </c>
      <c r="J304" s="63">
        <f>I304+H304</f>
        <v>91.43</v>
      </c>
      <c r="K304" s="63">
        <f>+ROUND(H304*F304,2)</f>
        <v>0</v>
      </c>
      <c r="L304" s="63">
        <f>+ROUND(I304*F304,2)</f>
        <v>726084.94</v>
      </c>
      <c r="M304" s="63">
        <f>+L304+K304</f>
        <v>726084.94</v>
      </c>
      <c r="N304" s="64">
        <f t="shared" si="56"/>
        <v>1.4522146889555566E-2</v>
      </c>
    </row>
    <row r="305" spans="1:14" s="93" customFormat="1" x14ac:dyDescent="0.3">
      <c r="A305" s="137" t="s">
        <v>1431</v>
      </c>
      <c r="B305" s="137"/>
      <c r="C305" s="137"/>
      <c r="D305" s="160" t="s">
        <v>379</v>
      </c>
      <c r="E305" s="138"/>
      <c r="F305" s="139"/>
      <c r="G305" s="138"/>
      <c r="H305" s="138"/>
      <c r="I305" s="138"/>
      <c r="J305" s="138"/>
      <c r="K305" s="138"/>
      <c r="L305" s="138"/>
      <c r="M305" s="139">
        <f>M306+M310+M317</f>
        <v>1243496.8999999999</v>
      </c>
      <c r="N305" s="140">
        <f t="shared" si="56"/>
        <v>2.4870705400537558E-2</v>
      </c>
    </row>
    <row r="306" spans="1:14" s="93" customFormat="1" x14ac:dyDescent="0.3">
      <c r="A306" s="95" t="s">
        <v>1433</v>
      </c>
      <c r="B306" s="95"/>
      <c r="C306" s="95"/>
      <c r="D306" s="157" t="s">
        <v>2571</v>
      </c>
      <c r="E306" s="59"/>
      <c r="F306" s="60"/>
      <c r="G306" s="59"/>
      <c r="H306" s="59"/>
      <c r="I306" s="59"/>
      <c r="J306" s="59"/>
      <c r="K306" s="59"/>
      <c r="L306" s="59"/>
      <c r="M306" s="60">
        <f>SUM(M307:M309)</f>
        <v>561170.92999999993</v>
      </c>
      <c r="N306" s="61">
        <f t="shared" si="56"/>
        <v>1.1223764916000743E-2</v>
      </c>
    </row>
    <row r="307" spans="1:14" s="93" customFormat="1" ht="27" x14ac:dyDescent="0.3">
      <c r="A307" s="62" t="s">
        <v>1434</v>
      </c>
      <c r="B307" s="62" t="s">
        <v>382</v>
      </c>
      <c r="C307" s="62" t="s">
        <v>19</v>
      </c>
      <c r="D307" s="158" t="s">
        <v>383</v>
      </c>
      <c r="E307" s="62" t="s">
        <v>55</v>
      </c>
      <c r="F307" s="63">
        <v>8093.73</v>
      </c>
      <c r="G307" s="63">
        <v>56.62</v>
      </c>
      <c r="H307" s="63">
        <v>8.3699999999999992</v>
      </c>
      <c r="I307" s="63">
        <v>59.84</v>
      </c>
      <c r="J307" s="63">
        <f>I307+H307</f>
        <v>68.210000000000008</v>
      </c>
      <c r="K307" s="63">
        <f>+ROUND(H307*F307,2)</f>
        <v>67744.52</v>
      </c>
      <c r="L307" s="63">
        <f>+ROUND(I307*F307,2)</f>
        <v>484328.8</v>
      </c>
      <c r="M307" s="63">
        <f>+L307+K307</f>
        <v>552073.31999999995</v>
      </c>
      <c r="N307" s="64">
        <f t="shared" si="56"/>
        <v>1.1041807101583204E-2</v>
      </c>
    </row>
    <row r="308" spans="1:14" s="93" customFormat="1" ht="27" x14ac:dyDescent="0.3">
      <c r="A308" s="62" t="s">
        <v>2572</v>
      </c>
      <c r="B308" s="62" t="s">
        <v>2573</v>
      </c>
      <c r="C308" s="62" t="s">
        <v>43</v>
      </c>
      <c r="D308" s="158" t="s">
        <v>2574</v>
      </c>
      <c r="E308" s="62" t="s">
        <v>107</v>
      </c>
      <c r="F308" s="63">
        <v>17</v>
      </c>
      <c r="G308" s="63">
        <v>297.22000000000003</v>
      </c>
      <c r="H308" s="63">
        <v>82.77</v>
      </c>
      <c r="I308" s="63">
        <v>275.32</v>
      </c>
      <c r="J308" s="63">
        <f>I308+H308</f>
        <v>358.09</v>
      </c>
      <c r="K308" s="63">
        <f>+ROUND(H308*F308,2)</f>
        <v>1407.09</v>
      </c>
      <c r="L308" s="63">
        <f>+ROUND(I308*F308,2)</f>
        <v>4680.4399999999996</v>
      </c>
      <c r="M308" s="63">
        <f>+L308+K308</f>
        <v>6087.53</v>
      </c>
      <c r="N308" s="64">
        <f t="shared" si="56"/>
        <v>1.2175435680373181E-4</v>
      </c>
    </row>
    <row r="309" spans="1:14" s="93" customFormat="1" ht="27" x14ac:dyDescent="0.3">
      <c r="A309" s="62" t="s">
        <v>2575</v>
      </c>
      <c r="B309" s="62" t="s">
        <v>2576</v>
      </c>
      <c r="C309" s="62" t="s">
        <v>43</v>
      </c>
      <c r="D309" s="158" t="s">
        <v>2577</v>
      </c>
      <c r="E309" s="62" t="s">
        <v>107</v>
      </c>
      <c r="F309" s="63">
        <v>12</v>
      </c>
      <c r="G309" s="63">
        <v>208.2</v>
      </c>
      <c r="H309" s="63">
        <v>82.77</v>
      </c>
      <c r="I309" s="63">
        <v>168.07</v>
      </c>
      <c r="J309" s="63">
        <f>I309+H309</f>
        <v>250.83999999999997</v>
      </c>
      <c r="K309" s="63">
        <f>+ROUND(H309*F309,2)</f>
        <v>993.24</v>
      </c>
      <c r="L309" s="63">
        <f>+ROUND(I309*F309,2)</f>
        <v>2016.84</v>
      </c>
      <c r="M309" s="63">
        <f>+L309+K309</f>
        <v>3010.08</v>
      </c>
      <c r="N309" s="64">
        <f t="shared" si="56"/>
        <v>6.0203457613806758E-5</v>
      </c>
    </row>
    <row r="310" spans="1:14" s="93" customFormat="1" x14ac:dyDescent="0.3">
      <c r="A310" s="95" t="s">
        <v>1435</v>
      </c>
      <c r="B310" s="95"/>
      <c r="C310" s="95"/>
      <c r="D310" s="157" t="s">
        <v>2578</v>
      </c>
      <c r="E310" s="59"/>
      <c r="F310" s="60"/>
      <c r="G310" s="59"/>
      <c r="H310" s="59"/>
      <c r="I310" s="59"/>
      <c r="J310" s="59"/>
      <c r="K310" s="59"/>
      <c r="L310" s="59"/>
      <c r="M310" s="60">
        <f>SUM(M311:M316)</f>
        <v>393468.26</v>
      </c>
      <c r="N310" s="61">
        <f t="shared" si="56"/>
        <v>7.8696080214772698E-3</v>
      </c>
    </row>
    <row r="311" spans="1:14" s="93" customFormat="1" ht="27" x14ac:dyDescent="0.3">
      <c r="A311" s="62" t="s">
        <v>1436</v>
      </c>
      <c r="B311" s="62" t="s">
        <v>388</v>
      </c>
      <c r="C311" s="62" t="s">
        <v>19</v>
      </c>
      <c r="D311" s="158" t="s">
        <v>389</v>
      </c>
      <c r="E311" s="62" t="s">
        <v>55</v>
      </c>
      <c r="F311" s="63">
        <v>15113.98</v>
      </c>
      <c r="G311" s="63">
        <v>9.31</v>
      </c>
      <c r="H311" s="63">
        <v>3.18</v>
      </c>
      <c r="I311" s="63">
        <v>8.0399999999999991</v>
      </c>
      <c r="J311" s="63">
        <f t="shared" ref="J311:J316" si="65">I311+H311</f>
        <v>11.219999999999999</v>
      </c>
      <c r="K311" s="63">
        <f t="shared" ref="K311:K316" si="66">+ROUND(H311*F311,2)</f>
        <v>48062.46</v>
      </c>
      <c r="L311" s="63">
        <f t="shared" ref="L311:L316" si="67">+ROUND(I311*F311,2)</f>
        <v>121516.4</v>
      </c>
      <c r="M311" s="63">
        <f t="shared" ref="M311:M316" si="68">+L311+K311</f>
        <v>169578.86</v>
      </c>
      <c r="N311" s="64">
        <f t="shared" si="56"/>
        <v>3.3916818523785646E-3</v>
      </c>
    </row>
    <row r="312" spans="1:14" s="93" customFormat="1" x14ac:dyDescent="0.3">
      <c r="A312" s="62" t="s">
        <v>2579</v>
      </c>
      <c r="B312" s="62" t="s">
        <v>386</v>
      </c>
      <c r="C312" s="62" t="s">
        <v>19</v>
      </c>
      <c r="D312" s="158" t="s">
        <v>387</v>
      </c>
      <c r="E312" s="62" t="s">
        <v>55</v>
      </c>
      <c r="F312" s="63">
        <v>15113.98</v>
      </c>
      <c r="G312" s="63">
        <v>3.37</v>
      </c>
      <c r="H312" s="63">
        <v>1.93</v>
      </c>
      <c r="I312" s="63">
        <v>2.13</v>
      </c>
      <c r="J312" s="63">
        <f t="shared" si="65"/>
        <v>4.0599999999999996</v>
      </c>
      <c r="K312" s="63">
        <f t="shared" si="66"/>
        <v>29169.98</v>
      </c>
      <c r="L312" s="63">
        <f t="shared" si="67"/>
        <v>32192.78</v>
      </c>
      <c r="M312" s="63">
        <f t="shared" si="68"/>
        <v>61362.759999999995</v>
      </c>
      <c r="N312" s="64">
        <f t="shared" si="56"/>
        <v>1.2272930688640158E-3</v>
      </c>
    </row>
    <row r="313" spans="1:14" s="93" customFormat="1" x14ac:dyDescent="0.3">
      <c r="A313" s="62" t="s">
        <v>2580</v>
      </c>
      <c r="B313" s="62" t="s">
        <v>384</v>
      </c>
      <c r="C313" s="62" t="s">
        <v>19</v>
      </c>
      <c r="D313" s="158" t="s">
        <v>385</v>
      </c>
      <c r="E313" s="62" t="s">
        <v>55</v>
      </c>
      <c r="F313" s="63">
        <v>5714.93</v>
      </c>
      <c r="G313" s="63">
        <v>15.29</v>
      </c>
      <c r="H313" s="63">
        <v>10.48</v>
      </c>
      <c r="I313" s="63">
        <v>7.94</v>
      </c>
      <c r="J313" s="63">
        <f t="shared" si="65"/>
        <v>18.420000000000002</v>
      </c>
      <c r="K313" s="63">
        <f t="shared" si="66"/>
        <v>59892.47</v>
      </c>
      <c r="L313" s="63">
        <f t="shared" si="67"/>
        <v>45376.54</v>
      </c>
      <c r="M313" s="63">
        <f t="shared" si="68"/>
        <v>105269.01000000001</v>
      </c>
      <c r="N313" s="64">
        <f t="shared" si="56"/>
        <v>2.1054451647738266E-3</v>
      </c>
    </row>
    <row r="314" spans="1:14" s="93" customFormat="1" ht="27" x14ac:dyDescent="0.3">
      <c r="A314" s="62" t="s">
        <v>2581</v>
      </c>
      <c r="B314" s="62" t="s">
        <v>2582</v>
      </c>
      <c r="C314" s="62" t="s">
        <v>43</v>
      </c>
      <c r="D314" s="158" t="s">
        <v>2583</v>
      </c>
      <c r="E314" s="62" t="s">
        <v>55</v>
      </c>
      <c r="F314" s="63">
        <v>279.83999999999997</v>
      </c>
      <c r="G314" s="63">
        <v>24.42</v>
      </c>
      <c r="H314" s="63">
        <v>8.06</v>
      </c>
      <c r="I314" s="63">
        <v>21.36</v>
      </c>
      <c r="J314" s="63">
        <f t="shared" si="65"/>
        <v>29.42</v>
      </c>
      <c r="K314" s="63">
        <f t="shared" si="66"/>
        <v>2255.5100000000002</v>
      </c>
      <c r="L314" s="63">
        <f t="shared" si="67"/>
        <v>5977.38</v>
      </c>
      <c r="M314" s="63">
        <f t="shared" si="68"/>
        <v>8232.89</v>
      </c>
      <c r="N314" s="64">
        <f t="shared" si="56"/>
        <v>1.6466288077198396E-4</v>
      </c>
    </row>
    <row r="315" spans="1:14" s="93" customFormat="1" ht="27" x14ac:dyDescent="0.3">
      <c r="A315" s="62" t="s">
        <v>2584</v>
      </c>
      <c r="B315" s="62" t="s">
        <v>2585</v>
      </c>
      <c r="C315" s="62" t="s">
        <v>43</v>
      </c>
      <c r="D315" s="158" t="s">
        <v>2586</v>
      </c>
      <c r="E315" s="62" t="s">
        <v>55</v>
      </c>
      <c r="F315" s="63">
        <v>15113.98</v>
      </c>
      <c r="G315" s="63">
        <v>2.4900000000000002</v>
      </c>
      <c r="H315" s="63">
        <v>1.63</v>
      </c>
      <c r="I315" s="63">
        <v>1.37</v>
      </c>
      <c r="J315" s="63">
        <f t="shared" si="65"/>
        <v>3</v>
      </c>
      <c r="K315" s="63">
        <f t="shared" si="66"/>
        <v>24635.79</v>
      </c>
      <c r="L315" s="63">
        <f t="shared" si="67"/>
        <v>20706.150000000001</v>
      </c>
      <c r="M315" s="63">
        <f t="shared" si="68"/>
        <v>45341.94</v>
      </c>
      <c r="N315" s="64">
        <f t="shared" si="56"/>
        <v>9.0686678191867639E-4</v>
      </c>
    </row>
    <row r="316" spans="1:14" s="93" customFormat="1" ht="27" x14ac:dyDescent="0.3">
      <c r="A316" s="62" t="s">
        <v>2587</v>
      </c>
      <c r="B316" s="62" t="s">
        <v>2588</v>
      </c>
      <c r="C316" s="62" t="s">
        <v>43</v>
      </c>
      <c r="D316" s="158" t="s">
        <v>2589</v>
      </c>
      <c r="E316" s="62" t="s">
        <v>55</v>
      </c>
      <c r="F316" s="63">
        <v>135</v>
      </c>
      <c r="G316" s="63">
        <v>22.64</v>
      </c>
      <c r="H316" s="63">
        <v>10.65</v>
      </c>
      <c r="I316" s="63">
        <v>16.63</v>
      </c>
      <c r="J316" s="63">
        <f t="shared" si="65"/>
        <v>27.28</v>
      </c>
      <c r="K316" s="63">
        <f t="shared" si="66"/>
        <v>1437.75</v>
      </c>
      <c r="L316" s="63">
        <f t="shared" si="67"/>
        <v>2245.0500000000002</v>
      </c>
      <c r="M316" s="63">
        <f t="shared" si="68"/>
        <v>3682.8</v>
      </c>
      <c r="N316" s="64">
        <f t="shared" si="56"/>
        <v>7.3658272770201302E-5</v>
      </c>
    </row>
    <row r="317" spans="1:14" s="93" customFormat="1" x14ac:dyDescent="0.3">
      <c r="A317" s="95" t="s">
        <v>1438</v>
      </c>
      <c r="B317" s="95"/>
      <c r="C317" s="95"/>
      <c r="D317" s="157" t="s">
        <v>2590</v>
      </c>
      <c r="E317" s="59"/>
      <c r="F317" s="60"/>
      <c r="G317" s="59"/>
      <c r="H317" s="59"/>
      <c r="I317" s="59"/>
      <c r="J317" s="59"/>
      <c r="K317" s="59"/>
      <c r="L317" s="59"/>
      <c r="M317" s="60">
        <f>SUM(M318:M319)</f>
        <v>288857.71000000002</v>
      </c>
      <c r="N317" s="61">
        <f t="shared" si="56"/>
        <v>5.7773324630595486E-3</v>
      </c>
    </row>
    <row r="318" spans="1:14" s="93" customFormat="1" ht="27" x14ac:dyDescent="0.3">
      <c r="A318" s="62" t="s">
        <v>1439</v>
      </c>
      <c r="B318" s="62" t="s">
        <v>2591</v>
      </c>
      <c r="C318" s="62" t="s">
        <v>43</v>
      </c>
      <c r="D318" s="158" t="s">
        <v>2592</v>
      </c>
      <c r="E318" s="62" t="s">
        <v>55</v>
      </c>
      <c r="F318" s="63">
        <v>14704.5</v>
      </c>
      <c r="G318" s="63">
        <v>15.97</v>
      </c>
      <c r="H318" s="63">
        <v>8.3699999999999992</v>
      </c>
      <c r="I318" s="63">
        <v>10.87</v>
      </c>
      <c r="J318" s="63">
        <f>I318+H318</f>
        <v>19.239999999999998</v>
      </c>
      <c r="K318" s="63">
        <f>+ROUND(H318*F318,2)</f>
        <v>123076.67</v>
      </c>
      <c r="L318" s="63">
        <f>+ROUND(I318*F318,2)</f>
        <v>159837.92000000001</v>
      </c>
      <c r="M318" s="63">
        <f>+L318+K318</f>
        <v>282914.59000000003</v>
      </c>
      <c r="N318" s="64">
        <f t="shared" si="56"/>
        <v>5.6584663953757105E-3</v>
      </c>
    </row>
    <row r="319" spans="1:14" s="93" customFormat="1" ht="27" x14ac:dyDescent="0.3">
      <c r="A319" s="62" t="s">
        <v>2593</v>
      </c>
      <c r="B319" s="62" t="s">
        <v>390</v>
      </c>
      <c r="C319" s="62" t="s">
        <v>19</v>
      </c>
      <c r="D319" s="158" t="s">
        <v>391</v>
      </c>
      <c r="E319" s="62" t="s">
        <v>55</v>
      </c>
      <c r="F319" s="63">
        <v>419.12</v>
      </c>
      <c r="G319" s="63">
        <v>11.77</v>
      </c>
      <c r="H319" s="63">
        <v>6.6</v>
      </c>
      <c r="I319" s="63">
        <v>7.58</v>
      </c>
      <c r="J319" s="63">
        <f>I319+H319</f>
        <v>14.18</v>
      </c>
      <c r="K319" s="63">
        <f>+ROUND(H319*F319,2)</f>
        <v>2766.19</v>
      </c>
      <c r="L319" s="63">
        <f>+ROUND(I319*F319,2)</f>
        <v>3176.93</v>
      </c>
      <c r="M319" s="63">
        <f>+L319+K319</f>
        <v>5943.12</v>
      </c>
      <c r="N319" s="64">
        <f t="shared" si="56"/>
        <v>1.1886606768383805E-4</v>
      </c>
    </row>
    <row r="320" spans="1:14" s="93" customFormat="1" x14ac:dyDescent="0.3">
      <c r="A320" s="137" t="s">
        <v>1533</v>
      </c>
      <c r="B320" s="137"/>
      <c r="C320" s="137"/>
      <c r="D320" s="160" t="s">
        <v>2594</v>
      </c>
      <c r="E320" s="138"/>
      <c r="F320" s="139"/>
      <c r="G320" s="138"/>
      <c r="H320" s="138"/>
      <c r="I320" s="138"/>
      <c r="J320" s="138"/>
      <c r="K320" s="138"/>
      <c r="L320" s="138"/>
      <c r="M320" s="139">
        <f>M321+M328+M339+M355</f>
        <v>640566.34000000008</v>
      </c>
      <c r="N320" s="140">
        <f t="shared" si="56"/>
        <v>1.2811722113372845E-2</v>
      </c>
    </row>
    <row r="321" spans="1:14" s="93" customFormat="1" x14ac:dyDescent="0.3">
      <c r="A321" s="95" t="s">
        <v>1535</v>
      </c>
      <c r="B321" s="95"/>
      <c r="C321" s="95"/>
      <c r="D321" s="157" t="s">
        <v>2595</v>
      </c>
      <c r="E321" s="59"/>
      <c r="F321" s="60"/>
      <c r="G321" s="59"/>
      <c r="H321" s="59"/>
      <c r="I321" s="59"/>
      <c r="J321" s="59"/>
      <c r="K321" s="59"/>
      <c r="L321" s="59"/>
      <c r="M321" s="60">
        <f>SUM(M322:M327)</f>
        <v>219684.53</v>
      </c>
      <c r="N321" s="61">
        <f t="shared" si="56"/>
        <v>4.3938261741428997E-3</v>
      </c>
    </row>
    <row r="322" spans="1:14" s="93" customFormat="1" ht="54" x14ac:dyDescent="0.3">
      <c r="A322" s="62" t="s">
        <v>1536</v>
      </c>
      <c r="B322" s="62" t="s">
        <v>2596</v>
      </c>
      <c r="C322" s="62" t="s">
        <v>43</v>
      </c>
      <c r="D322" s="158" t="s">
        <v>404</v>
      </c>
      <c r="E322" s="62" t="s">
        <v>84</v>
      </c>
      <c r="F322" s="63">
        <v>92</v>
      </c>
      <c r="G322" s="63">
        <v>1205.78</v>
      </c>
      <c r="H322" s="63">
        <v>17.45</v>
      </c>
      <c r="I322" s="63">
        <v>1435.24</v>
      </c>
      <c r="J322" s="63">
        <f t="shared" ref="J322:J327" si="69">I322+H322</f>
        <v>1452.69</v>
      </c>
      <c r="K322" s="63">
        <f t="shared" ref="K322:K327" si="70">+ROUND(H322*F322,2)</f>
        <v>1605.4</v>
      </c>
      <c r="L322" s="63">
        <f t="shared" ref="L322:L327" si="71">+ROUND(I322*F322,2)</f>
        <v>132042.07999999999</v>
      </c>
      <c r="M322" s="63">
        <f t="shared" ref="M322:M327" si="72">+L322+K322</f>
        <v>133647.47999999998</v>
      </c>
      <c r="N322" s="64">
        <f t="shared" si="56"/>
        <v>2.6730320780085862E-3</v>
      </c>
    </row>
    <row r="323" spans="1:14" s="93" customFormat="1" ht="54" x14ac:dyDescent="0.3">
      <c r="A323" s="62" t="s">
        <v>2597</v>
      </c>
      <c r="B323" s="62" t="s">
        <v>2598</v>
      </c>
      <c r="C323" s="62" t="s">
        <v>43</v>
      </c>
      <c r="D323" s="158" t="s">
        <v>405</v>
      </c>
      <c r="E323" s="62" t="s">
        <v>84</v>
      </c>
      <c r="F323" s="63">
        <v>12</v>
      </c>
      <c r="G323" s="63">
        <v>1128.8599999999999</v>
      </c>
      <c r="H323" s="63">
        <v>17.45</v>
      </c>
      <c r="I323" s="63">
        <v>1342.57</v>
      </c>
      <c r="J323" s="63">
        <f t="shared" si="69"/>
        <v>1360.02</v>
      </c>
      <c r="K323" s="63">
        <f t="shared" si="70"/>
        <v>209.4</v>
      </c>
      <c r="L323" s="63">
        <f t="shared" si="71"/>
        <v>16110.84</v>
      </c>
      <c r="M323" s="63">
        <f t="shared" si="72"/>
        <v>16320.24</v>
      </c>
      <c r="N323" s="64">
        <f t="shared" si="56"/>
        <v>3.2641487172671612E-4</v>
      </c>
    </row>
    <row r="324" spans="1:14" s="93" customFormat="1" ht="27" x14ac:dyDescent="0.3">
      <c r="A324" s="62" t="s">
        <v>2599</v>
      </c>
      <c r="B324" s="62" t="s">
        <v>2600</v>
      </c>
      <c r="C324" s="62" t="s">
        <v>43</v>
      </c>
      <c r="D324" s="158" t="s">
        <v>406</v>
      </c>
      <c r="E324" s="62" t="s">
        <v>84</v>
      </c>
      <c r="F324" s="63">
        <v>21</v>
      </c>
      <c r="G324" s="63">
        <v>609.34</v>
      </c>
      <c r="H324" s="63">
        <v>59.22</v>
      </c>
      <c r="I324" s="63">
        <v>674.92</v>
      </c>
      <c r="J324" s="63">
        <f t="shared" si="69"/>
        <v>734.14</v>
      </c>
      <c r="K324" s="63">
        <f t="shared" si="70"/>
        <v>1243.6199999999999</v>
      </c>
      <c r="L324" s="63">
        <f t="shared" si="71"/>
        <v>14173.32</v>
      </c>
      <c r="M324" s="63">
        <f t="shared" si="72"/>
        <v>15416.939999999999</v>
      </c>
      <c r="N324" s="64">
        <f t="shared" si="56"/>
        <v>3.0834831427224588E-4</v>
      </c>
    </row>
    <row r="325" spans="1:14" s="93" customFormat="1" ht="54" x14ac:dyDescent="0.3">
      <c r="A325" s="62" t="s">
        <v>2601</v>
      </c>
      <c r="B325" s="62" t="s">
        <v>2602</v>
      </c>
      <c r="C325" s="62" t="s">
        <v>43</v>
      </c>
      <c r="D325" s="158" t="s">
        <v>407</v>
      </c>
      <c r="E325" s="62" t="s">
        <v>279</v>
      </c>
      <c r="F325" s="63">
        <v>89</v>
      </c>
      <c r="G325" s="63">
        <v>328.01</v>
      </c>
      <c r="H325" s="63">
        <v>29.19</v>
      </c>
      <c r="I325" s="63">
        <v>365.99</v>
      </c>
      <c r="J325" s="63">
        <f t="shared" si="69"/>
        <v>395.18</v>
      </c>
      <c r="K325" s="63">
        <f t="shared" si="70"/>
        <v>2597.91</v>
      </c>
      <c r="L325" s="63">
        <f t="shared" si="71"/>
        <v>32573.11</v>
      </c>
      <c r="M325" s="63">
        <f t="shared" si="72"/>
        <v>35171.020000000004</v>
      </c>
      <c r="N325" s="64">
        <f t="shared" si="56"/>
        <v>7.0344210512821915E-4</v>
      </c>
    </row>
    <row r="326" spans="1:14" s="93" customFormat="1" ht="40.5" x14ac:dyDescent="0.3">
      <c r="A326" s="62" t="s">
        <v>2603</v>
      </c>
      <c r="B326" s="62" t="s">
        <v>2604</v>
      </c>
      <c r="C326" s="62" t="s">
        <v>43</v>
      </c>
      <c r="D326" s="158" t="s">
        <v>408</v>
      </c>
      <c r="E326" s="62" t="s">
        <v>84</v>
      </c>
      <c r="F326" s="63">
        <v>12</v>
      </c>
      <c r="G326" s="63">
        <v>840.02</v>
      </c>
      <c r="H326" s="63">
        <v>62.73</v>
      </c>
      <c r="I326" s="63">
        <v>949.32</v>
      </c>
      <c r="J326" s="63">
        <f t="shared" si="69"/>
        <v>1012.0500000000001</v>
      </c>
      <c r="K326" s="63">
        <f t="shared" si="70"/>
        <v>752.76</v>
      </c>
      <c r="L326" s="63">
        <f t="shared" si="71"/>
        <v>11391.84</v>
      </c>
      <c r="M326" s="63">
        <f t="shared" si="72"/>
        <v>12144.6</v>
      </c>
      <c r="N326" s="64">
        <f t="shared" si="56"/>
        <v>2.4289949480965211E-4</v>
      </c>
    </row>
    <row r="327" spans="1:14" s="93" customFormat="1" ht="27" x14ac:dyDescent="0.3">
      <c r="A327" s="62" t="s">
        <v>2605</v>
      </c>
      <c r="B327" s="62" t="s">
        <v>2606</v>
      </c>
      <c r="C327" s="62" t="s">
        <v>43</v>
      </c>
      <c r="D327" s="158" t="s">
        <v>409</v>
      </c>
      <c r="E327" s="62" t="s">
        <v>279</v>
      </c>
      <c r="F327" s="63">
        <v>7</v>
      </c>
      <c r="G327" s="63">
        <v>828.14</v>
      </c>
      <c r="H327" s="63">
        <v>69.75</v>
      </c>
      <c r="I327" s="63">
        <v>928</v>
      </c>
      <c r="J327" s="63">
        <f t="shared" si="69"/>
        <v>997.75</v>
      </c>
      <c r="K327" s="63">
        <f t="shared" si="70"/>
        <v>488.25</v>
      </c>
      <c r="L327" s="63">
        <f t="shared" si="71"/>
        <v>6496</v>
      </c>
      <c r="M327" s="63">
        <f t="shared" si="72"/>
        <v>6984.25</v>
      </c>
      <c r="N327" s="64">
        <f t="shared" ref="N327:N390" si="73">M327/$L$1404</f>
        <v>1.3968931019747976E-4</v>
      </c>
    </row>
    <row r="328" spans="1:14" s="93" customFormat="1" x14ac:dyDescent="0.3">
      <c r="A328" s="95" t="s">
        <v>1537</v>
      </c>
      <c r="B328" s="95"/>
      <c r="C328" s="95"/>
      <c r="D328" s="157" t="s">
        <v>2607</v>
      </c>
      <c r="E328" s="59"/>
      <c r="F328" s="60"/>
      <c r="G328" s="59"/>
      <c r="H328" s="59"/>
      <c r="I328" s="59"/>
      <c r="J328" s="59"/>
      <c r="K328" s="59"/>
      <c r="L328" s="59"/>
      <c r="M328" s="60">
        <f>SUM(M329:M338)</f>
        <v>171407.45</v>
      </c>
      <c r="N328" s="61">
        <f t="shared" si="73"/>
        <v>3.428254780858217E-3</v>
      </c>
    </row>
    <row r="329" spans="1:14" s="93" customFormat="1" ht="40.5" x14ac:dyDescent="0.3">
      <c r="A329" s="62" t="s">
        <v>1538</v>
      </c>
      <c r="B329" s="62" t="s">
        <v>2608</v>
      </c>
      <c r="C329" s="62" t="s">
        <v>43</v>
      </c>
      <c r="D329" s="158" t="s">
        <v>410</v>
      </c>
      <c r="E329" s="62" t="s">
        <v>84</v>
      </c>
      <c r="F329" s="63">
        <v>9</v>
      </c>
      <c r="G329" s="63">
        <v>561.15</v>
      </c>
      <c r="H329" s="63">
        <v>18.78</v>
      </c>
      <c r="I329" s="63">
        <v>657.29</v>
      </c>
      <c r="J329" s="63">
        <f t="shared" ref="J329:J338" si="74">I329+H329</f>
        <v>676.06999999999994</v>
      </c>
      <c r="K329" s="63">
        <f t="shared" ref="K329:K338" si="75">+ROUND(H329*F329,2)</f>
        <v>169.02</v>
      </c>
      <c r="L329" s="63">
        <f t="shared" ref="L329:L338" si="76">+ROUND(I329*F329,2)</f>
        <v>5915.61</v>
      </c>
      <c r="M329" s="63">
        <f t="shared" ref="M329:M338" si="77">+L329+K329</f>
        <v>6084.63</v>
      </c>
      <c r="N329" s="64">
        <f t="shared" si="73"/>
        <v>1.2169635501405179E-4</v>
      </c>
    </row>
    <row r="330" spans="1:14" s="93" customFormat="1" ht="27" x14ac:dyDescent="0.3">
      <c r="A330" s="62" t="s">
        <v>2609</v>
      </c>
      <c r="B330" s="62" t="s">
        <v>2610</v>
      </c>
      <c r="C330" s="62" t="s">
        <v>43</v>
      </c>
      <c r="D330" s="158" t="s">
        <v>2611</v>
      </c>
      <c r="E330" s="62" t="s">
        <v>84</v>
      </c>
      <c r="F330" s="63">
        <v>110</v>
      </c>
      <c r="G330" s="63">
        <v>248.56</v>
      </c>
      <c r="H330" s="63">
        <v>7.9</v>
      </c>
      <c r="I330" s="63">
        <v>291.56</v>
      </c>
      <c r="J330" s="63">
        <f t="shared" si="74"/>
        <v>299.45999999999998</v>
      </c>
      <c r="K330" s="63">
        <f t="shared" si="75"/>
        <v>869</v>
      </c>
      <c r="L330" s="63">
        <f t="shared" si="76"/>
        <v>32071.599999999999</v>
      </c>
      <c r="M330" s="63">
        <f t="shared" si="77"/>
        <v>32940.6</v>
      </c>
      <c r="N330" s="64">
        <f t="shared" si="73"/>
        <v>6.5883232866680052E-4</v>
      </c>
    </row>
    <row r="331" spans="1:14" s="93" customFormat="1" ht="27" x14ac:dyDescent="0.3">
      <c r="A331" s="62" t="s">
        <v>2612</v>
      </c>
      <c r="B331" s="62" t="s">
        <v>2613</v>
      </c>
      <c r="C331" s="62" t="s">
        <v>43</v>
      </c>
      <c r="D331" s="158" t="s">
        <v>412</v>
      </c>
      <c r="E331" s="62" t="s">
        <v>84</v>
      </c>
      <c r="F331" s="63">
        <v>12</v>
      </c>
      <c r="G331" s="63">
        <v>992.88</v>
      </c>
      <c r="H331" s="63">
        <v>2.77</v>
      </c>
      <c r="I331" s="63">
        <v>1193.44</v>
      </c>
      <c r="J331" s="63">
        <f t="shared" si="74"/>
        <v>1196.21</v>
      </c>
      <c r="K331" s="63">
        <f t="shared" si="75"/>
        <v>33.24</v>
      </c>
      <c r="L331" s="63">
        <f t="shared" si="76"/>
        <v>14321.28</v>
      </c>
      <c r="M331" s="63">
        <f t="shared" si="77"/>
        <v>14354.52</v>
      </c>
      <c r="N331" s="64">
        <f t="shared" si="73"/>
        <v>2.8709925861988432E-4</v>
      </c>
    </row>
    <row r="332" spans="1:14" s="93" customFormat="1" ht="40.5" x14ac:dyDescent="0.3">
      <c r="A332" s="62" t="s">
        <v>2614</v>
      </c>
      <c r="B332" s="62" t="s">
        <v>2615</v>
      </c>
      <c r="C332" s="62" t="s">
        <v>43</v>
      </c>
      <c r="D332" s="158" t="s">
        <v>411</v>
      </c>
      <c r="E332" s="62" t="s">
        <v>107</v>
      </c>
      <c r="F332" s="63">
        <v>89</v>
      </c>
      <c r="G332" s="63">
        <v>621.53</v>
      </c>
      <c r="H332" s="63">
        <v>19.93</v>
      </c>
      <c r="I332" s="63">
        <v>728.89</v>
      </c>
      <c r="J332" s="63">
        <f t="shared" si="74"/>
        <v>748.81999999999994</v>
      </c>
      <c r="K332" s="63">
        <f t="shared" si="75"/>
        <v>1773.77</v>
      </c>
      <c r="L332" s="63">
        <f t="shared" si="76"/>
        <v>64871.21</v>
      </c>
      <c r="M332" s="63">
        <f t="shared" si="77"/>
        <v>66644.98</v>
      </c>
      <c r="N332" s="64">
        <f t="shared" si="73"/>
        <v>1.3329407286859483E-3</v>
      </c>
    </row>
    <row r="333" spans="1:14" s="93" customFormat="1" ht="27" x14ac:dyDescent="0.3">
      <c r="A333" s="62" t="s">
        <v>2616</v>
      </c>
      <c r="B333" s="62" t="s">
        <v>2617</v>
      </c>
      <c r="C333" s="62" t="s">
        <v>43</v>
      </c>
      <c r="D333" s="158" t="s">
        <v>413</v>
      </c>
      <c r="E333" s="62" t="s">
        <v>84</v>
      </c>
      <c r="F333" s="63">
        <v>9</v>
      </c>
      <c r="G333" s="63">
        <v>243.68</v>
      </c>
      <c r="H333" s="63">
        <v>4.82</v>
      </c>
      <c r="I333" s="63">
        <v>288.76</v>
      </c>
      <c r="J333" s="63">
        <f t="shared" si="74"/>
        <v>293.58</v>
      </c>
      <c r="K333" s="63">
        <f t="shared" si="75"/>
        <v>43.38</v>
      </c>
      <c r="L333" s="63">
        <f t="shared" si="76"/>
        <v>2598.84</v>
      </c>
      <c r="M333" s="63">
        <f t="shared" si="77"/>
        <v>2642.2200000000003</v>
      </c>
      <c r="N333" s="64">
        <f t="shared" si="73"/>
        <v>5.2846030595981669E-5</v>
      </c>
    </row>
    <row r="334" spans="1:14" s="93" customFormat="1" ht="40.5" x14ac:dyDescent="0.3">
      <c r="A334" s="62" t="s">
        <v>2618</v>
      </c>
      <c r="B334" s="62" t="s">
        <v>2619</v>
      </c>
      <c r="C334" s="62" t="s">
        <v>43</v>
      </c>
      <c r="D334" s="158" t="s">
        <v>414</v>
      </c>
      <c r="E334" s="62" t="s">
        <v>279</v>
      </c>
      <c r="F334" s="63">
        <v>7</v>
      </c>
      <c r="G334" s="63">
        <v>196.07</v>
      </c>
      <c r="H334" s="63">
        <v>19.93</v>
      </c>
      <c r="I334" s="63">
        <v>216.3</v>
      </c>
      <c r="J334" s="63">
        <f t="shared" si="74"/>
        <v>236.23000000000002</v>
      </c>
      <c r="K334" s="63">
        <f t="shared" si="75"/>
        <v>139.51</v>
      </c>
      <c r="L334" s="63">
        <f t="shared" si="76"/>
        <v>1514.1</v>
      </c>
      <c r="M334" s="63">
        <f t="shared" si="77"/>
        <v>1653.61</v>
      </c>
      <c r="N334" s="64">
        <f t="shared" si="73"/>
        <v>3.3073220494062279E-5</v>
      </c>
    </row>
    <row r="335" spans="1:14" s="93" customFormat="1" ht="27" x14ac:dyDescent="0.3">
      <c r="A335" s="62" t="s">
        <v>2620</v>
      </c>
      <c r="B335" s="62" t="s">
        <v>2621</v>
      </c>
      <c r="C335" s="62" t="s">
        <v>43</v>
      </c>
      <c r="D335" s="158" t="s">
        <v>2622</v>
      </c>
      <c r="E335" s="62" t="s">
        <v>84</v>
      </c>
      <c r="F335" s="63">
        <v>26</v>
      </c>
      <c r="G335" s="63">
        <v>163.08000000000001</v>
      </c>
      <c r="H335" s="63">
        <v>11.98</v>
      </c>
      <c r="I335" s="63">
        <v>184.5</v>
      </c>
      <c r="J335" s="63">
        <f t="shared" si="74"/>
        <v>196.48</v>
      </c>
      <c r="K335" s="63">
        <f t="shared" si="75"/>
        <v>311.48</v>
      </c>
      <c r="L335" s="63">
        <f t="shared" si="76"/>
        <v>4797</v>
      </c>
      <c r="M335" s="63">
        <f t="shared" si="77"/>
        <v>5108.4799999999996</v>
      </c>
      <c r="N335" s="64">
        <f t="shared" si="73"/>
        <v>1.0217275260158519E-4</v>
      </c>
    </row>
    <row r="336" spans="1:14" s="93" customFormat="1" ht="40.5" x14ac:dyDescent="0.3">
      <c r="A336" s="62" t="s">
        <v>2623</v>
      </c>
      <c r="B336" s="62" t="s">
        <v>2624</v>
      </c>
      <c r="C336" s="62" t="s">
        <v>43</v>
      </c>
      <c r="D336" s="158" t="s">
        <v>420</v>
      </c>
      <c r="E336" s="62" t="s">
        <v>279</v>
      </c>
      <c r="F336" s="63">
        <v>2</v>
      </c>
      <c r="G336" s="63">
        <v>10698.69</v>
      </c>
      <c r="H336" s="63">
        <v>110.03</v>
      </c>
      <c r="I336" s="63">
        <v>12779.58</v>
      </c>
      <c r="J336" s="63">
        <f t="shared" si="74"/>
        <v>12889.61</v>
      </c>
      <c r="K336" s="63">
        <f t="shared" si="75"/>
        <v>220.06</v>
      </c>
      <c r="L336" s="63">
        <f t="shared" si="76"/>
        <v>25559.16</v>
      </c>
      <c r="M336" s="63">
        <f t="shared" si="77"/>
        <v>25779.22</v>
      </c>
      <c r="N336" s="64">
        <f t="shared" si="73"/>
        <v>5.1560030915689936E-4</v>
      </c>
    </row>
    <row r="337" spans="1:14" s="93" customFormat="1" ht="27" x14ac:dyDescent="0.3">
      <c r="A337" s="62" t="s">
        <v>2625</v>
      </c>
      <c r="B337" s="62" t="s">
        <v>2626</v>
      </c>
      <c r="C337" s="62" t="s">
        <v>19</v>
      </c>
      <c r="D337" s="158" t="s">
        <v>2627</v>
      </c>
      <c r="E337" s="62" t="s">
        <v>84</v>
      </c>
      <c r="F337" s="63">
        <v>26</v>
      </c>
      <c r="G337" s="63">
        <v>393.75</v>
      </c>
      <c r="H337" s="63">
        <v>27.4</v>
      </c>
      <c r="I337" s="63">
        <v>446.99</v>
      </c>
      <c r="J337" s="63">
        <f t="shared" si="74"/>
        <v>474.39</v>
      </c>
      <c r="K337" s="63">
        <f t="shared" si="75"/>
        <v>712.4</v>
      </c>
      <c r="L337" s="63">
        <f t="shared" si="76"/>
        <v>11621.74</v>
      </c>
      <c r="M337" s="63">
        <f t="shared" si="77"/>
        <v>12334.14</v>
      </c>
      <c r="N337" s="64">
        <f t="shared" si="73"/>
        <v>2.4669041178066977E-4</v>
      </c>
    </row>
    <row r="338" spans="1:14" s="93" customFormat="1" ht="27" x14ac:dyDescent="0.3">
      <c r="A338" s="62" t="s">
        <v>2628</v>
      </c>
      <c r="B338" s="62" t="s">
        <v>2629</v>
      </c>
      <c r="C338" s="62" t="s">
        <v>19</v>
      </c>
      <c r="D338" s="158" t="s">
        <v>2630</v>
      </c>
      <c r="E338" s="62" t="s">
        <v>84</v>
      </c>
      <c r="F338" s="63">
        <v>9</v>
      </c>
      <c r="G338" s="63">
        <v>356.45</v>
      </c>
      <c r="H338" s="63">
        <v>27.4</v>
      </c>
      <c r="I338" s="63">
        <v>402.05</v>
      </c>
      <c r="J338" s="63">
        <f t="shared" si="74"/>
        <v>429.45</v>
      </c>
      <c r="K338" s="63">
        <f t="shared" si="75"/>
        <v>246.6</v>
      </c>
      <c r="L338" s="63">
        <f t="shared" si="76"/>
        <v>3618.45</v>
      </c>
      <c r="M338" s="63">
        <f t="shared" si="77"/>
        <v>3865.0499999999997</v>
      </c>
      <c r="N338" s="64">
        <f t="shared" si="73"/>
        <v>7.7303385242333695E-5</v>
      </c>
    </row>
    <row r="339" spans="1:14" s="93" customFormat="1" x14ac:dyDescent="0.3">
      <c r="A339" s="95" t="s">
        <v>1540</v>
      </c>
      <c r="B339" s="95"/>
      <c r="C339" s="95"/>
      <c r="D339" s="157" t="s">
        <v>2631</v>
      </c>
      <c r="E339" s="59"/>
      <c r="F339" s="60"/>
      <c r="G339" s="59"/>
      <c r="H339" s="59"/>
      <c r="I339" s="59"/>
      <c r="J339" s="59"/>
      <c r="K339" s="59"/>
      <c r="L339" s="59"/>
      <c r="M339" s="60">
        <f>SUM(M340:M354)</f>
        <v>227993.68000000002</v>
      </c>
      <c r="N339" s="61">
        <f t="shared" si="73"/>
        <v>4.5600143019772976E-3</v>
      </c>
    </row>
    <row r="340" spans="1:14" s="93" customFormat="1" ht="40.5" x14ac:dyDescent="0.3">
      <c r="A340" s="62" t="s">
        <v>1541</v>
      </c>
      <c r="B340" s="62" t="s">
        <v>2632</v>
      </c>
      <c r="C340" s="62" t="s">
        <v>43</v>
      </c>
      <c r="D340" s="158" t="s">
        <v>2633</v>
      </c>
      <c r="E340" s="62" t="s">
        <v>415</v>
      </c>
      <c r="F340" s="63">
        <v>14</v>
      </c>
      <c r="G340" s="63">
        <v>920.83</v>
      </c>
      <c r="H340" s="63">
        <v>51.24</v>
      </c>
      <c r="I340" s="63">
        <v>1058.18</v>
      </c>
      <c r="J340" s="63">
        <f t="shared" ref="J340:J354" si="78">I340+H340</f>
        <v>1109.42</v>
      </c>
      <c r="K340" s="63">
        <f t="shared" ref="K340:K354" si="79">+ROUND(H340*F340,2)</f>
        <v>717.36</v>
      </c>
      <c r="L340" s="63">
        <f t="shared" ref="L340:L354" si="80">+ROUND(I340*F340,2)</f>
        <v>14814.52</v>
      </c>
      <c r="M340" s="63">
        <f t="shared" ref="M340:M354" si="81">+L340+K340</f>
        <v>15531.880000000001</v>
      </c>
      <c r="N340" s="64">
        <f t="shared" si="73"/>
        <v>3.106471852052879E-4</v>
      </c>
    </row>
    <row r="341" spans="1:14" s="93" customFormat="1" ht="40.5" x14ac:dyDescent="0.3">
      <c r="A341" s="62" t="s">
        <v>2634</v>
      </c>
      <c r="B341" s="62" t="s">
        <v>2635</v>
      </c>
      <c r="C341" s="62" t="s">
        <v>43</v>
      </c>
      <c r="D341" s="158" t="s">
        <v>2636</v>
      </c>
      <c r="E341" s="62" t="s">
        <v>415</v>
      </c>
      <c r="F341" s="63">
        <v>6</v>
      </c>
      <c r="G341" s="63">
        <v>370.72</v>
      </c>
      <c r="H341" s="63">
        <v>17.079999999999998</v>
      </c>
      <c r="I341" s="63">
        <v>429.56</v>
      </c>
      <c r="J341" s="63">
        <f t="shared" si="78"/>
        <v>446.64</v>
      </c>
      <c r="K341" s="63">
        <f t="shared" si="79"/>
        <v>102.48</v>
      </c>
      <c r="L341" s="63">
        <f t="shared" si="80"/>
        <v>2577.36</v>
      </c>
      <c r="M341" s="63">
        <f t="shared" si="81"/>
        <v>2679.84</v>
      </c>
      <c r="N341" s="64">
        <f t="shared" si="73"/>
        <v>5.3598453812451469E-5</v>
      </c>
    </row>
    <row r="342" spans="1:14" s="93" customFormat="1" ht="40.5" x14ac:dyDescent="0.3">
      <c r="A342" s="62" t="s">
        <v>2637</v>
      </c>
      <c r="B342" s="62" t="s">
        <v>2638</v>
      </c>
      <c r="C342" s="62" t="s">
        <v>43</v>
      </c>
      <c r="D342" s="158" t="s">
        <v>2639</v>
      </c>
      <c r="E342" s="62" t="s">
        <v>415</v>
      </c>
      <c r="F342" s="63">
        <v>4</v>
      </c>
      <c r="G342" s="63">
        <v>872.29</v>
      </c>
      <c r="H342" s="63">
        <v>48.4</v>
      </c>
      <c r="I342" s="63">
        <v>1002.54</v>
      </c>
      <c r="J342" s="63">
        <f t="shared" si="78"/>
        <v>1050.94</v>
      </c>
      <c r="K342" s="63">
        <f t="shared" si="79"/>
        <v>193.6</v>
      </c>
      <c r="L342" s="63">
        <f t="shared" si="80"/>
        <v>4010.16</v>
      </c>
      <c r="M342" s="63">
        <f t="shared" si="81"/>
        <v>4203.76</v>
      </c>
      <c r="N342" s="64">
        <f t="shared" si="73"/>
        <v>8.4077794270788925E-5</v>
      </c>
    </row>
    <row r="343" spans="1:14" s="93" customFormat="1" ht="40.5" x14ac:dyDescent="0.3">
      <c r="A343" s="62" t="s">
        <v>2640</v>
      </c>
      <c r="B343" s="62" t="s">
        <v>2641</v>
      </c>
      <c r="C343" s="62" t="s">
        <v>43</v>
      </c>
      <c r="D343" s="158" t="s">
        <v>2642</v>
      </c>
      <c r="E343" s="62" t="s">
        <v>415</v>
      </c>
      <c r="F343" s="63">
        <v>4</v>
      </c>
      <c r="G343" s="63">
        <v>1524.37</v>
      </c>
      <c r="H343" s="63">
        <v>91.9</v>
      </c>
      <c r="I343" s="63">
        <v>1744.66</v>
      </c>
      <c r="J343" s="63">
        <f t="shared" si="78"/>
        <v>1836.5600000000002</v>
      </c>
      <c r="K343" s="63">
        <f t="shared" si="79"/>
        <v>367.6</v>
      </c>
      <c r="L343" s="63">
        <f t="shared" si="80"/>
        <v>6978.64</v>
      </c>
      <c r="M343" s="63">
        <f t="shared" si="81"/>
        <v>7346.2400000000007</v>
      </c>
      <c r="N343" s="64">
        <f t="shared" si="73"/>
        <v>1.4692933359274565E-4</v>
      </c>
    </row>
    <row r="344" spans="1:14" s="93" customFormat="1" ht="40.5" x14ac:dyDescent="0.3">
      <c r="A344" s="62" t="s">
        <v>2643</v>
      </c>
      <c r="B344" s="62" t="s">
        <v>2644</v>
      </c>
      <c r="C344" s="62" t="s">
        <v>43</v>
      </c>
      <c r="D344" s="158" t="s">
        <v>2645</v>
      </c>
      <c r="E344" s="62" t="s">
        <v>415</v>
      </c>
      <c r="F344" s="63">
        <v>10</v>
      </c>
      <c r="G344" s="63">
        <v>1476.67</v>
      </c>
      <c r="H344" s="63">
        <v>88.82</v>
      </c>
      <c r="I344" s="63">
        <v>1690.27</v>
      </c>
      <c r="J344" s="63">
        <f t="shared" si="78"/>
        <v>1779.09</v>
      </c>
      <c r="K344" s="63">
        <f t="shared" si="79"/>
        <v>888.2</v>
      </c>
      <c r="L344" s="63">
        <f t="shared" si="80"/>
        <v>16902.7</v>
      </c>
      <c r="M344" s="63">
        <f t="shared" si="81"/>
        <v>17790.900000000001</v>
      </c>
      <c r="N344" s="64">
        <f t="shared" si="73"/>
        <v>3.5582897931665428E-4</v>
      </c>
    </row>
    <row r="345" spans="1:14" s="93" customFormat="1" ht="40.5" x14ac:dyDescent="0.3">
      <c r="A345" s="62" t="s">
        <v>2646</v>
      </c>
      <c r="B345" s="62" t="s">
        <v>2647</v>
      </c>
      <c r="C345" s="62" t="s">
        <v>43</v>
      </c>
      <c r="D345" s="158" t="s">
        <v>2648</v>
      </c>
      <c r="E345" s="62" t="s">
        <v>415</v>
      </c>
      <c r="F345" s="63">
        <v>1</v>
      </c>
      <c r="G345" s="63">
        <v>1428.41</v>
      </c>
      <c r="H345" s="63">
        <v>85.42</v>
      </c>
      <c r="I345" s="63">
        <v>1635.53</v>
      </c>
      <c r="J345" s="63">
        <f t="shared" si="78"/>
        <v>1720.95</v>
      </c>
      <c r="K345" s="63">
        <f t="shared" si="79"/>
        <v>85.42</v>
      </c>
      <c r="L345" s="63">
        <f t="shared" si="80"/>
        <v>1635.53</v>
      </c>
      <c r="M345" s="63">
        <f t="shared" si="81"/>
        <v>1720.95</v>
      </c>
      <c r="N345" s="64">
        <f t="shared" si="73"/>
        <v>3.4420062051666647E-5</v>
      </c>
    </row>
    <row r="346" spans="1:14" s="93" customFormat="1" ht="40.5" x14ac:dyDescent="0.3">
      <c r="A346" s="62" t="s">
        <v>2649</v>
      </c>
      <c r="B346" s="62" t="s">
        <v>2650</v>
      </c>
      <c r="C346" s="62" t="s">
        <v>43</v>
      </c>
      <c r="D346" s="158" t="s">
        <v>2651</v>
      </c>
      <c r="E346" s="62" t="s">
        <v>415</v>
      </c>
      <c r="F346" s="63">
        <v>1</v>
      </c>
      <c r="G346" s="63">
        <v>1314.74</v>
      </c>
      <c r="H346" s="63">
        <v>77.88</v>
      </c>
      <c r="I346" s="63">
        <v>1506.12</v>
      </c>
      <c r="J346" s="63">
        <f t="shared" si="78"/>
        <v>1584</v>
      </c>
      <c r="K346" s="63">
        <f t="shared" si="79"/>
        <v>77.88</v>
      </c>
      <c r="L346" s="63">
        <f t="shared" si="80"/>
        <v>1506.12</v>
      </c>
      <c r="M346" s="63">
        <f t="shared" si="81"/>
        <v>1584</v>
      </c>
      <c r="N346" s="64">
        <f t="shared" si="73"/>
        <v>3.168097753557045E-5</v>
      </c>
    </row>
    <row r="347" spans="1:14" s="93" customFormat="1" ht="40.5" x14ac:dyDescent="0.3">
      <c r="A347" s="62" t="s">
        <v>2652</v>
      </c>
      <c r="B347" s="62" t="s">
        <v>2653</v>
      </c>
      <c r="C347" s="62" t="s">
        <v>43</v>
      </c>
      <c r="D347" s="158" t="s">
        <v>2654</v>
      </c>
      <c r="E347" s="62" t="s">
        <v>415</v>
      </c>
      <c r="F347" s="63">
        <v>14</v>
      </c>
      <c r="G347" s="63">
        <v>1224.8699999999999</v>
      </c>
      <c r="H347" s="63">
        <v>58.07</v>
      </c>
      <c r="I347" s="63">
        <v>1417.65</v>
      </c>
      <c r="J347" s="63">
        <f t="shared" si="78"/>
        <v>1475.72</v>
      </c>
      <c r="K347" s="63">
        <f t="shared" si="79"/>
        <v>812.98</v>
      </c>
      <c r="L347" s="63">
        <f t="shared" si="80"/>
        <v>19847.099999999999</v>
      </c>
      <c r="M347" s="63">
        <f t="shared" si="81"/>
        <v>20660.079999999998</v>
      </c>
      <c r="N347" s="64">
        <f t="shared" si="73"/>
        <v>4.1321434997669716E-4</v>
      </c>
    </row>
    <row r="348" spans="1:14" s="93" customFormat="1" ht="40.5" x14ac:dyDescent="0.3">
      <c r="A348" s="62" t="s">
        <v>2655</v>
      </c>
      <c r="B348" s="62" t="s">
        <v>2656</v>
      </c>
      <c r="C348" s="62" t="s">
        <v>43</v>
      </c>
      <c r="D348" s="158" t="s">
        <v>2657</v>
      </c>
      <c r="E348" s="62" t="s">
        <v>415</v>
      </c>
      <c r="F348" s="63">
        <v>1</v>
      </c>
      <c r="G348" s="63">
        <v>915.93</v>
      </c>
      <c r="H348" s="63">
        <v>54.66</v>
      </c>
      <c r="I348" s="63">
        <v>1048.8499999999999</v>
      </c>
      <c r="J348" s="63">
        <f t="shared" si="78"/>
        <v>1103.51</v>
      </c>
      <c r="K348" s="63">
        <f t="shared" si="79"/>
        <v>54.66</v>
      </c>
      <c r="L348" s="63">
        <f t="shared" si="80"/>
        <v>1048.8499999999999</v>
      </c>
      <c r="M348" s="63">
        <f t="shared" si="81"/>
        <v>1103.51</v>
      </c>
      <c r="N348" s="64">
        <f t="shared" si="73"/>
        <v>2.2070881010276106E-5</v>
      </c>
    </row>
    <row r="349" spans="1:14" s="93" customFormat="1" ht="40.5" x14ac:dyDescent="0.3">
      <c r="A349" s="62" t="s">
        <v>2658</v>
      </c>
      <c r="B349" s="62" t="s">
        <v>2659</v>
      </c>
      <c r="C349" s="62" t="s">
        <v>43</v>
      </c>
      <c r="D349" s="158" t="s">
        <v>2660</v>
      </c>
      <c r="E349" s="62" t="s">
        <v>415</v>
      </c>
      <c r="F349" s="63">
        <v>2</v>
      </c>
      <c r="G349" s="63">
        <v>1578.54</v>
      </c>
      <c r="H349" s="63">
        <v>95.65</v>
      </c>
      <c r="I349" s="63">
        <v>1806.18</v>
      </c>
      <c r="J349" s="63">
        <f t="shared" si="78"/>
        <v>1901.8300000000002</v>
      </c>
      <c r="K349" s="63">
        <f t="shared" si="79"/>
        <v>191.3</v>
      </c>
      <c r="L349" s="63">
        <f t="shared" si="80"/>
        <v>3612.36</v>
      </c>
      <c r="M349" s="63">
        <f t="shared" si="81"/>
        <v>3803.6600000000003</v>
      </c>
      <c r="N349" s="64">
        <f t="shared" si="73"/>
        <v>7.6075547356659041E-5</v>
      </c>
    </row>
    <row r="350" spans="1:14" s="93" customFormat="1" ht="40.5" x14ac:dyDescent="0.3">
      <c r="A350" s="62" t="s">
        <v>2661</v>
      </c>
      <c r="B350" s="62" t="s">
        <v>2662</v>
      </c>
      <c r="C350" s="62" t="s">
        <v>43</v>
      </c>
      <c r="D350" s="158" t="s">
        <v>2663</v>
      </c>
      <c r="E350" s="62" t="s">
        <v>415</v>
      </c>
      <c r="F350" s="63">
        <v>2</v>
      </c>
      <c r="G350" s="63">
        <v>923.7</v>
      </c>
      <c r="H350" s="63">
        <v>52.95</v>
      </c>
      <c r="I350" s="63">
        <v>1059.92</v>
      </c>
      <c r="J350" s="63">
        <f t="shared" si="78"/>
        <v>1112.8700000000001</v>
      </c>
      <c r="K350" s="63">
        <f t="shared" si="79"/>
        <v>105.9</v>
      </c>
      <c r="L350" s="63">
        <f t="shared" si="80"/>
        <v>2119.84</v>
      </c>
      <c r="M350" s="63">
        <f t="shared" si="81"/>
        <v>2225.7400000000002</v>
      </c>
      <c r="N350" s="64">
        <f t="shared" si="73"/>
        <v>4.4516173573245321E-5</v>
      </c>
    </row>
    <row r="351" spans="1:14" s="93" customFormat="1" ht="54" x14ac:dyDescent="0.3">
      <c r="A351" s="62" t="s">
        <v>2664</v>
      </c>
      <c r="B351" s="62" t="s">
        <v>2665</v>
      </c>
      <c r="C351" s="62" t="s">
        <v>43</v>
      </c>
      <c r="D351" s="158" t="s">
        <v>2666</v>
      </c>
      <c r="E351" s="62" t="s">
        <v>415</v>
      </c>
      <c r="F351" s="63">
        <v>2</v>
      </c>
      <c r="G351" s="63">
        <v>2889.11</v>
      </c>
      <c r="H351" s="63">
        <v>165.68</v>
      </c>
      <c r="I351" s="63">
        <v>3315.12</v>
      </c>
      <c r="J351" s="63">
        <f t="shared" si="78"/>
        <v>3480.7999999999997</v>
      </c>
      <c r="K351" s="63">
        <f t="shared" si="79"/>
        <v>331.36</v>
      </c>
      <c r="L351" s="63">
        <f t="shared" si="80"/>
        <v>6630.24</v>
      </c>
      <c r="M351" s="63">
        <f t="shared" si="81"/>
        <v>6961.5999999999995</v>
      </c>
      <c r="N351" s="64">
        <f t="shared" si="73"/>
        <v>1.3923629621946163E-4</v>
      </c>
    </row>
    <row r="352" spans="1:14" s="93" customFormat="1" x14ac:dyDescent="0.3">
      <c r="A352" s="62" t="s">
        <v>2667</v>
      </c>
      <c r="B352" s="62" t="s">
        <v>418</v>
      </c>
      <c r="C352" s="62" t="s">
        <v>19</v>
      </c>
      <c r="D352" s="158" t="s">
        <v>419</v>
      </c>
      <c r="E352" s="62" t="s">
        <v>55</v>
      </c>
      <c r="F352" s="63">
        <v>102.96</v>
      </c>
      <c r="G352" s="63">
        <v>526.05999999999995</v>
      </c>
      <c r="H352" s="63">
        <v>53.93</v>
      </c>
      <c r="I352" s="63">
        <v>579.87</v>
      </c>
      <c r="J352" s="63">
        <f t="shared" si="78"/>
        <v>633.79999999999995</v>
      </c>
      <c r="K352" s="63">
        <f t="shared" si="79"/>
        <v>5552.63</v>
      </c>
      <c r="L352" s="63">
        <f t="shared" si="80"/>
        <v>59703.42</v>
      </c>
      <c r="M352" s="63">
        <f t="shared" si="81"/>
        <v>65256.049999999996</v>
      </c>
      <c r="N352" s="64">
        <f t="shared" si="73"/>
        <v>1.30516127153413E-3</v>
      </c>
    </row>
    <row r="353" spans="1:14" s="93" customFormat="1" ht="27" x14ac:dyDescent="0.3">
      <c r="A353" s="62" t="s">
        <v>2668</v>
      </c>
      <c r="B353" s="62" t="s">
        <v>2015</v>
      </c>
      <c r="C353" s="62" t="s">
        <v>43</v>
      </c>
      <c r="D353" s="158" t="s">
        <v>2669</v>
      </c>
      <c r="E353" s="62" t="s">
        <v>55</v>
      </c>
      <c r="F353" s="63">
        <v>30.23</v>
      </c>
      <c r="G353" s="63">
        <v>715.26</v>
      </c>
      <c r="H353" s="63">
        <v>0</v>
      </c>
      <c r="I353" s="63">
        <v>861.75</v>
      </c>
      <c r="J353" s="63">
        <f t="shared" si="78"/>
        <v>861.75</v>
      </c>
      <c r="K353" s="63">
        <f t="shared" si="79"/>
        <v>0</v>
      </c>
      <c r="L353" s="63">
        <f t="shared" si="80"/>
        <v>26050.7</v>
      </c>
      <c r="M353" s="63">
        <f t="shared" si="81"/>
        <v>26050.7</v>
      </c>
      <c r="N353" s="64">
        <f t="shared" si="73"/>
        <v>5.2103007669563456E-4</v>
      </c>
    </row>
    <row r="354" spans="1:14" s="93" customFormat="1" ht="27" x14ac:dyDescent="0.3">
      <c r="A354" s="62" t="s">
        <v>2670</v>
      </c>
      <c r="B354" s="62" t="s">
        <v>2016</v>
      </c>
      <c r="C354" s="62" t="s">
        <v>43</v>
      </c>
      <c r="D354" s="158" t="s">
        <v>2671</v>
      </c>
      <c r="E354" s="62" t="s">
        <v>55</v>
      </c>
      <c r="F354" s="63">
        <v>60.47</v>
      </c>
      <c r="G354" s="63">
        <v>701.06</v>
      </c>
      <c r="H354" s="63">
        <v>211.45</v>
      </c>
      <c r="I354" s="63">
        <v>633.17999999999995</v>
      </c>
      <c r="J354" s="63">
        <f t="shared" si="78"/>
        <v>844.62999999999988</v>
      </c>
      <c r="K354" s="63">
        <f t="shared" si="79"/>
        <v>12786.38</v>
      </c>
      <c r="L354" s="63">
        <f t="shared" si="80"/>
        <v>38288.39</v>
      </c>
      <c r="M354" s="63">
        <f t="shared" si="81"/>
        <v>51074.77</v>
      </c>
      <c r="N354" s="64">
        <f t="shared" si="73"/>
        <v>1.0215269198260274E-3</v>
      </c>
    </row>
    <row r="355" spans="1:14" s="93" customFormat="1" x14ac:dyDescent="0.3">
      <c r="A355" s="95" t="s">
        <v>1543</v>
      </c>
      <c r="B355" s="95"/>
      <c r="C355" s="95"/>
      <c r="D355" s="157" t="s">
        <v>2672</v>
      </c>
      <c r="E355" s="59"/>
      <c r="F355" s="60"/>
      <c r="G355" s="59"/>
      <c r="H355" s="59"/>
      <c r="I355" s="59"/>
      <c r="J355" s="59"/>
      <c r="K355" s="59"/>
      <c r="L355" s="59"/>
      <c r="M355" s="60">
        <f>SUM(M356:M359)</f>
        <v>21480.68</v>
      </c>
      <c r="N355" s="61">
        <f t="shared" si="73"/>
        <v>4.2962685639443026E-4</v>
      </c>
    </row>
    <row r="356" spans="1:14" s="93" customFormat="1" ht="27" x14ac:dyDescent="0.3">
      <c r="A356" s="62" t="s">
        <v>1544</v>
      </c>
      <c r="B356" s="62" t="s">
        <v>2673</v>
      </c>
      <c r="C356" s="62" t="s">
        <v>43</v>
      </c>
      <c r="D356" s="158" t="s">
        <v>2674</v>
      </c>
      <c r="E356" s="62" t="s">
        <v>84</v>
      </c>
      <c r="F356" s="63">
        <v>106</v>
      </c>
      <c r="G356" s="63">
        <v>73.989999999999995</v>
      </c>
      <c r="H356" s="63">
        <v>9.1300000000000008</v>
      </c>
      <c r="I356" s="63">
        <v>80.010000000000005</v>
      </c>
      <c r="J356" s="63">
        <f>I356+H356</f>
        <v>89.14</v>
      </c>
      <c r="K356" s="63">
        <f>+ROUND(H356*F356,2)</f>
        <v>967.78</v>
      </c>
      <c r="L356" s="63">
        <f>+ROUND(I356*F356,2)</f>
        <v>8481.06</v>
      </c>
      <c r="M356" s="63">
        <f>+L356+K356</f>
        <v>9448.84</v>
      </c>
      <c r="N356" s="64">
        <f t="shared" si="73"/>
        <v>1.8898263117247445E-4</v>
      </c>
    </row>
    <row r="357" spans="1:14" s="93" customFormat="1" ht="27" x14ac:dyDescent="0.3">
      <c r="A357" s="62" t="s">
        <v>2675</v>
      </c>
      <c r="B357" s="62" t="s">
        <v>2676</v>
      </c>
      <c r="C357" s="62" t="s">
        <v>43</v>
      </c>
      <c r="D357" s="158" t="s">
        <v>2677</v>
      </c>
      <c r="E357" s="62" t="s">
        <v>84</v>
      </c>
      <c r="F357" s="63">
        <v>56</v>
      </c>
      <c r="G357" s="63">
        <v>73.989999999999995</v>
      </c>
      <c r="H357" s="63">
        <v>9.1300000000000008</v>
      </c>
      <c r="I357" s="63">
        <v>80.010000000000005</v>
      </c>
      <c r="J357" s="63">
        <f>I357+H357</f>
        <v>89.14</v>
      </c>
      <c r="K357" s="63">
        <f>+ROUND(H357*F357,2)</f>
        <v>511.28</v>
      </c>
      <c r="L357" s="63">
        <f>+ROUND(I357*F357,2)</f>
        <v>4480.5600000000004</v>
      </c>
      <c r="M357" s="63">
        <f>+L357+K357</f>
        <v>4991.84</v>
      </c>
      <c r="N357" s="64">
        <f t="shared" si="73"/>
        <v>9.9839880619420461E-5</v>
      </c>
    </row>
    <row r="358" spans="1:14" s="93" customFormat="1" ht="27" x14ac:dyDescent="0.3">
      <c r="A358" s="62" t="s">
        <v>2678</v>
      </c>
      <c r="B358" s="62" t="s">
        <v>2679</v>
      </c>
      <c r="C358" s="62" t="s">
        <v>19</v>
      </c>
      <c r="D358" s="158" t="s">
        <v>2680</v>
      </c>
      <c r="E358" s="62" t="s">
        <v>84</v>
      </c>
      <c r="F358" s="63">
        <v>56</v>
      </c>
      <c r="G358" s="63">
        <v>71.47</v>
      </c>
      <c r="H358" s="63">
        <v>9.1300000000000008</v>
      </c>
      <c r="I358" s="63">
        <v>76.97</v>
      </c>
      <c r="J358" s="63">
        <f>I358+H358</f>
        <v>86.1</v>
      </c>
      <c r="K358" s="63">
        <f>+ROUND(H358*F358,2)</f>
        <v>511.28</v>
      </c>
      <c r="L358" s="63">
        <f>+ROUND(I358*F358,2)</f>
        <v>4310.32</v>
      </c>
      <c r="M358" s="63">
        <f>+L358+K358</f>
        <v>4821.5999999999995</v>
      </c>
      <c r="N358" s="64">
        <f t="shared" si="73"/>
        <v>9.6434975559031864E-5</v>
      </c>
    </row>
    <row r="359" spans="1:14" s="93" customFormat="1" ht="27" x14ac:dyDescent="0.3">
      <c r="A359" s="62" t="s">
        <v>2681</v>
      </c>
      <c r="B359" s="62" t="s">
        <v>2682</v>
      </c>
      <c r="C359" s="62" t="s">
        <v>43</v>
      </c>
      <c r="D359" s="158" t="s">
        <v>2683</v>
      </c>
      <c r="E359" s="62" t="s">
        <v>279</v>
      </c>
      <c r="F359" s="63">
        <v>20</v>
      </c>
      <c r="G359" s="63">
        <v>92.06</v>
      </c>
      <c r="H359" s="63">
        <v>19.93</v>
      </c>
      <c r="I359" s="63">
        <v>90.99</v>
      </c>
      <c r="J359" s="63">
        <f>I359+H359</f>
        <v>110.91999999999999</v>
      </c>
      <c r="K359" s="63">
        <f>+ROUND(H359*F359,2)</f>
        <v>398.6</v>
      </c>
      <c r="L359" s="63">
        <f>+ROUND(I359*F359,2)</f>
        <v>1819.8</v>
      </c>
      <c r="M359" s="63">
        <f>+L359+K359</f>
        <v>2218.4</v>
      </c>
      <c r="N359" s="64">
        <f t="shared" si="73"/>
        <v>4.4369369043503467E-5</v>
      </c>
    </row>
    <row r="360" spans="1:14" s="93" customFormat="1" x14ac:dyDescent="0.3">
      <c r="A360" s="137" t="s">
        <v>1632</v>
      </c>
      <c r="B360" s="137"/>
      <c r="C360" s="137"/>
      <c r="D360" s="160" t="s">
        <v>437</v>
      </c>
      <c r="E360" s="138"/>
      <c r="F360" s="139"/>
      <c r="G360" s="138"/>
      <c r="H360" s="138"/>
      <c r="I360" s="138"/>
      <c r="J360" s="138"/>
      <c r="K360" s="138"/>
      <c r="L360" s="138"/>
      <c r="M360" s="139">
        <f>SUM(M361:M367)</f>
        <v>66332.39</v>
      </c>
      <c r="N360" s="140">
        <f t="shared" si="73"/>
        <v>1.3266887357769558E-3</v>
      </c>
    </row>
    <row r="361" spans="1:14" s="93" customFormat="1" ht="54" x14ac:dyDescent="0.3">
      <c r="A361" s="62" t="s">
        <v>1634</v>
      </c>
      <c r="B361" s="62" t="s">
        <v>2684</v>
      </c>
      <c r="C361" s="62" t="s">
        <v>43</v>
      </c>
      <c r="D361" s="158" t="s">
        <v>2685</v>
      </c>
      <c r="E361" s="62" t="s">
        <v>441</v>
      </c>
      <c r="F361" s="63">
        <v>277</v>
      </c>
      <c r="G361" s="63">
        <v>93.69</v>
      </c>
      <c r="H361" s="63">
        <v>43.91</v>
      </c>
      <c r="I361" s="63">
        <v>68.959999999999994</v>
      </c>
      <c r="J361" s="63">
        <f t="shared" ref="J361:J367" si="82">I361+H361</f>
        <v>112.86999999999999</v>
      </c>
      <c r="K361" s="63">
        <f t="shared" ref="K361:K367" si="83">+ROUND(H361*F361,2)</f>
        <v>12163.07</v>
      </c>
      <c r="L361" s="63">
        <f t="shared" ref="L361:L367" si="84">+ROUND(I361*F361,2)</f>
        <v>19101.919999999998</v>
      </c>
      <c r="M361" s="63">
        <f t="shared" ref="M361:M367" si="85">+L361+K361</f>
        <v>31264.989999999998</v>
      </c>
      <c r="N361" s="64">
        <f t="shared" si="73"/>
        <v>6.2531909459585529E-4</v>
      </c>
    </row>
    <row r="362" spans="1:14" s="93" customFormat="1" ht="54" x14ac:dyDescent="0.3">
      <c r="A362" s="62" t="s">
        <v>1636</v>
      </c>
      <c r="B362" s="62" t="s">
        <v>2686</v>
      </c>
      <c r="C362" s="62" t="s">
        <v>43</v>
      </c>
      <c r="D362" s="158" t="s">
        <v>440</v>
      </c>
      <c r="E362" s="62" t="s">
        <v>441</v>
      </c>
      <c r="F362" s="63">
        <v>36</v>
      </c>
      <c r="G362" s="63">
        <v>126.34</v>
      </c>
      <c r="H362" s="63">
        <v>43.91</v>
      </c>
      <c r="I362" s="63">
        <v>108.3</v>
      </c>
      <c r="J362" s="63">
        <f t="shared" si="82"/>
        <v>152.20999999999998</v>
      </c>
      <c r="K362" s="63">
        <f t="shared" si="83"/>
        <v>1580.76</v>
      </c>
      <c r="L362" s="63">
        <f t="shared" si="84"/>
        <v>3898.8</v>
      </c>
      <c r="M362" s="63">
        <f t="shared" si="85"/>
        <v>5479.56</v>
      </c>
      <c r="N362" s="64">
        <f t="shared" si="73"/>
        <v>1.0959458160657225E-4</v>
      </c>
    </row>
    <row r="363" spans="1:14" s="93" customFormat="1" ht="54" x14ac:dyDescent="0.3">
      <c r="A363" s="62" t="s">
        <v>1639</v>
      </c>
      <c r="B363" s="62" t="s">
        <v>2687</v>
      </c>
      <c r="C363" s="62" t="s">
        <v>43</v>
      </c>
      <c r="D363" s="158" t="s">
        <v>2688</v>
      </c>
      <c r="E363" s="62" t="s">
        <v>441</v>
      </c>
      <c r="F363" s="63">
        <v>56</v>
      </c>
      <c r="G363" s="63">
        <v>126.34</v>
      </c>
      <c r="H363" s="63">
        <v>43.91</v>
      </c>
      <c r="I363" s="63">
        <v>108.3</v>
      </c>
      <c r="J363" s="63">
        <f t="shared" si="82"/>
        <v>152.20999999999998</v>
      </c>
      <c r="K363" s="63">
        <f t="shared" si="83"/>
        <v>2458.96</v>
      </c>
      <c r="L363" s="63">
        <f t="shared" si="84"/>
        <v>6064.8</v>
      </c>
      <c r="M363" s="63">
        <f t="shared" si="85"/>
        <v>8523.76</v>
      </c>
      <c r="N363" s="64">
        <f t="shared" si="73"/>
        <v>1.7048046027689015E-4</v>
      </c>
    </row>
    <row r="364" spans="1:14" s="93" customFormat="1" ht="54" x14ac:dyDescent="0.3">
      <c r="A364" s="62" t="s">
        <v>1642</v>
      </c>
      <c r="B364" s="62" t="s">
        <v>2689</v>
      </c>
      <c r="C364" s="62" t="s">
        <v>43</v>
      </c>
      <c r="D364" s="158" t="s">
        <v>2690</v>
      </c>
      <c r="E364" s="62" t="s">
        <v>441</v>
      </c>
      <c r="F364" s="63">
        <v>18</v>
      </c>
      <c r="G364" s="63">
        <v>126.34</v>
      </c>
      <c r="H364" s="63">
        <v>43.91</v>
      </c>
      <c r="I364" s="63">
        <v>108.3</v>
      </c>
      <c r="J364" s="63">
        <f t="shared" si="82"/>
        <v>152.20999999999998</v>
      </c>
      <c r="K364" s="63">
        <f t="shared" si="83"/>
        <v>790.38</v>
      </c>
      <c r="L364" s="63">
        <f t="shared" si="84"/>
        <v>1949.4</v>
      </c>
      <c r="M364" s="63">
        <f t="shared" si="85"/>
        <v>2739.78</v>
      </c>
      <c r="N364" s="64">
        <f t="shared" si="73"/>
        <v>5.4797290803286125E-5</v>
      </c>
    </row>
    <row r="365" spans="1:14" s="93" customFormat="1" ht="54" x14ac:dyDescent="0.3">
      <c r="A365" s="62" t="s">
        <v>1645</v>
      </c>
      <c r="B365" s="62" t="s">
        <v>2691</v>
      </c>
      <c r="C365" s="62" t="s">
        <v>43</v>
      </c>
      <c r="D365" s="158" t="s">
        <v>2692</v>
      </c>
      <c r="E365" s="62" t="s">
        <v>441</v>
      </c>
      <c r="F365" s="63">
        <v>90</v>
      </c>
      <c r="G365" s="63">
        <v>126.34</v>
      </c>
      <c r="H365" s="63">
        <v>43.91</v>
      </c>
      <c r="I365" s="63">
        <v>108.3</v>
      </c>
      <c r="J365" s="63">
        <f t="shared" si="82"/>
        <v>152.20999999999998</v>
      </c>
      <c r="K365" s="63">
        <f t="shared" si="83"/>
        <v>3951.9</v>
      </c>
      <c r="L365" s="63">
        <f t="shared" si="84"/>
        <v>9747</v>
      </c>
      <c r="M365" s="63">
        <f t="shared" si="85"/>
        <v>13698.9</v>
      </c>
      <c r="N365" s="64">
        <f t="shared" si="73"/>
        <v>2.7398645401643061E-4</v>
      </c>
    </row>
    <row r="366" spans="1:14" s="93" customFormat="1" ht="54" x14ac:dyDescent="0.3">
      <c r="A366" s="62" t="s">
        <v>1648</v>
      </c>
      <c r="B366" s="62" t="s">
        <v>2693</v>
      </c>
      <c r="C366" s="62" t="s">
        <v>43</v>
      </c>
      <c r="D366" s="158" t="s">
        <v>2694</v>
      </c>
      <c r="E366" s="62" t="s">
        <v>441</v>
      </c>
      <c r="F366" s="63">
        <v>5</v>
      </c>
      <c r="G366" s="63">
        <v>126.34</v>
      </c>
      <c r="H366" s="63">
        <v>43.93</v>
      </c>
      <c r="I366" s="63">
        <v>108.29</v>
      </c>
      <c r="J366" s="63">
        <f t="shared" si="82"/>
        <v>152.22</v>
      </c>
      <c r="K366" s="63">
        <f t="shared" si="83"/>
        <v>219.65</v>
      </c>
      <c r="L366" s="63">
        <f t="shared" si="84"/>
        <v>541.45000000000005</v>
      </c>
      <c r="M366" s="63">
        <f t="shared" si="85"/>
        <v>761.1</v>
      </c>
      <c r="N366" s="64">
        <f t="shared" si="73"/>
        <v>1.522246969843603E-5</v>
      </c>
    </row>
    <row r="367" spans="1:14" s="93" customFormat="1" ht="54" x14ac:dyDescent="0.3">
      <c r="A367" s="62" t="s">
        <v>1651</v>
      </c>
      <c r="B367" s="62" t="s">
        <v>2695</v>
      </c>
      <c r="C367" s="62" t="s">
        <v>43</v>
      </c>
      <c r="D367" s="158" t="s">
        <v>2696</v>
      </c>
      <c r="E367" s="62" t="s">
        <v>441</v>
      </c>
      <c r="F367" s="63">
        <v>10</v>
      </c>
      <c r="G367" s="63">
        <v>320.74</v>
      </c>
      <c r="H367" s="63">
        <v>35.94</v>
      </c>
      <c r="I367" s="63">
        <v>350.49</v>
      </c>
      <c r="J367" s="63">
        <f t="shared" si="82"/>
        <v>386.43</v>
      </c>
      <c r="K367" s="63">
        <f t="shared" si="83"/>
        <v>359.4</v>
      </c>
      <c r="L367" s="63">
        <f t="shared" si="84"/>
        <v>3504.9</v>
      </c>
      <c r="M367" s="63">
        <f t="shared" si="85"/>
        <v>3864.3</v>
      </c>
      <c r="N367" s="64">
        <f t="shared" si="73"/>
        <v>7.7288384779485424E-5</v>
      </c>
    </row>
    <row r="368" spans="1:14" s="93" customFormat="1" x14ac:dyDescent="0.3">
      <c r="A368" s="137" t="s">
        <v>1688</v>
      </c>
      <c r="B368" s="137"/>
      <c r="C368" s="137"/>
      <c r="D368" s="160" t="s">
        <v>2697</v>
      </c>
      <c r="E368" s="138"/>
      <c r="F368" s="139"/>
      <c r="G368" s="138"/>
      <c r="H368" s="138"/>
      <c r="I368" s="138"/>
      <c r="J368" s="138"/>
      <c r="K368" s="138"/>
      <c r="L368" s="138"/>
      <c r="M368" s="139">
        <f>M369+M371+M384</f>
        <v>271965.8</v>
      </c>
      <c r="N368" s="140">
        <f t="shared" si="73"/>
        <v>5.4394838385375295E-3</v>
      </c>
    </row>
    <row r="369" spans="1:14" s="93" customFormat="1" x14ac:dyDescent="0.3">
      <c r="A369" s="95" t="s">
        <v>1690</v>
      </c>
      <c r="B369" s="95"/>
      <c r="C369" s="95"/>
      <c r="D369" s="157" t="s">
        <v>1797</v>
      </c>
      <c r="E369" s="59"/>
      <c r="F369" s="60"/>
      <c r="G369" s="59"/>
      <c r="H369" s="59"/>
      <c r="I369" s="59"/>
      <c r="J369" s="59"/>
      <c r="K369" s="59"/>
      <c r="L369" s="59"/>
      <c r="M369" s="60">
        <f>SUM(M370)</f>
        <v>196309.93</v>
      </c>
      <c r="N369" s="61">
        <f t="shared" si="73"/>
        <v>3.9263197489516465E-3</v>
      </c>
    </row>
    <row r="370" spans="1:14" s="93" customFormat="1" ht="27" x14ac:dyDescent="0.3">
      <c r="A370" s="62" t="s">
        <v>1691</v>
      </c>
      <c r="B370" s="62" t="s">
        <v>2698</v>
      </c>
      <c r="C370" s="62" t="s">
        <v>43</v>
      </c>
      <c r="D370" s="158" t="s">
        <v>2699</v>
      </c>
      <c r="E370" s="62" t="s">
        <v>55</v>
      </c>
      <c r="F370" s="63">
        <v>275.26</v>
      </c>
      <c r="G370" s="63">
        <v>591.95000000000005</v>
      </c>
      <c r="H370" s="63">
        <v>52.65</v>
      </c>
      <c r="I370" s="63">
        <v>660.53</v>
      </c>
      <c r="J370" s="63">
        <f>I370+H370</f>
        <v>713.18</v>
      </c>
      <c r="K370" s="63">
        <f>+ROUND(H370*F370,2)</f>
        <v>14492.44</v>
      </c>
      <c r="L370" s="63">
        <f>+ROUND(I370*F370,2)</f>
        <v>181817.49</v>
      </c>
      <c r="M370" s="63">
        <f>+L370+K370</f>
        <v>196309.93</v>
      </c>
      <c r="N370" s="64">
        <f t="shared" si="73"/>
        <v>3.9263197489516465E-3</v>
      </c>
    </row>
    <row r="371" spans="1:14" s="93" customFormat="1" x14ac:dyDescent="0.3">
      <c r="A371" s="95" t="s">
        <v>1692</v>
      </c>
      <c r="B371" s="95"/>
      <c r="C371" s="95"/>
      <c r="D371" s="157" t="s">
        <v>1803</v>
      </c>
      <c r="E371" s="59"/>
      <c r="F371" s="60"/>
      <c r="G371" s="59"/>
      <c r="H371" s="59"/>
      <c r="I371" s="59"/>
      <c r="J371" s="59"/>
      <c r="K371" s="59"/>
      <c r="L371" s="59"/>
      <c r="M371" s="60">
        <f>SUM(M372:M383)</f>
        <v>62190.17</v>
      </c>
      <c r="N371" s="61">
        <f t="shared" si="73"/>
        <v>1.2438417794844111E-3</v>
      </c>
    </row>
    <row r="372" spans="1:14" s="93" customFormat="1" ht="27" x14ac:dyDescent="0.3">
      <c r="A372" s="62" t="s">
        <v>1693</v>
      </c>
      <c r="B372" s="62" t="s">
        <v>2700</v>
      </c>
      <c r="C372" s="62" t="s">
        <v>43</v>
      </c>
      <c r="D372" s="158" t="s">
        <v>2701</v>
      </c>
      <c r="E372" s="62" t="s">
        <v>84</v>
      </c>
      <c r="F372" s="63">
        <v>13</v>
      </c>
      <c r="G372" s="63">
        <v>165.63</v>
      </c>
      <c r="H372" s="63">
        <v>6.7</v>
      </c>
      <c r="I372" s="63">
        <v>192.85</v>
      </c>
      <c r="J372" s="63">
        <f t="shared" ref="J372:J383" si="86">I372+H372</f>
        <v>199.54999999999998</v>
      </c>
      <c r="K372" s="63">
        <f t="shared" ref="K372:K383" si="87">+ROUND(H372*F372,2)</f>
        <v>87.1</v>
      </c>
      <c r="L372" s="63">
        <f t="shared" ref="L372:L383" si="88">+ROUND(I372*F372,2)</f>
        <v>2507.0500000000002</v>
      </c>
      <c r="M372" s="63">
        <f t="shared" ref="M372:M383" si="89">+L372+K372</f>
        <v>2594.15</v>
      </c>
      <c r="N372" s="64">
        <f t="shared" si="73"/>
        <v>5.188460093049248E-5</v>
      </c>
    </row>
    <row r="373" spans="1:14" s="93" customFormat="1" ht="27" x14ac:dyDescent="0.3">
      <c r="A373" s="62" t="s">
        <v>2702</v>
      </c>
      <c r="B373" s="62" t="s">
        <v>2703</v>
      </c>
      <c r="C373" s="62" t="s">
        <v>43</v>
      </c>
      <c r="D373" s="158" t="s">
        <v>2704</v>
      </c>
      <c r="E373" s="62" t="s">
        <v>84</v>
      </c>
      <c r="F373" s="63">
        <v>2</v>
      </c>
      <c r="G373" s="63">
        <v>162.16</v>
      </c>
      <c r="H373" s="63">
        <v>3.99</v>
      </c>
      <c r="I373" s="63">
        <v>191.38</v>
      </c>
      <c r="J373" s="63">
        <f t="shared" si="86"/>
        <v>195.37</v>
      </c>
      <c r="K373" s="63">
        <f t="shared" si="87"/>
        <v>7.98</v>
      </c>
      <c r="L373" s="63">
        <f t="shared" si="88"/>
        <v>382.76</v>
      </c>
      <c r="M373" s="63">
        <f t="shared" si="89"/>
        <v>390.74</v>
      </c>
      <c r="N373" s="64">
        <f t="shared" si="73"/>
        <v>7.815041137783332E-6</v>
      </c>
    </row>
    <row r="374" spans="1:14" s="93" customFormat="1" ht="27" x14ac:dyDescent="0.3">
      <c r="A374" s="62" t="s">
        <v>2705</v>
      </c>
      <c r="B374" s="62" t="s">
        <v>2706</v>
      </c>
      <c r="C374" s="62" t="s">
        <v>43</v>
      </c>
      <c r="D374" s="158" t="s">
        <v>2707</v>
      </c>
      <c r="E374" s="62" t="s">
        <v>84</v>
      </c>
      <c r="F374" s="63">
        <v>6</v>
      </c>
      <c r="G374" s="63">
        <v>165.63</v>
      </c>
      <c r="H374" s="63">
        <v>6.71</v>
      </c>
      <c r="I374" s="63">
        <v>192.84</v>
      </c>
      <c r="J374" s="63">
        <f t="shared" si="86"/>
        <v>199.55</v>
      </c>
      <c r="K374" s="63">
        <f t="shared" si="87"/>
        <v>40.26</v>
      </c>
      <c r="L374" s="63">
        <f t="shared" si="88"/>
        <v>1157.04</v>
      </c>
      <c r="M374" s="63">
        <f t="shared" si="89"/>
        <v>1197.3</v>
      </c>
      <c r="N374" s="64">
        <f t="shared" si="73"/>
        <v>2.3946738890996528E-5</v>
      </c>
    </row>
    <row r="375" spans="1:14" s="93" customFormat="1" ht="27" x14ac:dyDescent="0.3">
      <c r="A375" s="62" t="s">
        <v>2708</v>
      </c>
      <c r="B375" s="62" t="s">
        <v>2709</v>
      </c>
      <c r="C375" s="62" t="s">
        <v>43</v>
      </c>
      <c r="D375" s="158" t="s">
        <v>2710</v>
      </c>
      <c r="E375" s="62" t="s">
        <v>84</v>
      </c>
      <c r="F375" s="63">
        <v>13</v>
      </c>
      <c r="G375" s="63">
        <v>54.17</v>
      </c>
      <c r="H375" s="63">
        <v>3.65</v>
      </c>
      <c r="I375" s="63">
        <v>61.61</v>
      </c>
      <c r="J375" s="63">
        <f t="shared" si="86"/>
        <v>65.260000000000005</v>
      </c>
      <c r="K375" s="63">
        <f t="shared" si="87"/>
        <v>47.45</v>
      </c>
      <c r="L375" s="63">
        <f t="shared" si="88"/>
        <v>800.93</v>
      </c>
      <c r="M375" s="63">
        <f t="shared" si="89"/>
        <v>848.38</v>
      </c>
      <c r="N375" s="64">
        <f t="shared" si="73"/>
        <v>1.6968123561633372E-5</v>
      </c>
    </row>
    <row r="376" spans="1:14" s="93" customFormat="1" ht="27" x14ac:dyDescent="0.3">
      <c r="A376" s="62" t="s">
        <v>2711</v>
      </c>
      <c r="B376" s="62" t="s">
        <v>2712</v>
      </c>
      <c r="C376" s="62" t="s">
        <v>43</v>
      </c>
      <c r="D376" s="158" t="s">
        <v>2713</v>
      </c>
      <c r="E376" s="62" t="s">
        <v>84</v>
      </c>
      <c r="F376" s="63">
        <v>4</v>
      </c>
      <c r="G376" s="63">
        <v>139.88</v>
      </c>
      <c r="H376" s="63">
        <v>4.6100000000000003</v>
      </c>
      <c r="I376" s="63">
        <v>163.91</v>
      </c>
      <c r="J376" s="63">
        <f t="shared" si="86"/>
        <v>168.52</v>
      </c>
      <c r="K376" s="63">
        <f t="shared" si="87"/>
        <v>18.440000000000001</v>
      </c>
      <c r="L376" s="63">
        <f t="shared" si="88"/>
        <v>655.64</v>
      </c>
      <c r="M376" s="63">
        <f t="shared" si="89"/>
        <v>674.08</v>
      </c>
      <c r="N376" s="64">
        <f t="shared" si="73"/>
        <v>1.3482015995692761E-5</v>
      </c>
    </row>
    <row r="377" spans="1:14" s="93" customFormat="1" ht="27" x14ac:dyDescent="0.3">
      <c r="A377" s="62" t="s">
        <v>2714</v>
      </c>
      <c r="B377" s="62" t="s">
        <v>2715</v>
      </c>
      <c r="C377" s="62" t="s">
        <v>43</v>
      </c>
      <c r="D377" s="158" t="s">
        <v>2716</v>
      </c>
      <c r="E377" s="62" t="s">
        <v>84</v>
      </c>
      <c r="F377" s="63">
        <v>17</v>
      </c>
      <c r="G377" s="63">
        <v>458.07</v>
      </c>
      <c r="H377" s="63">
        <v>3.99</v>
      </c>
      <c r="I377" s="63">
        <v>547.89</v>
      </c>
      <c r="J377" s="63">
        <f t="shared" si="86"/>
        <v>551.88</v>
      </c>
      <c r="K377" s="63">
        <f t="shared" si="87"/>
        <v>67.83</v>
      </c>
      <c r="L377" s="63">
        <f t="shared" si="88"/>
        <v>9314.1299999999992</v>
      </c>
      <c r="M377" s="63">
        <f t="shared" si="89"/>
        <v>9381.9599999999991</v>
      </c>
      <c r="N377" s="64">
        <f t="shared" si="73"/>
        <v>1.8764498989875034E-4</v>
      </c>
    </row>
    <row r="378" spans="1:14" s="93" customFormat="1" ht="27" x14ac:dyDescent="0.3">
      <c r="A378" s="62" t="s">
        <v>2717</v>
      </c>
      <c r="B378" s="62" t="s">
        <v>2718</v>
      </c>
      <c r="C378" s="62" t="s">
        <v>43</v>
      </c>
      <c r="D378" s="158" t="s">
        <v>2719</v>
      </c>
      <c r="E378" s="62" t="s">
        <v>55</v>
      </c>
      <c r="F378" s="63">
        <v>1178.25</v>
      </c>
      <c r="G378" s="63">
        <v>21.59</v>
      </c>
      <c r="H378" s="63">
        <v>3.58</v>
      </c>
      <c r="I378" s="63">
        <v>22.43</v>
      </c>
      <c r="J378" s="63">
        <f t="shared" si="86"/>
        <v>26.009999999999998</v>
      </c>
      <c r="K378" s="63">
        <f t="shared" si="87"/>
        <v>4218.1400000000003</v>
      </c>
      <c r="L378" s="63">
        <f t="shared" si="88"/>
        <v>26428.15</v>
      </c>
      <c r="M378" s="63">
        <f t="shared" si="89"/>
        <v>30646.29</v>
      </c>
      <c r="N378" s="64">
        <f t="shared" si="73"/>
        <v>6.1294471277687965E-4</v>
      </c>
    </row>
    <row r="379" spans="1:14" s="93" customFormat="1" ht="27" x14ac:dyDescent="0.3">
      <c r="A379" s="62" t="s">
        <v>2720</v>
      </c>
      <c r="B379" s="62" t="s">
        <v>2721</v>
      </c>
      <c r="C379" s="62" t="s">
        <v>43</v>
      </c>
      <c r="D379" s="158" t="s">
        <v>2722</v>
      </c>
      <c r="E379" s="62" t="s">
        <v>55</v>
      </c>
      <c r="F379" s="63">
        <v>93.7</v>
      </c>
      <c r="G379" s="63">
        <v>40.380000000000003</v>
      </c>
      <c r="H379" s="63">
        <v>6.36</v>
      </c>
      <c r="I379" s="63">
        <v>42.29</v>
      </c>
      <c r="J379" s="63">
        <f t="shared" si="86"/>
        <v>48.65</v>
      </c>
      <c r="K379" s="63">
        <f t="shared" si="87"/>
        <v>595.92999999999995</v>
      </c>
      <c r="L379" s="63">
        <f t="shared" si="88"/>
        <v>3962.57</v>
      </c>
      <c r="M379" s="63">
        <f t="shared" si="89"/>
        <v>4558.5</v>
      </c>
      <c r="N379" s="64">
        <f t="shared" si="73"/>
        <v>9.1172813191854742E-5</v>
      </c>
    </row>
    <row r="380" spans="1:14" s="93" customFormat="1" ht="27" x14ac:dyDescent="0.3">
      <c r="A380" s="62" t="s">
        <v>2723</v>
      </c>
      <c r="B380" s="62" t="s">
        <v>2724</v>
      </c>
      <c r="C380" s="62" t="s">
        <v>43</v>
      </c>
      <c r="D380" s="158" t="s">
        <v>2725</v>
      </c>
      <c r="E380" s="62" t="s">
        <v>55</v>
      </c>
      <c r="F380" s="63">
        <v>18.5</v>
      </c>
      <c r="G380" s="63">
        <v>41.1</v>
      </c>
      <c r="H380" s="63">
        <v>3.53</v>
      </c>
      <c r="I380" s="63">
        <v>45.99</v>
      </c>
      <c r="J380" s="63">
        <f t="shared" si="86"/>
        <v>49.52</v>
      </c>
      <c r="K380" s="63">
        <f t="shared" si="87"/>
        <v>65.31</v>
      </c>
      <c r="L380" s="63">
        <f t="shared" si="88"/>
        <v>850.82</v>
      </c>
      <c r="M380" s="63">
        <f t="shared" si="89"/>
        <v>916.13000000000011</v>
      </c>
      <c r="N380" s="64">
        <f t="shared" si="73"/>
        <v>1.8323165372261465E-5</v>
      </c>
    </row>
    <row r="381" spans="1:14" s="93" customFormat="1" ht="27" x14ac:dyDescent="0.3">
      <c r="A381" s="62" t="s">
        <v>2726</v>
      </c>
      <c r="B381" s="62" t="s">
        <v>2727</v>
      </c>
      <c r="C381" s="62" t="s">
        <v>43</v>
      </c>
      <c r="D381" s="158" t="s">
        <v>2728</v>
      </c>
      <c r="E381" s="62" t="s">
        <v>84</v>
      </c>
      <c r="F381" s="63">
        <v>15</v>
      </c>
      <c r="G381" s="63">
        <v>18.84</v>
      </c>
      <c r="H381" s="63">
        <v>3.53</v>
      </c>
      <c r="I381" s="63">
        <v>19.170000000000002</v>
      </c>
      <c r="J381" s="63">
        <f t="shared" si="86"/>
        <v>22.700000000000003</v>
      </c>
      <c r="K381" s="63">
        <f t="shared" si="87"/>
        <v>52.95</v>
      </c>
      <c r="L381" s="63">
        <f t="shared" si="88"/>
        <v>287.55</v>
      </c>
      <c r="M381" s="63">
        <f t="shared" si="89"/>
        <v>340.5</v>
      </c>
      <c r="N381" s="64">
        <f t="shared" si="73"/>
        <v>6.8102101331197847E-6</v>
      </c>
    </row>
    <row r="382" spans="1:14" s="93" customFormat="1" ht="27" x14ac:dyDescent="0.3">
      <c r="A382" s="62" t="s">
        <v>2729</v>
      </c>
      <c r="B382" s="62" t="s">
        <v>2730</v>
      </c>
      <c r="C382" s="62" t="s">
        <v>43</v>
      </c>
      <c r="D382" s="158" t="s">
        <v>2731</v>
      </c>
      <c r="E382" s="62" t="s">
        <v>84</v>
      </c>
      <c r="F382" s="63">
        <v>197</v>
      </c>
      <c r="G382" s="63">
        <v>27.49</v>
      </c>
      <c r="H382" s="63">
        <v>3.53</v>
      </c>
      <c r="I382" s="63">
        <v>29.59</v>
      </c>
      <c r="J382" s="63">
        <f t="shared" si="86"/>
        <v>33.119999999999997</v>
      </c>
      <c r="K382" s="63">
        <f t="shared" si="87"/>
        <v>695.41</v>
      </c>
      <c r="L382" s="63">
        <f t="shared" si="88"/>
        <v>5829.23</v>
      </c>
      <c r="M382" s="63">
        <f t="shared" si="89"/>
        <v>6524.6399999999994</v>
      </c>
      <c r="N382" s="64">
        <f t="shared" si="73"/>
        <v>1.3049682655788154E-4</v>
      </c>
    </row>
    <row r="383" spans="1:14" s="93" customFormat="1" x14ac:dyDescent="0.3">
      <c r="A383" s="62" t="s">
        <v>2732</v>
      </c>
      <c r="B383" s="62" t="s">
        <v>2733</v>
      </c>
      <c r="C383" s="62" t="s">
        <v>43</v>
      </c>
      <c r="D383" s="158" t="s">
        <v>2734</v>
      </c>
      <c r="E383" s="62" t="s">
        <v>57</v>
      </c>
      <c r="F383" s="63">
        <v>25</v>
      </c>
      <c r="G383" s="63">
        <v>136.69999999999999</v>
      </c>
      <c r="H383" s="63">
        <v>51.99</v>
      </c>
      <c r="I383" s="63">
        <v>112.71</v>
      </c>
      <c r="J383" s="63">
        <f t="shared" si="86"/>
        <v>164.7</v>
      </c>
      <c r="K383" s="63">
        <f t="shared" si="87"/>
        <v>1299.75</v>
      </c>
      <c r="L383" s="63">
        <f t="shared" si="88"/>
        <v>2817.75</v>
      </c>
      <c r="M383" s="63">
        <f t="shared" si="89"/>
        <v>4117.5</v>
      </c>
      <c r="N383" s="64">
        <f t="shared" si="73"/>
        <v>8.2352541037065234E-5</v>
      </c>
    </row>
    <row r="384" spans="1:14" s="93" customFormat="1" x14ac:dyDescent="0.3">
      <c r="A384" s="95" t="s">
        <v>1695</v>
      </c>
      <c r="B384" s="95"/>
      <c r="C384" s="95"/>
      <c r="D384" s="157" t="s">
        <v>2735</v>
      </c>
      <c r="E384" s="59"/>
      <c r="F384" s="60"/>
      <c r="G384" s="59"/>
      <c r="H384" s="59"/>
      <c r="I384" s="59"/>
      <c r="J384" s="59"/>
      <c r="K384" s="59"/>
      <c r="L384" s="59"/>
      <c r="M384" s="60">
        <f>SUM(M385)</f>
        <v>13465.7</v>
      </c>
      <c r="N384" s="61">
        <f t="shared" si="73"/>
        <v>2.6932231010147164E-4</v>
      </c>
    </row>
    <row r="385" spans="1:14" s="93" customFormat="1" ht="54" x14ac:dyDescent="0.3">
      <c r="A385" s="62" t="s">
        <v>1696</v>
      </c>
      <c r="B385" s="62" t="s">
        <v>2736</v>
      </c>
      <c r="C385" s="62" t="s">
        <v>43</v>
      </c>
      <c r="D385" s="158" t="s">
        <v>2737</v>
      </c>
      <c r="E385" s="62" t="s">
        <v>121</v>
      </c>
      <c r="F385" s="63">
        <v>10</v>
      </c>
      <c r="G385" s="63">
        <v>1117.67</v>
      </c>
      <c r="H385" s="63">
        <v>476.32</v>
      </c>
      <c r="I385" s="63">
        <v>870.25</v>
      </c>
      <c r="J385" s="63">
        <f>I385+H385</f>
        <v>1346.57</v>
      </c>
      <c r="K385" s="63">
        <f>+ROUND(H385*F385,2)</f>
        <v>4763.2</v>
      </c>
      <c r="L385" s="63">
        <f>+ROUND(I385*F385,2)</f>
        <v>8702.5</v>
      </c>
      <c r="M385" s="63">
        <f>+L385+K385</f>
        <v>13465.7</v>
      </c>
      <c r="N385" s="64">
        <f t="shared" si="73"/>
        <v>2.6932231010147164E-4</v>
      </c>
    </row>
    <row r="386" spans="1:14" s="93" customFormat="1" x14ac:dyDescent="0.3">
      <c r="A386" s="137" t="s">
        <v>1733</v>
      </c>
      <c r="B386" s="137"/>
      <c r="C386" s="137"/>
      <c r="D386" s="160" t="s">
        <v>737</v>
      </c>
      <c r="E386" s="138"/>
      <c r="F386" s="139"/>
      <c r="G386" s="138"/>
      <c r="H386" s="138"/>
      <c r="I386" s="138"/>
      <c r="J386" s="138"/>
      <c r="K386" s="138"/>
      <c r="L386" s="138"/>
      <c r="M386" s="139">
        <f>M387+M417+M451+M456+M468+M471+M476+M495</f>
        <v>4903304.0599999996</v>
      </c>
      <c r="N386" s="140">
        <f t="shared" si="73"/>
        <v>9.8069107181143547E-2</v>
      </c>
    </row>
    <row r="387" spans="1:14" s="93" customFormat="1" x14ac:dyDescent="0.3">
      <c r="A387" s="95" t="s">
        <v>1735</v>
      </c>
      <c r="B387" s="95"/>
      <c r="C387" s="95"/>
      <c r="D387" s="157" t="s">
        <v>2036</v>
      </c>
      <c r="E387" s="59"/>
      <c r="F387" s="60"/>
      <c r="G387" s="59"/>
      <c r="H387" s="59"/>
      <c r="I387" s="59"/>
      <c r="J387" s="59"/>
      <c r="K387" s="59"/>
      <c r="L387" s="59"/>
      <c r="M387" s="60">
        <f>M388+M395+M403+M413</f>
        <v>2277799.5199999996</v>
      </c>
      <c r="N387" s="61">
        <f t="shared" si="73"/>
        <v>4.5557396100791125E-2</v>
      </c>
    </row>
    <row r="388" spans="1:14" s="93" customFormat="1" x14ac:dyDescent="0.3">
      <c r="A388" s="95" t="s">
        <v>1736</v>
      </c>
      <c r="B388" s="95"/>
      <c r="C388" s="95"/>
      <c r="D388" s="157" t="s">
        <v>2738</v>
      </c>
      <c r="E388" s="59"/>
      <c r="F388" s="60"/>
      <c r="G388" s="59"/>
      <c r="H388" s="59"/>
      <c r="I388" s="59"/>
      <c r="J388" s="59"/>
      <c r="K388" s="59"/>
      <c r="L388" s="59"/>
      <c r="M388" s="60">
        <f>SUM(M389:M394)</f>
        <v>814534.75999999989</v>
      </c>
      <c r="N388" s="61">
        <f t="shared" si="73"/>
        <v>1.6291197874685144E-2</v>
      </c>
    </row>
    <row r="389" spans="1:14" s="93" customFormat="1" ht="40.5" x14ac:dyDescent="0.3">
      <c r="A389" s="62" t="s">
        <v>1737</v>
      </c>
      <c r="B389" s="62" t="s">
        <v>2739</v>
      </c>
      <c r="C389" s="62" t="s">
        <v>43</v>
      </c>
      <c r="D389" s="158" t="s">
        <v>2740</v>
      </c>
      <c r="E389" s="62" t="s">
        <v>279</v>
      </c>
      <c r="F389" s="63">
        <v>2</v>
      </c>
      <c r="G389" s="63">
        <v>80143.570000000007</v>
      </c>
      <c r="H389" s="63">
        <v>6720.66</v>
      </c>
      <c r="I389" s="63">
        <v>85720.3</v>
      </c>
      <c r="J389" s="63">
        <f t="shared" ref="J389:J394" si="90">I389+H389</f>
        <v>92440.960000000006</v>
      </c>
      <c r="K389" s="63">
        <f t="shared" ref="K389:K394" si="91">+ROUND(H389*F389,2)</f>
        <v>13441.32</v>
      </c>
      <c r="L389" s="63">
        <f t="shared" ref="L389:L394" si="92">+ROUND(I389*F389,2)</f>
        <v>171440.6</v>
      </c>
      <c r="M389" s="63">
        <f t="shared" ref="M389:M394" si="93">+L389+K389</f>
        <v>184881.92000000001</v>
      </c>
      <c r="N389" s="64">
        <f t="shared" si="73"/>
        <v>3.6977524963719278E-3</v>
      </c>
    </row>
    <row r="390" spans="1:14" s="93" customFormat="1" ht="54" x14ac:dyDescent="0.3">
      <c r="A390" s="62" t="s">
        <v>2741</v>
      </c>
      <c r="B390" s="62" t="s">
        <v>2742</v>
      </c>
      <c r="C390" s="62" t="s">
        <v>43</v>
      </c>
      <c r="D390" s="158" t="s">
        <v>2743</v>
      </c>
      <c r="E390" s="62" t="s">
        <v>279</v>
      </c>
      <c r="F390" s="63">
        <v>1</v>
      </c>
      <c r="G390" s="63">
        <v>394656.8</v>
      </c>
      <c r="H390" s="63">
        <v>9139.66</v>
      </c>
      <c r="I390" s="63">
        <v>444976.55</v>
      </c>
      <c r="J390" s="63">
        <f t="shared" si="90"/>
        <v>454116.20999999996</v>
      </c>
      <c r="K390" s="63">
        <f t="shared" si="91"/>
        <v>9139.66</v>
      </c>
      <c r="L390" s="63">
        <f t="shared" si="92"/>
        <v>444976.55</v>
      </c>
      <c r="M390" s="63">
        <f t="shared" si="93"/>
        <v>454116.20999999996</v>
      </c>
      <c r="N390" s="64">
        <f t="shared" si="73"/>
        <v>9.082604449209844E-3</v>
      </c>
    </row>
    <row r="391" spans="1:14" s="93" customFormat="1" ht="27" x14ac:dyDescent="0.3">
      <c r="A391" s="62" t="s">
        <v>2744</v>
      </c>
      <c r="B391" s="62" t="s">
        <v>2745</v>
      </c>
      <c r="C391" s="62" t="s">
        <v>43</v>
      </c>
      <c r="D391" s="158" t="s">
        <v>2746</v>
      </c>
      <c r="E391" s="62" t="s">
        <v>279</v>
      </c>
      <c r="F391" s="63">
        <v>3</v>
      </c>
      <c r="G391" s="63">
        <v>14182.08</v>
      </c>
      <c r="H391" s="63">
        <v>208.79</v>
      </c>
      <c r="I391" s="63">
        <v>16104.49</v>
      </c>
      <c r="J391" s="63">
        <f t="shared" si="90"/>
        <v>16313.28</v>
      </c>
      <c r="K391" s="63">
        <f t="shared" si="91"/>
        <v>626.37</v>
      </c>
      <c r="L391" s="63">
        <f t="shared" si="92"/>
        <v>48313.47</v>
      </c>
      <c r="M391" s="63">
        <f t="shared" si="93"/>
        <v>48939.840000000004</v>
      </c>
      <c r="N391" s="64">
        <f t="shared" ref="N391:N454" si="94">M391/$L$1404</f>
        <v>9.7882700229445221E-4</v>
      </c>
    </row>
    <row r="392" spans="1:14" s="93" customFormat="1" ht="27" x14ac:dyDescent="0.3">
      <c r="A392" s="62" t="s">
        <v>2747</v>
      </c>
      <c r="B392" s="62" t="s">
        <v>2748</v>
      </c>
      <c r="C392" s="62" t="s">
        <v>43</v>
      </c>
      <c r="D392" s="158" t="s">
        <v>2749</v>
      </c>
      <c r="E392" s="62" t="s">
        <v>279</v>
      </c>
      <c r="F392" s="63">
        <v>3</v>
      </c>
      <c r="G392" s="63">
        <v>19437.34</v>
      </c>
      <c r="H392" s="63">
        <v>208.79</v>
      </c>
      <c r="I392" s="63">
        <v>22145.94</v>
      </c>
      <c r="J392" s="63">
        <f t="shared" si="90"/>
        <v>22354.73</v>
      </c>
      <c r="K392" s="63">
        <f t="shared" si="91"/>
        <v>626.37</v>
      </c>
      <c r="L392" s="63">
        <f t="shared" si="92"/>
        <v>66437.820000000007</v>
      </c>
      <c r="M392" s="63">
        <f t="shared" si="93"/>
        <v>67064.19</v>
      </c>
      <c r="N392" s="64">
        <f t="shared" si="94"/>
        <v>1.3413251873934525E-3</v>
      </c>
    </row>
    <row r="393" spans="1:14" s="93" customFormat="1" ht="27" x14ac:dyDescent="0.3">
      <c r="A393" s="62" t="s">
        <v>2750</v>
      </c>
      <c r="B393" s="62" t="s">
        <v>2751</v>
      </c>
      <c r="C393" s="62" t="s">
        <v>43</v>
      </c>
      <c r="D393" s="158" t="s">
        <v>2752</v>
      </c>
      <c r="E393" s="62" t="s">
        <v>279</v>
      </c>
      <c r="F393" s="63">
        <v>2</v>
      </c>
      <c r="G393" s="63">
        <v>25296.19</v>
      </c>
      <c r="H393" s="63">
        <v>208.79</v>
      </c>
      <c r="I393" s="63">
        <v>28881.27</v>
      </c>
      <c r="J393" s="63">
        <f t="shared" si="90"/>
        <v>29090.06</v>
      </c>
      <c r="K393" s="63">
        <f t="shared" si="91"/>
        <v>417.58</v>
      </c>
      <c r="L393" s="63">
        <f t="shared" si="92"/>
        <v>57762.54</v>
      </c>
      <c r="M393" s="63">
        <f t="shared" si="93"/>
        <v>58180.12</v>
      </c>
      <c r="N393" s="64">
        <f t="shared" si="94"/>
        <v>1.1636383047580765E-3</v>
      </c>
    </row>
    <row r="394" spans="1:14" s="93" customFormat="1" ht="27" x14ac:dyDescent="0.3">
      <c r="A394" s="62" t="s">
        <v>2753</v>
      </c>
      <c r="B394" s="62" t="s">
        <v>1934</v>
      </c>
      <c r="C394" s="62" t="s">
        <v>19</v>
      </c>
      <c r="D394" s="158" t="s">
        <v>1935</v>
      </c>
      <c r="E394" s="62" t="s">
        <v>84</v>
      </c>
      <c r="F394" s="63">
        <v>2</v>
      </c>
      <c r="G394" s="63">
        <v>561.29</v>
      </c>
      <c r="H394" s="63">
        <v>100.08</v>
      </c>
      <c r="I394" s="63">
        <v>576.16</v>
      </c>
      <c r="J394" s="63">
        <f t="shared" si="90"/>
        <v>676.24</v>
      </c>
      <c r="K394" s="63">
        <f t="shared" si="91"/>
        <v>200.16</v>
      </c>
      <c r="L394" s="63">
        <f t="shared" si="92"/>
        <v>1152.32</v>
      </c>
      <c r="M394" s="63">
        <f t="shared" si="93"/>
        <v>1352.48</v>
      </c>
      <c r="N394" s="64">
        <f t="shared" si="94"/>
        <v>2.7050434657391619E-5</v>
      </c>
    </row>
    <row r="395" spans="1:14" s="93" customFormat="1" ht="27" x14ac:dyDescent="0.3">
      <c r="A395" s="95" t="s">
        <v>2754</v>
      </c>
      <c r="B395" s="95"/>
      <c r="C395" s="95"/>
      <c r="D395" s="157" t="s">
        <v>2755</v>
      </c>
      <c r="E395" s="59"/>
      <c r="F395" s="60"/>
      <c r="G395" s="59"/>
      <c r="H395" s="59"/>
      <c r="I395" s="59"/>
      <c r="J395" s="59"/>
      <c r="K395" s="59"/>
      <c r="L395" s="59"/>
      <c r="M395" s="60">
        <f>SUM(M396:M402)</f>
        <v>1353990.31</v>
      </c>
      <c r="N395" s="61">
        <f t="shared" si="94"/>
        <v>2.7080641789450806E-2</v>
      </c>
    </row>
    <row r="396" spans="1:14" s="93" customFormat="1" ht="54" x14ac:dyDescent="0.3">
      <c r="A396" s="62" t="s">
        <v>2756</v>
      </c>
      <c r="B396" s="62" t="s">
        <v>2757</v>
      </c>
      <c r="C396" s="62" t="s">
        <v>43</v>
      </c>
      <c r="D396" s="158" t="s">
        <v>760</v>
      </c>
      <c r="E396" s="62" t="s">
        <v>279</v>
      </c>
      <c r="F396" s="63">
        <v>41</v>
      </c>
      <c r="G396" s="63">
        <v>4274.3500000000004</v>
      </c>
      <c r="H396" s="63">
        <v>501.1</v>
      </c>
      <c r="I396" s="63">
        <v>4435.6499999999996</v>
      </c>
      <c r="J396" s="63">
        <f t="shared" ref="J396:J402" si="95">I396+H396</f>
        <v>4936.75</v>
      </c>
      <c r="K396" s="63">
        <f t="shared" ref="K396:K402" si="96">+ROUND(H396*F396,2)</f>
        <v>20545.099999999999</v>
      </c>
      <c r="L396" s="63">
        <f t="shared" ref="L396:L402" si="97">+ROUND(I396*F396,2)</f>
        <v>181861.65</v>
      </c>
      <c r="M396" s="63">
        <f t="shared" ref="M396:M402" si="98">+L396+K396</f>
        <v>202406.75</v>
      </c>
      <c r="N396" s="64">
        <f t="shared" si="94"/>
        <v>4.0482599114885255E-3</v>
      </c>
    </row>
    <row r="397" spans="1:14" s="93" customFormat="1" ht="54" x14ac:dyDescent="0.3">
      <c r="A397" s="62" t="s">
        <v>2758</v>
      </c>
      <c r="B397" s="62" t="s">
        <v>2759</v>
      </c>
      <c r="C397" s="62" t="s">
        <v>43</v>
      </c>
      <c r="D397" s="158" t="s">
        <v>2760</v>
      </c>
      <c r="E397" s="62" t="s">
        <v>279</v>
      </c>
      <c r="F397" s="63">
        <v>46</v>
      </c>
      <c r="G397" s="63">
        <v>4327.1000000000004</v>
      </c>
      <c r="H397" s="63">
        <v>501.1</v>
      </c>
      <c r="I397" s="63">
        <v>4496.29</v>
      </c>
      <c r="J397" s="63">
        <f t="shared" si="95"/>
        <v>4997.3900000000003</v>
      </c>
      <c r="K397" s="63">
        <f t="shared" si="96"/>
        <v>23050.6</v>
      </c>
      <c r="L397" s="63">
        <f t="shared" si="97"/>
        <v>206829.34</v>
      </c>
      <c r="M397" s="63">
        <f t="shared" si="98"/>
        <v>229879.94</v>
      </c>
      <c r="N397" s="64">
        <f t="shared" si="94"/>
        <v>4.5977406660468959E-3</v>
      </c>
    </row>
    <row r="398" spans="1:14" s="93" customFormat="1" ht="54" x14ac:dyDescent="0.3">
      <c r="A398" s="62" t="s">
        <v>2761</v>
      </c>
      <c r="B398" s="62" t="s">
        <v>2762</v>
      </c>
      <c r="C398" s="62" t="s">
        <v>43</v>
      </c>
      <c r="D398" s="158" t="s">
        <v>761</v>
      </c>
      <c r="E398" s="62" t="s">
        <v>279</v>
      </c>
      <c r="F398" s="63">
        <v>152</v>
      </c>
      <c r="G398" s="63">
        <v>4497.7299999999996</v>
      </c>
      <c r="H398" s="63">
        <v>501.1</v>
      </c>
      <c r="I398" s="63">
        <v>4692.45</v>
      </c>
      <c r="J398" s="63">
        <f t="shared" si="95"/>
        <v>5193.55</v>
      </c>
      <c r="K398" s="63">
        <f t="shared" si="96"/>
        <v>76167.199999999997</v>
      </c>
      <c r="L398" s="63">
        <f t="shared" si="97"/>
        <v>713252.4</v>
      </c>
      <c r="M398" s="63">
        <f t="shared" si="98"/>
        <v>789419.6</v>
      </c>
      <c r="N398" s="64">
        <f t="shared" si="94"/>
        <v>1.5788879175340286E-2</v>
      </c>
    </row>
    <row r="399" spans="1:14" s="93" customFormat="1" ht="54" x14ac:dyDescent="0.3">
      <c r="A399" s="62" t="s">
        <v>2763</v>
      </c>
      <c r="B399" s="62" t="s">
        <v>2764</v>
      </c>
      <c r="C399" s="62" t="s">
        <v>43</v>
      </c>
      <c r="D399" s="158" t="s">
        <v>762</v>
      </c>
      <c r="E399" s="62" t="s">
        <v>279</v>
      </c>
      <c r="F399" s="63">
        <v>11</v>
      </c>
      <c r="G399" s="63">
        <v>3748.03</v>
      </c>
      <c r="H399" s="63">
        <v>501.1</v>
      </c>
      <c r="I399" s="63">
        <v>3830.59</v>
      </c>
      <c r="J399" s="63">
        <f t="shared" si="95"/>
        <v>4331.6900000000005</v>
      </c>
      <c r="K399" s="63">
        <f t="shared" si="96"/>
        <v>5512.1</v>
      </c>
      <c r="L399" s="63">
        <f t="shared" si="97"/>
        <v>42136.49</v>
      </c>
      <c r="M399" s="63">
        <f t="shared" si="98"/>
        <v>47648.59</v>
      </c>
      <c r="N399" s="64">
        <f t="shared" si="94"/>
        <v>9.530012054239942E-4</v>
      </c>
    </row>
    <row r="400" spans="1:14" s="93" customFormat="1" ht="54" x14ac:dyDescent="0.3">
      <c r="A400" s="62" t="s">
        <v>2765</v>
      </c>
      <c r="B400" s="62" t="s">
        <v>2766</v>
      </c>
      <c r="C400" s="62" t="s">
        <v>43</v>
      </c>
      <c r="D400" s="158" t="s">
        <v>2767</v>
      </c>
      <c r="E400" s="62" t="s">
        <v>279</v>
      </c>
      <c r="F400" s="63">
        <v>9</v>
      </c>
      <c r="G400" s="63">
        <v>3810.58</v>
      </c>
      <c r="H400" s="63">
        <v>501.1</v>
      </c>
      <c r="I400" s="63">
        <v>3902.5</v>
      </c>
      <c r="J400" s="63">
        <f t="shared" si="95"/>
        <v>4403.6000000000004</v>
      </c>
      <c r="K400" s="63">
        <f t="shared" si="96"/>
        <v>4509.8999999999996</v>
      </c>
      <c r="L400" s="63">
        <f t="shared" si="97"/>
        <v>35122.5</v>
      </c>
      <c r="M400" s="63">
        <f t="shared" si="98"/>
        <v>39632.400000000001</v>
      </c>
      <c r="N400" s="64">
        <f t="shared" si="94"/>
        <v>7.9267245838430709E-4</v>
      </c>
    </row>
    <row r="401" spans="1:14" s="93" customFormat="1" ht="54" x14ac:dyDescent="0.3">
      <c r="A401" s="62" t="s">
        <v>2768</v>
      </c>
      <c r="B401" s="62" t="s">
        <v>2769</v>
      </c>
      <c r="C401" s="62" t="s">
        <v>43</v>
      </c>
      <c r="D401" s="158" t="s">
        <v>2770</v>
      </c>
      <c r="E401" s="62" t="s">
        <v>279</v>
      </c>
      <c r="F401" s="63">
        <v>5</v>
      </c>
      <c r="G401" s="63">
        <v>4199.34</v>
      </c>
      <c r="H401" s="63">
        <v>501.1</v>
      </c>
      <c r="I401" s="63">
        <v>4349.42</v>
      </c>
      <c r="J401" s="63">
        <f t="shared" si="95"/>
        <v>4850.5200000000004</v>
      </c>
      <c r="K401" s="63">
        <f t="shared" si="96"/>
        <v>2505.5</v>
      </c>
      <c r="L401" s="63">
        <f t="shared" si="97"/>
        <v>21747.1</v>
      </c>
      <c r="M401" s="63">
        <f t="shared" si="98"/>
        <v>24252.6</v>
      </c>
      <c r="N401" s="64">
        <f t="shared" si="94"/>
        <v>4.85066967032308E-4</v>
      </c>
    </row>
    <row r="402" spans="1:14" s="93" customFormat="1" ht="54" x14ac:dyDescent="0.3">
      <c r="A402" s="62" t="s">
        <v>2771</v>
      </c>
      <c r="B402" s="62" t="s">
        <v>2772</v>
      </c>
      <c r="C402" s="62" t="s">
        <v>43</v>
      </c>
      <c r="D402" s="158" t="s">
        <v>2773</v>
      </c>
      <c r="E402" s="62" t="s">
        <v>279</v>
      </c>
      <c r="F402" s="63">
        <v>3</v>
      </c>
      <c r="G402" s="63">
        <v>5996.74</v>
      </c>
      <c r="H402" s="63">
        <v>501.1</v>
      </c>
      <c r="I402" s="63">
        <v>6415.71</v>
      </c>
      <c r="J402" s="63">
        <f t="shared" si="95"/>
        <v>6916.81</v>
      </c>
      <c r="K402" s="63">
        <f t="shared" si="96"/>
        <v>1503.3</v>
      </c>
      <c r="L402" s="63">
        <f t="shared" si="97"/>
        <v>19247.13</v>
      </c>
      <c r="M402" s="63">
        <f t="shared" si="98"/>
        <v>20750.43</v>
      </c>
      <c r="N402" s="64">
        <f t="shared" si="94"/>
        <v>4.1502140573448687E-4</v>
      </c>
    </row>
    <row r="403" spans="1:14" s="93" customFormat="1" x14ac:dyDescent="0.3">
      <c r="A403" s="95" t="s">
        <v>2774</v>
      </c>
      <c r="B403" s="95"/>
      <c r="C403" s="95"/>
      <c r="D403" s="157" t="s">
        <v>2775</v>
      </c>
      <c r="E403" s="59"/>
      <c r="F403" s="60"/>
      <c r="G403" s="59"/>
      <c r="H403" s="59"/>
      <c r="I403" s="59"/>
      <c r="J403" s="59"/>
      <c r="K403" s="59"/>
      <c r="L403" s="59"/>
      <c r="M403" s="60">
        <f>SUM(M404:M412)</f>
        <v>47896.69</v>
      </c>
      <c r="N403" s="61">
        <f t="shared" si="94"/>
        <v>9.5796335853420584E-4</v>
      </c>
    </row>
    <row r="404" spans="1:14" s="93" customFormat="1" ht="27" x14ac:dyDescent="0.3">
      <c r="A404" s="62" t="s">
        <v>2776</v>
      </c>
      <c r="B404" s="62" t="s">
        <v>2777</v>
      </c>
      <c r="C404" s="62" t="s">
        <v>43</v>
      </c>
      <c r="D404" s="158" t="s">
        <v>2778</v>
      </c>
      <c r="E404" s="62" t="s">
        <v>279</v>
      </c>
      <c r="F404" s="63">
        <v>1</v>
      </c>
      <c r="G404" s="63">
        <v>2629.86</v>
      </c>
      <c r="H404" s="63">
        <v>80.77</v>
      </c>
      <c r="I404" s="63">
        <v>2946.22</v>
      </c>
      <c r="J404" s="63">
        <f t="shared" ref="J404:J412" si="99">I404+H404</f>
        <v>3026.99</v>
      </c>
      <c r="K404" s="63">
        <f t="shared" ref="K404:K412" si="100">+ROUND(H404*F404,2)</f>
        <v>80.77</v>
      </c>
      <c r="L404" s="63">
        <f t="shared" ref="L404:L412" si="101">+ROUND(I404*F404,2)</f>
        <v>2946.22</v>
      </c>
      <c r="M404" s="63">
        <f t="shared" ref="M404:M412" si="102">+L404+K404</f>
        <v>3026.99</v>
      </c>
      <c r="N404" s="64">
        <f t="shared" si="94"/>
        <v>6.0541668049492673E-5</v>
      </c>
    </row>
    <row r="405" spans="1:14" s="93" customFormat="1" ht="27" x14ac:dyDescent="0.3">
      <c r="A405" s="62" t="s">
        <v>2779</v>
      </c>
      <c r="B405" s="62" t="s">
        <v>2780</v>
      </c>
      <c r="C405" s="62" t="s">
        <v>43</v>
      </c>
      <c r="D405" s="158" t="s">
        <v>1032</v>
      </c>
      <c r="E405" s="62" t="s">
        <v>279</v>
      </c>
      <c r="F405" s="63">
        <v>2</v>
      </c>
      <c r="G405" s="63">
        <v>2413.1</v>
      </c>
      <c r="H405" s="63">
        <v>80.790000000000006</v>
      </c>
      <c r="I405" s="63">
        <v>2697.01</v>
      </c>
      <c r="J405" s="63">
        <f t="shared" si="99"/>
        <v>2777.8</v>
      </c>
      <c r="K405" s="63">
        <f t="shared" si="100"/>
        <v>161.58000000000001</v>
      </c>
      <c r="L405" s="63">
        <f t="shared" si="101"/>
        <v>5394.02</v>
      </c>
      <c r="M405" s="63">
        <f t="shared" si="102"/>
        <v>5555.6</v>
      </c>
      <c r="N405" s="64">
        <f t="shared" si="94"/>
        <v>1.1111542853321668E-4</v>
      </c>
    </row>
    <row r="406" spans="1:14" s="93" customFormat="1" ht="40.5" x14ac:dyDescent="0.3">
      <c r="A406" s="62" t="s">
        <v>2781</v>
      </c>
      <c r="B406" s="62" t="s">
        <v>2782</v>
      </c>
      <c r="C406" s="62" t="s">
        <v>43</v>
      </c>
      <c r="D406" s="158" t="s">
        <v>768</v>
      </c>
      <c r="E406" s="62" t="s">
        <v>279</v>
      </c>
      <c r="F406" s="63">
        <v>2</v>
      </c>
      <c r="G406" s="63">
        <v>4633.63</v>
      </c>
      <c r="H406" s="63">
        <v>80.790000000000006</v>
      </c>
      <c r="I406" s="63">
        <v>5249.73</v>
      </c>
      <c r="J406" s="63">
        <f t="shared" si="99"/>
        <v>5330.5199999999995</v>
      </c>
      <c r="K406" s="63">
        <f t="shared" si="100"/>
        <v>161.58000000000001</v>
      </c>
      <c r="L406" s="63">
        <f t="shared" si="101"/>
        <v>10499.46</v>
      </c>
      <c r="M406" s="63">
        <f t="shared" si="102"/>
        <v>10661.039999999999</v>
      </c>
      <c r="N406" s="64">
        <f t="shared" si="94"/>
        <v>2.1322737925872346E-4</v>
      </c>
    </row>
    <row r="407" spans="1:14" s="93" customFormat="1" ht="40.5" x14ac:dyDescent="0.3">
      <c r="A407" s="62" t="s">
        <v>2783</v>
      </c>
      <c r="B407" s="62" t="s">
        <v>2784</v>
      </c>
      <c r="C407" s="62" t="s">
        <v>43</v>
      </c>
      <c r="D407" s="158" t="s">
        <v>2785</v>
      </c>
      <c r="E407" s="62" t="s">
        <v>279</v>
      </c>
      <c r="F407" s="63">
        <v>1</v>
      </c>
      <c r="G407" s="63">
        <v>588.62</v>
      </c>
      <c r="H407" s="63">
        <v>80.77</v>
      </c>
      <c r="I407" s="63">
        <v>599.61</v>
      </c>
      <c r="J407" s="63">
        <f t="shared" si="99"/>
        <v>680.38</v>
      </c>
      <c r="K407" s="63">
        <f t="shared" si="100"/>
        <v>80.77</v>
      </c>
      <c r="L407" s="63">
        <f t="shared" si="101"/>
        <v>599.61</v>
      </c>
      <c r="M407" s="63">
        <f t="shared" si="102"/>
        <v>680.38</v>
      </c>
      <c r="N407" s="64">
        <f t="shared" si="94"/>
        <v>1.3608019883618322E-5</v>
      </c>
    </row>
    <row r="408" spans="1:14" s="93" customFormat="1" ht="27" x14ac:dyDescent="0.3">
      <c r="A408" s="62" t="s">
        <v>2786</v>
      </c>
      <c r="B408" s="62" t="s">
        <v>2787</v>
      </c>
      <c r="C408" s="62" t="s">
        <v>43</v>
      </c>
      <c r="D408" s="158" t="s">
        <v>791</v>
      </c>
      <c r="E408" s="62" t="s">
        <v>279</v>
      </c>
      <c r="F408" s="63">
        <v>1</v>
      </c>
      <c r="G408" s="63">
        <v>444.02</v>
      </c>
      <c r="H408" s="63">
        <v>80.77</v>
      </c>
      <c r="I408" s="63">
        <v>433.38</v>
      </c>
      <c r="J408" s="63">
        <f t="shared" si="99"/>
        <v>514.15</v>
      </c>
      <c r="K408" s="63">
        <f t="shared" si="100"/>
        <v>80.77</v>
      </c>
      <c r="L408" s="63">
        <f t="shared" si="101"/>
        <v>433.38</v>
      </c>
      <c r="M408" s="63">
        <f t="shared" si="102"/>
        <v>514.15</v>
      </c>
      <c r="N408" s="64">
        <f t="shared" si="94"/>
        <v>1.028331729792522E-5</v>
      </c>
    </row>
    <row r="409" spans="1:14" s="93" customFormat="1" ht="27" x14ac:dyDescent="0.3">
      <c r="A409" s="62" t="s">
        <v>2788</v>
      </c>
      <c r="B409" s="62" t="s">
        <v>2789</v>
      </c>
      <c r="C409" s="62" t="s">
        <v>43</v>
      </c>
      <c r="D409" s="158" t="s">
        <v>1296</v>
      </c>
      <c r="E409" s="62" t="s">
        <v>279</v>
      </c>
      <c r="F409" s="63">
        <v>5</v>
      </c>
      <c r="G409" s="63">
        <v>740.08</v>
      </c>
      <c r="H409" s="63">
        <v>80.790000000000006</v>
      </c>
      <c r="I409" s="63">
        <v>773.7</v>
      </c>
      <c r="J409" s="63">
        <f t="shared" si="99"/>
        <v>854.49</v>
      </c>
      <c r="K409" s="63">
        <f t="shared" si="100"/>
        <v>403.95</v>
      </c>
      <c r="L409" s="63">
        <f t="shared" si="101"/>
        <v>3868.5</v>
      </c>
      <c r="M409" s="63">
        <f t="shared" si="102"/>
        <v>4272.45</v>
      </c>
      <c r="N409" s="64">
        <f t="shared" si="94"/>
        <v>8.5451636661520181E-5</v>
      </c>
    </row>
    <row r="410" spans="1:14" s="93" customFormat="1" ht="40.5" x14ac:dyDescent="0.3">
      <c r="A410" s="62" t="s">
        <v>2790</v>
      </c>
      <c r="B410" s="62" t="s">
        <v>2791</v>
      </c>
      <c r="C410" s="62" t="s">
        <v>43</v>
      </c>
      <c r="D410" s="158" t="s">
        <v>2792</v>
      </c>
      <c r="E410" s="62" t="s">
        <v>279</v>
      </c>
      <c r="F410" s="63">
        <v>6</v>
      </c>
      <c r="G410" s="63">
        <v>2046.03</v>
      </c>
      <c r="H410" s="63">
        <v>80.790000000000006</v>
      </c>
      <c r="I410" s="63">
        <v>2275.02</v>
      </c>
      <c r="J410" s="63">
        <f t="shared" si="99"/>
        <v>2355.81</v>
      </c>
      <c r="K410" s="63">
        <f t="shared" si="100"/>
        <v>484.74</v>
      </c>
      <c r="L410" s="63">
        <f t="shared" si="101"/>
        <v>13650.12</v>
      </c>
      <c r="M410" s="63">
        <f t="shared" si="102"/>
        <v>14134.86</v>
      </c>
      <c r="N410" s="64">
        <f t="shared" si="94"/>
        <v>2.8270592306087964E-4</v>
      </c>
    </row>
    <row r="411" spans="1:14" s="93" customFormat="1" ht="27" x14ac:dyDescent="0.3">
      <c r="A411" s="62" t="s">
        <v>2793</v>
      </c>
      <c r="B411" s="62" t="s">
        <v>2794</v>
      </c>
      <c r="C411" s="62" t="s">
        <v>43</v>
      </c>
      <c r="D411" s="158" t="s">
        <v>792</v>
      </c>
      <c r="E411" s="62" t="s">
        <v>279</v>
      </c>
      <c r="F411" s="63">
        <v>10</v>
      </c>
      <c r="G411" s="63">
        <v>186.38</v>
      </c>
      <c r="H411" s="63">
        <v>80.790000000000006</v>
      </c>
      <c r="I411" s="63">
        <v>137.16999999999999</v>
      </c>
      <c r="J411" s="63">
        <f t="shared" si="99"/>
        <v>217.95999999999998</v>
      </c>
      <c r="K411" s="63">
        <f t="shared" si="100"/>
        <v>807.9</v>
      </c>
      <c r="L411" s="63">
        <f t="shared" si="101"/>
        <v>1371.7</v>
      </c>
      <c r="M411" s="63">
        <f t="shared" si="102"/>
        <v>2179.6</v>
      </c>
      <c r="N411" s="64">
        <f t="shared" si="94"/>
        <v>4.3593345098819036E-5</v>
      </c>
    </row>
    <row r="412" spans="1:14" s="93" customFormat="1" ht="40.5" x14ac:dyDescent="0.3">
      <c r="A412" s="62" t="s">
        <v>2795</v>
      </c>
      <c r="B412" s="62" t="s">
        <v>2796</v>
      </c>
      <c r="C412" s="62" t="s">
        <v>43</v>
      </c>
      <c r="D412" s="158" t="s">
        <v>2797</v>
      </c>
      <c r="E412" s="62" t="s">
        <v>279</v>
      </c>
      <c r="F412" s="63">
        <v>21</v>
      </c>
      <c r="G412" s="63">
        <v>281.42</v>
      </c>
      <c r="H412" s="63">
        <v>80.790000000000006</v>
      </c>
      <c r="I412" s="63">
        <v>246.43</v>
      </c>
      <c r="J412" s="63">
        <f t="shared" si="99"/>
        <v>327.22000000000003</v>
      </c>
      <c r="K412" s="63">
        <f t="shared" si="100"/>
        <v>1696.59</v>
      </c>
      <c r="L412" s="63">
        <f t="shared" si="101"/>
        <v>5175.03</v>
      </c>
      <c r="M412" s="63">
        <f t="shared" si="102"/>
        <v>6871.62</v>
      </c>
      <c r="N412" s="64">
        <f t="shared" si="94"/>
        <v>1.3743664069001049E-4</v>
      </c>
    </row>
    <row r="413" spans="1:14" s="93" customFormat="1" x14ac:dyDescent="0.3">
      <c r="A413" s="95" t="s">
        <v>2798</v>
      </c>
      <c r="B413" s="95"/>
      <c r="C413" s="95"/>
      <c r="D413" s="157" t="s">
        <v>2799</v>
      </c>
      <c r="E413" s="59"/>
      <c r="F413" s="60"/>
      <c r="G413" s="59"/>
      <c r="H413" s="59"/>
      <c r="I413" s="59"/>
      <c r="J413" s="59"/>
      <c r="K413" s="59"/>
      <c r="L413" s="59"/>
      <c r="M413" s="60">
        <f>SUM(M414:M416)</f>
        <v>61377.760000000002</v>
      </c>
      <c r="N413" s="61">
        <f t="shared" si="94"/>
        <v>1.2275930781209816E-3</v>
      </c>
    </row>
    <row r="414" spans="1:14" s="93" customFormat="1" ht="27" x14ac:dyDescent="0.3">
      <c r="A414" s="62" t="s">
        <v>2800</v>
      </c>
      <c r="B414" s="62" t="s">
        <v>765</v>
      </c>
      <c r="C414" s="62" t="s">
        <v>19</v>
      </c>
      <c r="D414" s="158" t="s">
        <v>2104</v>
      </c>
      <c r="E414" s="62" t="s">
        <v>84</v>
      </c>
      <c r="F414" s="63">
        <v>1</v>
      </c>
      <c r="G414" s="63">
        <v>2164.3000000000002</v>
      </c>
      <c r="H414" s="63">
        <v>97.16</v>
      </c>
      <c r="I414" s="63">
        <v>2395.38</v>
      </c>
      <c r="J414" s="63">
        <f>I414+H414</f>
        <v>2492.54</v>
      </c>
      <c r="K414" s="63">
        <f>+ROUND(H414*F414,2)</f>
        <v>97.16</v>
      </c>
      <c r="L414" s="63">
        <f>+ROUND(I414*F414,2)</f>
        <v>2395.38</v>
      </c>
      <c r="M414" s="63">
        <f>+L414+K414</f>
        <v>2492.54</v>
      </c>
      <c r="N414" s="64">
        <f t="shared" si="94"/>
        <v>4.9852338223807309E-5</v>
      </c>
    </row>
    <row r="415" spans="1:14" s="93" customFormat="1" ht="27" x14ac:dyDescent="0.3">
      <c r="A415" s="62" t="s">
        <v>2801</v>
      </c>
      <c r="B415" s="62" t="s">
        <v>763</v>
      </c>
      <c r="C415" s="62" t="s">
        <v>19</v>
      </c>
      <c r="D415" s="158" t="s">
        <v>764</v>
      </c>
      <c r="E415" s="62" t="s">
        <v>84</v>
      </c>
      <c r="F415" s="63">
        <v>16</v>
      </c>
      <c r="G415" s="63">
        <v>1952.84</v>
      </c>
      <c r="H415" s="63">
        <v>97.16</v>
      </c>
      <c r="I415" s="63">
        <v>2152.2800000000002</v>
      </c>
      <c r="J415" s="63">
        <f>I415+H415</f>
        <v>2249.44</v>
      </c>
      <c r="K415" s="63">
        <f>+ROUND(H415*F415,2)</f>
        <v>1554.56</v>
      </c>
      <c r="L415" s="63">
        <f>+ROUND(I415*F415,2)</f>
        <v>34436.480000000003</v>
      </c>
      <c r="M415" s="63">
        <f>+L415+K415</f>
        <v>35991.040000000001</v>
      </c>
      <c r="N415" s="64">
        <f t="shared" si="94"/>
        <v>7.1984301118801618E-4</v>
      </c>
    </row>
    <row r="416" spans="1:14" s="93" customFormat="1" ht="27" x14ac:dyDescent="0.3">
      <c r="A416" s="62" t="s">
        <v>2802</v>
      </c>
      <c r="B416" s="62" t="s">
        <v>2803</v>
      </c>
      <c r="C416" s="62" t="s">
        <v>19</v>
      </c>
      <c r="D416" s="158" t="s">
        <v>2804</v>
      </c>
      <c r="E416" s="62" t="s">
        <v>84</v>
      </c>
      <c r="F416" s="63">
        <v>2</v>
      </c>
      <c r="G416" s="63">
        <v>9950.2199999999993</v>
      </c>
      <c r="H416" s="63">
        <v>181.62</v>
      </c>
      <c r="I416" s="63">
        <v>11265.47</v>
      </c>
      <c r="J416" s="63">
        <f>I416+H416</f>
        <v>11447.09</v>
      </c>
      <c r="K416" s="63">
        <f>+ROUND(H416*F416,2)</f>
        <v>363.24</v>
      </c>
      <c r="L416" s="63">
        <f>+ROUND(I416*F416,2)</f>
        <v>22530.94</v>
      </c>
      <c r="M416" s="63">
        <f>+L416+K416</f>
        <v>22894.18</v>
      </c>
      <c r="N416" s="64">
        <f t="shared" si="94"/>
        <v>4.5789772870915804E-4</v>
      </c>
    </row>
    <row r="417" spans="1:14" s="93" customFormat="1" x14ac:dyDescent="0.3">
      <c r="A417" s="95" t="s">
        <v>1738</v>
      </c>
      <c r="B417" s="95"/>
      <c r="C417" s="95"/>
      <c r="D417" s="157" t="s">
        <v>2805</v>
      </c>
      <c r="E417" s="59"/>
      <c r="F417" s="60"/>
      <c r="G417" s="59"/>
      <c r="H417" s="59"/>
      <c r="I417" s="59"/>
      <c r="J417" s="59"/>
      <c r="K417" s="59"/>
      <c r="L417" s="59"/>
      <c r="M417" s="60">
        <f>SUM(M418:M450)</f>
        <v>1633306.45</v>
      </c>
      <c r="N417" s="61">
        <f t="shared" si="94"/>
        <v>3.2667136964111318E-2</v>
      </c>
    </row>
    <row r="418" spans="1:14" s="93" customFormat="1" ht="27" x14ac:dyDescent="0.3">
      <c r="A418" s="62" t="s">
        <v>1739</v>
      </c>
      <c r="B418" s="62" t="s">
        <v>2806</v>
      </c>
      <c r="C418" s="62" t="s">
        <v>43</v>
      </c>
      <c r="D418" s="158" t="s">
        <v>740</v>
      </c>
      <c r="E418" s="62" t="s">
        <v>121</v>
      </c>
      <c r="F418" s="63">
        <v>1490</v>
      </c>
      <c r="G418" s="63">
        <v>248.35</v>
      </c>
      <c r="H418" s="63">
        <v>166.12</v>
      </c>
      <c r="I418" s="63">
        <v>133.09</v>
      </c>
      <c r="J418" s="63">
        <f t="shared" ref="J418:J450" si="103">I418+H418</f>
        <v>299.21000000000004</v>
      </c>
      <c r="K418" s="63">
        <f t="shared" ref="K418:K450" si="104">+ROUND(H418*F418,2)</f>
        <v>247518.8</v>
      </c>
      <c r="L418" s="63">
        <f t="shared" ref="L418:L450" si="105">+ROUND(I418*F418,2)</f>
        <v>198304.1</v>
      </c>
      <c r="M418" s="63">
        <f t="shared" ref="M418:M450" si="106">+L418+K418</f>
        <v>445822.9</v>
      </c>
      <c r="N418" s="64">
        <f t="shared" si="94"/>
        <v>8.9167331311508034E-3</v>
      </c>
    </row>
    <row r="419" spans="1:14" s="93" customFormat="1" ht="40.5" x14ac:dyDescent="0.3">
      <c r="A419" s="62" t="s">
        <v>2807</v>
      </c>
      <c r="B419" s="62" t="s">
        <v>2808</v>
      </c>
      <c r="C419" s="62" t="s">
        <v>43</v>
      </c>
      <c r="D419" s="158" t="s">
        <v>741</v>
      </c>
      <c r="E419" s="62" t="s">
        <v>121</v>
      </c>
      <c r="F419" s="63">
        <v>1490</v>
      </c>
      <c r="G419" s="63">
        <v>69.459999999999994</v>
      </c>
      <c r="H419" s="63">
        <v>17.57</v>
      </c>
      <c r="I419" s="63">
        <v>66.12</v>
      </c>
      <c r="J419" s="63">
        <f t="shared" si="103"/>
        <v>83.69</v>
      </c>
      <c r="K419" s="63">
        <f t="shared" si="104"/>
        <v>26179.3</v>
      </c>
      <c r="L419" s="63">
        <f t="shared" si="105"/>
        <v>98518.8</v>
      </c>
      <c r="M419" s="63">
        <f t="shared" si="106"/>
        <v>124698.1</v>
      </c>
      <c r="N419" s="64">
        <f t="shared" si="94"/>
        <v>2.4940389550683825E-3</v>
      </c>
    </row>
    <row r="420" spans="1:14" s="93" customFormat="1" ht="27" x14ac:dyDescent="0.3">
      <c r="A420" s="62" t="s">
        <v>2809</v>
      </c>
      <c r="B420" s="62" t="s">
        <v>2810</v>
      </c>
      <c r="C420" s="62" t="s">
        <v>43</v>
      </c>
      <c r="D420" s="158" t="s">
        <v>742</v>
      </c>
      <c r="E420" s="62" t="s">
        <v>121</v>
      </c>
      <c r="F420" s="63">
        <v>515</v>
      </c>
      <c r="G420" s="63">
        <v>273.87</v>
      </c>
      <c r="H420" s="63">
        <v>165.64</v>
      </c>
      <c r="I420" s="63">
        <v>164.32</v>
      </c>
      <c r="J420" s="63">
        <f t="shared" si="103"/>
        <v>329.96</v>
      </c>
      <c r="K420" s="63">
        <f t="shared" si="104"/>
        <v>85304.6</v>
      </c>
      <c r="L420" s="63">
        <f t="shared" si="105"/>
        <v>84624.8</v>
      </c>
      <c r="M420" s="63">
        <f t="shared" si="106"/>
        <v>169929.40000000002</v>
      </c>
      <c r="N420" s="64">
        <f t="shared" si="94"/>
        <v>3.3986928687076809E-3</v>
      </c>
    </row>
    <row r="421" spans="1:14" s="93" customFormat="1" ht="40.5" x14ac:dyDescent="0.3">
      <c r="A421" s="62" t="s">
        <v>2811</v>
      </c>
      <c r="B421" s="62" t="s">
        <v>2812</v>
      </c>
      <c r="C421" s="62" t="s">
        <v>43</v>
      </c>
      <c r="D421" s="158" t="s">
        <v>743</v>
      </c>
      <c r="E421" s="62" t="s">
        <v>121</v>
      </c>
      <c r="F421" s="63">
        <v>515</v>
      </c>
      <c r="G421" s="63">
        <v>76.63</v>
      </c>
      <c r="H421" s="63">
        <v>17.57</v>
      </c>
      <c r="I421" s="63">
        <v>74.760000000000005</v>
      </c>
      <c r="J421" s="63">
        <f t="shared" si="103"/>
        <v>92.330000000000013</v>
      </c>
      <c r="K421" s="63">
        <f t="shared" si="104"/>
        <v>9048.5499999999993</v>
      </c>
      <c r="L421" s="63">
        <f t="shared" si="105"/>
        <v>38501.4</v>
      </c>
      <c r="M421" s="63">
        <f t="shared" si="106"/>
        <v>47549.95</v>
      </c>
      <c r="N421" s="64">
        <f t="shared" si="94"/>
        <v>9.5102834455018821E-4</v>
      </c>
    </row>
    <row r="422" spans="1:14" s="93" customFormat="1" ht="27" x14ac:dyDescent="0.3">
      <c r="A422" s="62" t="s">
        <v>2813</v>
      </c>
      <c r="B422" s="62" t="s">
        <v>2814</v>
      </c>
      <c r="C422" s="62" t="s">
        <v>43</v>
      </c>
      <c r="D422" s="158" t="s">
        <v>744</v>
      </c>
      <c r="E422" s="62" t="s">
        <v>121</v>
      </c>
      <c r="F422" s="63">
        <v>260</v>
      </c>
      <c r="G422" s="63">
        <v>295.05</v>
      </c>
      <c r="H422" s="63">
        <v>165.64</v>
      </c>
      <c r="I422" s="63">
        <v>189.84</v>
      </c>
      <c r="J422" s="63">
        <f t="shared" si="103"/>
        <v>355.48</v>
      </c>
      <c r="K422" s="63">
        <f t="shared" si="104"/>
        <v>43066.400000000001</v>
      </c>
      <c r="L422" s="63">
        <f t="shared" si="105"/>
        <v>49358.400000000001</v>
      </c>
      <c r="M422" s="63">
        <f t="shared" si="106"/>
        <v>92424.8</v>
      </c>
      <c r="N422" s="64">
        <f t="shared" si="94"/>
        <v>1.8485530382131262E-3</v>
      </c>
    </row>
    <row r="423" spans="1:14" s="93" customFormat="1" ht="40.5" x14ac:dyDescent="0.3">
      <c r="A423" s="62" t="s">
        <v>2815</v>
      </c>
      <c r="B423" s="62" t="s">
        <v>2816</v>
      </c>
      <c r="C423" s="62" t="s">
        <v>43</v>
      </c>
      <c r="D423" s="158" t="s">
        <v>745</v>
      </c>
      <c r="E423" s="62" t="s">
        <v>121</v>
      </c>
      <c r="F423" s="63">
        <v>260</v>
      </c>
      <c r="G423" s="63">
        <v>116.66</v>
      </c>
      <c r="H423" s="63">
        <v>43.91</v>
      </c>
      <c r="I423" s="63">
        <v>96.64</v>
      </c>
      <c r="J423" s="63">
        <f t="shared" si="103"/>
        <v>140.55000000000001</v>
      </c>
      <c r="K423" s="63">
        <f t="shared" si="104"/>
        <v>11416.6</v>
      </c>
      <c r="L423" s="63">
        <f t="shared" si="105"/>
        <v>25126.400000000001</v>
      </c>
      <c r="M423" s="63">
        <f t="shared" si="106"/>
        <v>36543</v>
      </c>
      <c r="N423" s="64">
        <f t="shared" si="94"/>
        <v>7.3088255181966611E-4</v>
      </c>
    </row>
    <row r="424" spans="1:14" s="93" customFormat="1" ht="27" x14ac:dyDescent="0.3">
      <c r="A424" s="62" t="s">
        <v>2817</v>
      </c>
      <c r="B424" s="62" t="s">
        <v>2818</v>
      </c>
      <c r="C424" s="62" t="s">
        <v>43</v>
      </c>
      <c r="D424" s="158" t="s">
        <v>746</v>
      </c>
      <c r="E424" s="62" t="s">
        <v>121</v>
      </c>
      <c r="F424" s="63">
        <v>153</v>
      </c>
      <c r="G424" s="63">
        <v>299.98</v>
      </c>
      <c r="H424" s="63">
        <v>165.64</v>
      </c>
      <c r="I424" s="63">
        <v>195.78</v>
      </c>
      <c r="J424" s="63">
        <f t="shared" si="103"/>
        <v>361.41999999999996</v>
      </c>
      <c r="K424" s="63">
        <f t="shared" si="104"/>
        <v>25342.92</v>
      </c>
      <c r="L424" s="63">
        <f t="shared" si="105"/>
        <v>29954.34</v>
      </c>
      <c r="M424" s="63">
        <f t="shared" si="106"/>
        <v>55297.259999999995</v>
      </c>
      <c r="N424" s="64">
        <f t="shared" si="94"/>
        <v>1.1059793256556808E-3</v>
      </c>
    </row>
    <row r="425" spans="1:14" s="93" customFormat="1" ht="40.5" x14ac:dyDescent="0.3">
      <c r="A425" s="62" t="s">
        <v>2819</v>
      </c>
      <c r="B425" s="62" t="s">
        <v>2820</v>
      </c>
      <c r="C425" s="62" t="s">
        <v>43</v>
      </c>
      <c r="D425" s="158" t="s">
        <v>747</v>
      </c>
      <c r="E425" s="62" t="s">
        <v>121</v>
      </c>
      <c r="F425" s="63">
        <v>153</v>
      </c>
      <c r="G425" s="63">
        <v>79.81</v>
      </c>
      <c r="H425" s="63">
        <v>8.7799999999999994</v>
      </c>
      <c r="I425" s="63">
        <v>87.37</v>
      </c>
      <c r="J425" s="63">
        <f t="shared" si="103"/>
        <v>96.15</v>
      </c>
      <c r="K425" s="63">
        <f t="shared" si="104"/>
        <v>1343.34</v>
      </c>
      <c r="L425" s="63">
        <f t="shared" si="105"/>
        <v>13367.61</v>
      </c>
      <c r="M425" s="63">
        <f t="shared" si="106"/>
        <v>14710.95</v>
      </c>
      <c r="N425" s="64">
        <f t="shared" si="94"/>
        <v>2.942280785839016E-4</v>
      </c>
    </row>
    <row r="426" spans="1:14" s="93" customFormat="1" ht="27" x14ac:dyDescent="0.3">
      <c r="A426" s="62" t="s">
        <v>2821</v>
      </c>
      <c r="B426" s="62" t="s">
        <v>2822</v>
      </c>
      <c r="C426" s="62" t="s">
        <v>43</v>
      </c>
      <c r="D426" s="158" t="s">
        <v>748</v>
      </c>
      <c r="E426" s="62" t="s">
        <v>121</v>
      </c>
      <c r="F426" s="63">
        <v>136</v>
      </c>
      <c r="G426" s="63">
        <v>369.13</v>
      </c>
      <c r="H426" s="63">
        <v>165.64</v>
      </c>
      <c r="I426" s="63">
        <v>279.08999999999997</v>
      </c>
      <c r="J426" s="63">
        <f t="shared" si="103"/>
        <v>444.72999999999996</v>
      </c>
      <c r="K426" s="63">
        <f t="shared" si="104"/>
        <v>22527.040000000001</v>
      </c>
      <c r="L426" s="63">
        <f t="shared" si="105"/>
        <v>37956.239999999998</v>
      </c>
      <c r="M426" s="63">
        <f t="shared" si="106"/>
        <v>60483.28</v>
      </c>
      <c r="N426" s="64">
        <f t="shared" si="94"/>
        <v>1.209702926109607E-3</v>
      </c>
    </row>
    <row r="427" spans="1:14" s="93" customFormat="1" ht="40.5" x14ac:dyDescent="0.3">
      <c r="A427" s="62" t="s">
        <v>2823</v>
      </c>
      <c r="B427" s="62" t="s">
        <v>2824</v>
      </c>
      <c r="C427" s="62" t="s">
        <v>43</v>
      </c>
      <c r="D427" s="158" t="s">
        <v>749</v>
      </c>
      <c r="E427" s="62" t="s">
        <v>121</v>
      </c>
      <c r="F427" s="63">
        <v>136</v>
      </c>
      <c r="G427" s="63">
        <v>134.94999999999999</v>
      </c>
      <c r="H427" s="63">
        <v>43.91</v>
      </c>
      <c r="I427" s="63">
        <v>118.67</v>
      </c>
      <c r="J427" s="63">
        <f t="shared" si="103"/>
        <v>162.57999999999998</v>
      </c>
      <c r="K427" s="63">
        <f t="shared" si="104"/>
        <v>5971.76</v>
      </c>
      <c r="L427" s="63">
        <f t="shared" si="105"/>
        <v>16139.12</v>
      </c>
      <c r="M427" s="63">
        <f t="shared" si="106"/>
        <v>22110.880000000001</v>
      </c>
      <c r="N427" s="64">
        <f t="shared" si="94"/>
        <v>4.4223124531041289E-4</v>
      </c>
    </row>
    <row r="428" spans="1:14" s="93" customFormat="1" ht="27" x14ac:dyDescent="0.3">
      <c r="A428" s="62" t="s">
        <v>2825</v>
      </c>
      <c r="B428" s="62" t="s">
        <v>2826</v>
      </c>
      <c r="C428" s="62" t="s">
        <v>43</v>
      </c>
      <c r="D428" s="158" t="s">
        <v>750</v>
      </c>
      <c r="E428" s="62" t="s">
        <v>121</v>
      </c>
      <c r="F428" s="63">
        <v>52</v>
      </c>
      <c r="G428" s="63">
        <v>427.72</v>
      </c>
      <c r="H428" s="63">
        <v>165.64</v>
      </c>
      <c r="I428" s="63">
        <v>349.68</v>
      </c>
      <c r="J428" s="63">
        <f t="shared" si="103"/>
        <v>515.31999999999994</v>
      </c>
      <c r="K428" s="63">
        <f t="shared" si="104"/>
        <v>8613.2800000000007</v>
      </c>
      <c r="L428" s="63">
        <f t="shared" si="105"/>
        <v>18183.36</v>
      </c>
      <c r="M428" s="63">
        <f t="shared" si="106"/>
        <v>26796.639999999999</v>
      </c>
      <c r="N428" s="64">
        <f t="shared" si="94"/>
        <v>5.3594933703836399E-4</v>
      </c>
    </row>
    <row r="429" spans="1:14" s="93" customFormat="1" ht="40.5" x14ac:dyDescent="0.3">
      <c r="A429" s="62" t="s">
        <v>2827</v>
      </c>
      <c r="B429" s="62" t="s">
        <v>2828</v>
      </c>
      <c r="C429" s="62" t="s">
        <v>43</v>
      </c>
      <c r="D429" s="158" t="s">
        <v>751</v>
      </c>
      <c r="E429" s="62" t="s">
        <v>121</v>
      </c>
      <c r="F429" s="63">
        <v>52</v>
      </c>
      <c r="G429" s="63">
        <v>152.08000000000001</v>
      </c>
      <c r="H429" s="63">
        <v>43.91</v>
      </c>
      <c r="I429" s="63">
        <v>139.31</v>
      </c>
      <c r="J429" s="63">
        <f t="shared" si="103"/>
        <v>183.22</v>
      </c>
      <c r="K429" s="63">
        <f t="shared" si="104"/>
        <v>2283.3200000000002</v>
      </c>
      <c r="L429" s="63">
        <f t="shared" si="105"/>
        <v>7244.12</v>
      </c>
      <c r="M429" s="63">
        <f t="shared" si="106"/>
        <v>9527.44</v>
      </c>
      <c r="N429" s="64">
        <f t="shared" si="94"/>
        <v>1.9055467967897435E-4</v>
      </c>
    </row>
    <row r="430" spans="1:14" s="93" customFormat="1" ht="27" x14ac:dyDescent="0.3">
      <c r="A430" s="62" t="s">
        <v>2829</v>
      </c>
      <c r="B430" s="62" t="s">
        <v>2830</v>
      </c>
      <c r="C430" s="62" t="s">
        <v>43</v>
      </c>
      <c r="D430" s="158" t="s">
        <v>781</v>
      </c>
      <c r="E430" s="62" t="s">
        <v>121</v>
      </c>
      <c r="F430" s="63">
        <v>15</v>
      </c>
      <c r="G430" s="63">
        <v>852.24</v>
      </c>
      <c r="H430" s="63">
        <v>264.89</v>
      </c>
      <c r="I430" s="63">
        <v>761.89</v>
      </c>
      <c r="J430" s="63">
        <f t="shared" si="103"/>
        <v>1026.78</v>
      </c>
      <c r="K430" s="63">
        <f t="shared" si="104"/>
        <v>3973.35</v>
      </c>
      <c r="L430" s="63">
        <f t="shared" si="105"/>
        <v>11428.35</v>
      </c>
      <c r="M430" s="63">
        <f t="shared" si="106"/>
        <v>15401.7</v>
      </c>
      <c r="N430" s="64">
        <f t="shared" si="94"/>
        <v>3.0804350486716883E-4</v>
      </c>
    </row>
    <row r="431" spans="1:14" s="93" customFormat="1" ht="40.5" x14ac:dyDescent="0.3">
      <c r="A431" s="62" t="s">
        <v>2831</v>
      </c>
      <c r="B431" s="62" t="s">
        <v>2832</v>
      </c>
      <c r="C431" s="62" t="s">
        <v>43</v>
      </c>
      <c r="D431" s="158" t="s">
        <v>782</v>
      </c>
      <c r="E431" s="62" t="s">
        <v>121</v>
      </c>
      <c r="F431" s="63">
        <v>15</v>
      </c>
      <c r="G431" s="63">
        <v>165.7</v>
      </c>
      <c r="H431" s="63">
        <v>43.91</v>
      </c>
      <c r="I431" s="63">
        <v>155.72</v>
      </c>
      <c r="J431" s="63">
        <f t="shared" si="103"/>
        <v>199.63</v>
      </c>
      <c r="K431" s="63">
        <f t="shared" si="104"/>
        <v>658.65</v>
      </c>
      <c r="L431" s="63">
        <f t="shared" si="105"/>
        <v>2335.8000000000002</v>
      </c>
      <c r="M431" s="63">
        <f t="shared" si="106"/>
        <v>2994.4500000000003</v>
      </c>
      <c r="N431" s="64">
        <f t="shared" si="94"/>
        <v>5.9890847968048579E-5</v>
      </c>
    </row>
    <row r="432" spans="1:14" s="93" customFormat="1" ht="40.5" x14ac:dyDescent="0.3">
      <c r="A432" s="62" t="s">
        <v>2833</v>
      </c>
      <c r="B432" s="62" t="s">
        <v>2834</v>
      </c>
      <c r="C432" s="62" t="s">
        <v>43</v>
      </c>
      <c r="D432" s="158" t="s">
        <v>1937</v>
      </c>
      <c r="E432" s="62" t="s">
        <v>160</v>
      </c>
      <c r="F432" s="63">
        <v>7.5</v>
      </c>
      <c r="G432" s="63">
        <v>136.52000000000001</v>
      </c>
      <c r="H432" s="63">
        <v>40.69</v>
      </c>
      <c r="I432" s="63">
        <v>123.79</v>
      </c>
      <c r="J432" s="63">
        <f t="shared" si="103"/>
        <v>164.48000000000002</v>
      </c>
      <c r="K432" s="63">
        <f t="shared" si="104"/>
        <v>305.18</v>
      </c>
      <c r="L432" s="63">
        <f t="shared" si="105"/>
        <v>928.43</v>
      </c>
      <c r="M432" s="63">
        <f t="shared" si="106"/>
        <v>1233.6099999999999</v>
      </c>
      <c r="N432" s="64">
        <f t="shared" si="94"/>
        <v>2.4672961299024659E-5</v>
      </c>
    </row>
    <row r="433" spans="1:14" s="93" customFormat="1" ht="27" x14ac:dyDescent="0.3">
      <c r="A433" s="62" t="s">
        <v>2835</v>
      </c>
      <c r="B433" s="62" t="s">
        <v>2836</v>
      </c>
      <c r="C433" s="62" t="s">
        <v>43</v>
      </c>
      <c r="D433" s="158" t="s">
        <v>2837</v>
      </c>
      <c r="E433" s="62" t="s">
        <v>121</v>
      </c>
      <c r="F433" s="63">
        <v>41</v>
      </c>
      <c r="G433" s="63">
        <v>752.84</v>
      </c>
      <c r="H433" s="63">
        <v>267.13</v>
      </c>
      <c r="I433" s="63">
        <v>639.89</v>
      </c>
      <c r="J433" s="63">
        <f t="shared" si="103"/>
        <v>907.02</v>
      </c>
      <c r="K433" s="63">
        <f t="shared" si="104"/>
        <v>10952.33</v>
      </c>
      <c r="L433" s="63">
        <f t="shared" si="105"/>
        <v>26235.49</v>
      </c>
      <c r="M433" s="63">
        <f t="shared" si="106"/>
        <v>37187.82</v>
      </c>
      <c r="N433" s="64">
        <f t="shared" si="94"/>
        <v>7.437793497581045E-4</v>
      </c>
    </row>
    <row r="434" spans="1:14" s="93" customFormat="1" ht="40.5" x14ac:dyDescent="0.3">
      <c r="A434" s="62" t="s">
        <v>2838</v>
      </c>
      <c r="B434" s="62" t="s">
        <v>2839</v>
      </c>
      <c r="C434" s="62" t="s">
        <v>43</v>
      </c>
      <c r="D434" s="158" t="s">
        <v>2032</v>
      </c>
      <c r="E434" s="62" t="s">
        <v>121</v>
      </c>
      <c r="F434" s="63">
        <v>41</v>
      </c>
      <c r="G434" s="63">
        <v>194.92</v>
      </c>
      <c r="H434" s="63">
        <v>43.91</v>
      </c>
      <c r="I434" s="63">
        <v>190.92</v>
      </c>
      <c r="J434" s="63">
        <f t="shared" si="103"/>
        <v>234.82999999999998</v>
      </c>
      <c r="K434" s="63">
        <f t="shared" si="104"/>
        <v>1800.31</v>
      </c>
      <c r="L434" s="63">
        <f t="shared" si="105"/>
        <v>7827.72</v>
      </c>
      <c r="M434" s="63">
        <f t="shared" si="106"/>
        <v>9628.0300000000007</v>
      </c>
      <c r="N434" s="64">
        <f t="shared" si="94"/>
        <v>1.9256654175618586E-4</v>
      </c>
    </row>
    <row r="435" spans="1:14" s="93" customFormat="1" ht="40.5" x14ac:dyDescent="0.3">
      <c r="A435" s="62" t="s">
        <v>2840</v>
      </c>
      <c r="B435" s="62" t="s">
        <v>2834</v>
      </c>
      <c r="C435" s="62" t="s">
        <v>43</v>
      </c>
      <c r="D435" s="158" t="s">
        <v>1937</v>
      </c>
      <c r="E435" s="62" t="s">
        <v>160</v>
      </c>
      <c r="F435" s="63">
        <v>24.15</v>
      </c>
      <c r="G435" s="63">
        <v>136.52000000000001</v>
      </c>
      <c r="H435" s="63">
        <v>40.67</v>
      </c>
      <c r="I435" s="63">
        <v>123.81</v>
      </c>
      <c r="J435" s="63">
        <f t="shared" si="103"/>
        <v>164.48000000000002</v>
      </c>
      <c r="K435" s="63">
        <f t="shared" si="104"/>
        <v>982.18</v>
      </c>
      <c r="L435" s="63">
        <f t="shared" si="105"/>
        <v>2990.01</v>
      </c>
      <c r="M435" s="63">
        <f t="shared" si="106"/>
        <v>3972.19</v>
      </c>
      <c r="N435" s="64">
        <f t="shared" si="94"/>
        <v>7.9446251361753526E-5</v>
      </c>
    </row>
    <row r="436" spans="1:14" s="93" customFormat="1" ht="27" x14ac:dyDescent="0.3">
      <c r="A436" s="62" t="s">
        <v>2841</v>
      </c>
      <c r="B436" s="62" t="s">
        <v>2842</v>
      </c>
      <c r="C436" s="62" t="s">
        <v>43</v>
      </c>
      <c r="D436" s="158" t="s">
        <v>783</v>
      </c>
      <c r="E436" s="62" t="s">
        <v>121</v>
      </c>
      <c r="F436" s="63">
        <v>90</v>
      </c>
      <c r="G436" s="63">
        <v>844.19</v>
      </c>
      <c r="H436" s="63">
        <v>269.38</v>
      </c>
      <c r="I436" s="63">
        <v>747.7</v>
      </c>
      <c r="J436" s="63">
        <f t="shared" si="103"/>
        <v>1017.08</v>
      </c>
      <c r="K436" s="63">
        <f t="shared" si="104"/>
        <v>24244.2</v>
      </c>
      <c r="L436" s="63">
        <f t="shared" si="105"/>
        <v>67293</v>
      </c>
      <c r="M436" s="63">
        <f t="shared" si="106"/>
        <v>91537.2</v>
      </c>
      <c r="N436" s="64">
        <f t="shared" si="94"/>
        <v>1.8308004904476133E-3</v>
      </c>
    </row>
    <row r="437" spans="1:14" s="93" customFormat="1" ht="27" x14ac:dyDescent="0.3">
      <c r="A437" s="62" t="s">
        <v>2843</v>
      </c>
      <c r="B437" s="62" t="s">
        <v>2844</v>
      </c>
      <c r="C437" s="62" t="s">
        <v>43</v>
      </c>
      <c r="D437" s="158" t="s">
        <v>2845</v>
      </c>
      <c r="E437" s="62" t="s">
        <v>160</v>
      </c>
      <c r="F437" s="63">
        <v>35.89</v>
      </c>
      <c r="G437" s="63">
        <v>448.05</v>
      </c>
      <c r="H437" s="63">
        <v>44.84</v>
      </c>
      <c r="I437" s="63">
        <v>494.97</v>
      </c>
      <c r="J437" s="63">
        <f t="shared" si="103"/>
        <v>539.81000000000006</v>
      </c>
      <c r="K437" s="63">
        <f t="shared" si="104"/>
        <v>1609.31</v>
      </c>
      <c r="L437" s="63">
        <f t="shared" si="105"/>
        <v>17764.47</v>
      </c>
      <c r="M437" s="63">
        <f t="shared" si="106"/>
        <v>19373.780000000002</v>
      </c>
      <c r="N437" s="64">
        <f t="shared" si="94"/>
        <v>3.8748755616103801E-4</v>
      </c>
    </row>
    <row r="438" spans="1:14" s="93" customFormat="1" ht="40.5" x14ac:dyDescent="0.3">
      <c r="A438" s="62" t="s">
        <v>2846</v>
      </c>
      <c r="B438" s="62" t="s">
        <v>2834</v>
      </c>
      <c r="C438" s="62" t="s">
        <v>43</v>
      </c>
      <c r="D438" s="158" t="s">
        <v>1937</v>
      </c>
      <c r="E438" s="62" t="s">
        <v>160</v>
      </c>
      <c r="F438" s="63">
        <v>60.19</v>
      </c>
      <c r="G438" s="63">
        <v>136.52000000000001</v>
      </c>
      <c r="H438" s="63">
        <v>40.67</v>
      </c>
      <c r="I438" s="63">
        <v>123.81</v>
      </c>
      <c r="J438" s="63">
        <f t="shared" si="103"/>
        <v>164.48000000000002</v>
      </c>
      <c r="K438" s="63">
        <f t="shared" si="104"/>
        <v>2447.9299999999998</v>
      </c>
      <c r="L438" s="63">
        <f t="shared" si="105"/>
        <v>7452.12</v>
      </c>
      <c r="M438" s="63">
        <f t="shared" si="106"/>
        <v>9900.0499999999993</v>
      </c>
      <c r="N438" s="64">
        <f t="shared" si="94"/>
        <v>1.9800710962817187E-4</v>
      </c>
    </row>
    <row r="439" spans="1:14" s="93" customFormat="1" ht="27" x14ac:dyDescent="0.3">
      <c r="A439" s="62" t="s">
        <v>2847</v>
      </c>
      <c r="B439" s="62" t="s">
        <v>2848</v>
      </c>
      <c r="C439" s="62" t="s">
        <v>43</v>
      </c>
      <c r="D439" s="158" t="s">
        <v>784</v>
      </c>
      <c r="E439" s="62" t="s">
        <v>121</v>
      </c>
      <c r="F439" s="63">
        <v>38</v>
      </c>
      <c r="G439" s="63">
        <v>1031.98</v>
      </c>
      <c r="H439" s="63">
        <v>269.38</v>
      </c>
      <c r="I439" s="63">
        <v>973.95</v>
      </c>
      <c r="J439" s="63">
        <f t="shared" si="103"/>
        <v>1243.33</v>
      </c>
      <c r="K439" s="63">
        <f t="shared" si="104"/>
        <v>10236.44</v>
      </c>
      <c r="L439" s="63">
        <f t="shared" si="105"/>
        <v>37010.1</v>
      </c>
      <c r="M439" s="63">
        <f t="shared" si="106"/>
        <v>47246.54</v>
      </c>
      <c r="N439" s="64">
        <f t="shared" si="94"/>
        <v>9.4495995730645881E-4</v>
      </c>
    </row>
    <row r="440" spans="1:14" s="93" customFormat="1" ht="27" x14ac:dyDescent="0.3">
      <c r="A440" s="62" t="s">
        <v>2849</v>
      </c>
      <c r="B440" s="62" t="s">
        <v>2850</v>
      </c>
      <c r="C440" s="62" t="s">
        <v>43</v>
      </c>
      <c r="D440" s="158" t="s">
        <v>2851</v>
      </c>
      <c r="E440" s="62" t="s">
        <v>160</v>
      </c>
      <c r="F440" s="63">
        <v>18.18</v>
      </c>
      <c r="G440" s="63">
        <v>284.43</v>
      </c>
      <c r="H440" s="63">
        <v>44.83</v>
      </c>
      <c r="I440" s="63">
        <v>297.85000000000002</v>
      </c>
      <c r="J440" s="63">
        <f t="shared" si="103"/>
        <v>342.68</v>
      </c>
      <c r="K440" s="63">
        <f t="shared" si="104"/>
        <v>815.01</v>
      </c>
      <c r="L440" s="63">
        <f t="shared" si="105"/>
        <v>5414.91</v>
      </c>
      <c r="M440" s="63">
        <f t="shared" si="106"/>
        <v>6229.92</v>
      </c>
      <c r="N440" s="64">
        <f t="shared" si="94"/>
        <v>1.2460224467702088E-4</v>
      </c>
    </row>
    <row r="441" spans="1:14" s="93" customFormat="1" ht="40.5" x14ac:dyDescent="0.3">
      <c r="A441" s="62" t="s">
        <v>2852</v>
      </c>
      <c r="B441" s="62" t="s">
        <v>2834</v>
      </c>
      <c r="C441" s="62" t="s">
        <v>43</v>
      </c>
      <c r="D441" s="158" t="s">
        <v>1937</v>
      </c>
      <c r="E441" s="62" t="s">
        <v>160</v>
      </c>
      <c r="F441" s="63">
        <v>28.45</v>
      </c>
      <c r="G441" s="63">
        <v>136.52000000000001</v>
      </c>
      <c r="H441" s="63">
        <v>40.67</v>
      </c>
      <c r="I441" s="63">
        <v>123.81</v>
      </c>
      <c r="J441" s="63">
        <f t="shared" si="103"/>
        <v>164.48000000000002</v>
      </c>
      <c r="K441" s="63">
        <f t="shared" si="104"/>
        <v>1157.06</v>
      </c>
      <c r="L441" s="63">
        <f t="shared" si="105"/>
        <v>3522.39</v>
      </c>
      <c r="M441" s="63">
        <f t="shared" si="106"/>
        <v>4679.45</v>
      </c>
      <c r="N441" s="64">
        <f t="shared" si="94"/>
        <v>9.3591887833854265E-5</v>
      </c>
    </row>
    <row r="442" spans="1:14" s="93" customFormat="1" ht="27" x14ac:dyDescent="0.3">
      <c r="A442" s="62" t="s">
        <v>2853</v>
      </c>
      <c r="B442" s="62" t="s">
        <v>2854</v>
      </c>
      <c r="C442" s="62" t="s">
        <v>43</v>
      </c>
      <c r="D442" s="158" t="s">
        <v>785</v>
      </c>
      <c r="E442" s="62" t="s">
        <v>121</v>
      </c>
      <c r="F442" s="63">
        <v>36</v>
      </c>
      <c r="G442" s="63">
        <v>1019.59</v>
      </c>
      <c r="H442" s="63">
        <v>73.7</v>
      </c>
      <c r="I442" s="63">
        <v>1154.7</v>
      </c>
      <c r="J442" s="63">
        <f t="shared" si="103"/>
        <v>1228.4000000000001</v>
      </c>
      <c r="K442" s="63">
        <f t="shared" si="104"/>
        <v>2653.2</v>
      </c>
      <c r="L442" s="63">
        <f t="shared" si="105"/>
        <v>41569.199999999997</v>
      </c>
      <c r="M442" s="63">
        <f t="shared" si="106"/>
        <v>44222.399999999994</v>
      </c>
      <c r="N442" s="64">
        <f t="shared" si="94"/>
        <v>8.844752910157895E-4</v>
      </c>
    </row>
    <row r="443" spans="1:14" s="93" customFormat="1" ht="40.5" x14ac:dyDescent="0.3">
      <c r="A443" s="62" t="s">
        <v>2855</v>
      </c>
      <c r="B443" s="62" t="s">
        <v>2856</v>
      </c>
      <c r="C443" s="62" t="s">
        <v>43</v>
      </c>
      <c r="D443" s="158" t="s">
        <v>2857</v>
      </c>
      <c r="E443" s="62" t="s">
        <v>160</v>
      </c>
      <c r="F443" s="63">
        <v>55.66</v>
      </c>
      <c r="G443" s="63">
        <v>448.05</v>
      </c>
      <c r="H443" s="63">
        <v>44.84</v>
      </c>
      <c r="I443" s="63">
        <v>494.97</v>
      </c>
      <c r="J443" s="63">
        <f t="shared" si="103"/>
        <v>539.81000000000006</v>
      </c>
      <c r="K443" s="63">
        <f t="shared" si="104"/>
        <v>2495.79</v>
      </c>
      <c r="L443" s="63">
        <f t="shared" si="105"/>
        <v>27550.03</v>
      </c>
      <c r="M443" s="63">
        <f t="shared" si="106"/>
        <v>30045.82</v>
      </c>
      <c r="N443" s="64">
        <f t="shared" si="94"/>
        <v>6.0093494220820286E-4</v>
      </c>
    </row>
    <row r="444" spans="1:14" s="93" customFormat="1" ht="40.5" x14ac:dyDescent="0.3">
      <c r="A444" s="62" t="s">
        <v>2858</v>
      </c>
      <c r="B444" s="62" t="s">
        <v>2834</v>
      </c>
      <c r="C444" s="62" t="s">
        <v>43</v>
      </c>
      <c r="D444" s="158" t="s">
        <v>1937</v>
      </c>
      <c r="E444" s="62" t="s">
        <v>160</v>
      </c>
      <c r="F444" s="63">
        <v>42.41</v>
      </c>
      <c r="G444" s="63">
        <v>136.52000000000001</v>
      </c>
      <c r="H444" s="63">
        <v>40.67</v>
      </c>
      <c r="I444" s="63">
        <v>123.81</v>
      </c>
      <c r="J444" s="63">
        <f t="shared" si="103"/>
        <v>164.48000000000002</v>
      </c>
      <c r="K444" s="63">
        <f t="shared" si="104"/>
        <v>1724.81</v>
      </c>
      <c r="L444" s="63">
        <f t="shared" si="105"/>
        <v>5250.78</v>
      </c>
      <c r="M444" s="63">
        <f t="shared" si="106"/>
        <v>6975.59</v>
      </c>
      <c r="N444" s="64">
        <f t="shared" si="94"/>
        <v>1.3951610485312495E-4</v>
      </c>
    </row>
    <row r="445" spans="1:14" s="93" customFormat="1" ht="40.5" x14ac:dyDescent="0.3">
      <c r="A445" s="62" t="s">
        <v>2859</v>
      </c>
      <c r="B445" s="62" t="s">
        <v>2860</v>
      </c>
      <c r="C445" s="62" t="s">
        <v>43</v>
      </c>
      <c r="D445" s="158" t="s">
        <v>2861</v>
      </c>
      <c r="E445" s="62" t="s">
        <v>121</v>
      </c>
      <c r="F445" s="63">
        <v>4</v>
      </c>
      <c r="G445" s="63">
        <v>102.87</v>
      </c>
      <c r="H445" s="63">
        <v>61.59</v>
      </c>
      <c r="I445" s="63">
        <v>62.35</v>
      </c>
      <c r="J445" s="63">
        <f t="shared" si="103"/>
        <v>123.94</v>
      </c>
      <c r="K445" s="63">
        <f t="shared" si="104"/>
        <v>246.36</v>
      </c>
      <c r="L445" s="63">
        <f t="shared" si="105"/>
        <v>249.4</v>
      </c>
      <c r="M445" s="63">
        <f t="shared" si="106"/>
        <v>495.76</v>
      </c>
      <c r="N445" s="64">
        <f t="shared" si="94"/>
        <v>9.915505948885358E-6</v>
      </c>
    </row>
    <row r="446" spans="1:14" s="93" customFormat="1" ht="40.5" x14ac:dyDescent="0.3">
      <c r="A446" s="62" t="s">
        <v>2862</v>
      </c>
      <c r="B446" s="62" t="s">
        <v>2863</v>
      </c>
      <c r="C446" s="62" t="s">
        <v>43</v>
      </c>
      <c r="D446" s="158" t="s">
        <v>2864</v>
      </c>
      <c r="E446" s="62" t="s">
        <v>121</v>
      </c>
      <c r="F446" s="63">
        <v>3</v>
      </c>
      <c r="G446" s="63">
        <v>394.56</v>
      </c>
      <c r="H446" s="63">
        <v>62.32</v>
      </c>
      <c r="I446" s="63">
        <v>413.04</v>
      </c>
      <c r="J446" s="63">
        <f t="shared" si="103"/>
        <v>475.36</v>
      </c>
      <c r="K446" s="63">
        <f t="shared" si="104"/>
        <v>186.96</v>
      </c>
      <c r="L446" s="63">
        <f t="shared" si="105"/>
        <v>1239.1199999999999</v>
      </c>
      <c r="M446" s="63">
        <f t="shared" si="106"/>
        <v>1426.08</v>
      </c>
      <c r="N446" s="64">
        <f t="shared" si="94"/>
        <v>2.8522480078236305E-5</v>
      </c>
    </row>
    <row r="447" spans="1:14" s="93" customFormat="1" ht="40.5" x14ac:dyDescent="0.3">
      <c r="A447" s="62" t="s">
        <v>2865</v>
      </c>
      <c r="B447" s="62" t="s">
        <v>2866</v>
      </c>
      <c r="C447" s="62" t="s">
        <v>43</v>
      </c>
      <c r="D447" s="158" t="s">
        <v>2867</v>
      </c>
      <c r="E447" s="62" t="s">
        <v>121</v>
      </c>
      <c r="F447" s="63">
        <v>11.5</v>
      </c>
      <c r="G447" s="63">
        <v>575.39</v>
      </c>
      <c r="H447" s="63">
        <v>62.31</v>
      </c>
      <c r="I447" s="63">
        <v>630.91999999999996</v>
      </c>
      <c r="J447" s="63">
        <f t="shared" si="103"/>
        <v>693.23</v>
      </c>
      <c r="K447" s="63">
        <f t="shared" si="104"/>
        <v>716.57</v>
      </c>
      <c r="L447" s="63">
        <f t="shared" si="105"/>
        <v>7255.58</v>
      </c>
      <c r="M447" s="63">
        <f t="shared" si="106"/>
        <v>7972.15</v>
      </c>
      <c r="N447" s="64">
        <f t="shared" si="94"/>
        <v>1.594479198612361E-4</v>
      </c>
    </row>
    <row r="448" spans="1:14" s="93" customFormat="1" ht="40.5" x14ac:dyDescent="0.3">
      <c r="A448" s="62" t="s">
        <v>2868</v>
      </c>
      <c r="B448" s="62" t="s">
        <v>2869</v>
      </c>
      <c r="C448" s="62" t="s">
        <v>43</v>
      </c>
      <c r="D448" s="158" t="s">
        <v>1936</v>
      </c>
      <c r="E448" s="62" t="s">
        <v>121</v>
      </c>
      <c r="F448" s="63">
        <v>5.5</v>
      </c>
      <c r="G448" s="63">
        <v>638.25</v>
      </c>
      <c r="H448" s="63">
        <v>62.31</v>
      </c>
      <c r="I448" s="63">
        <v>706.65</v>
      </c>
      <c r="J448" s="63">
        <f t="shared" si="103"/>
        <v>768.96</v>
      </c>
      <c r="K448" s="63">
        <f t="shared" si="104"/>
        <v>342.71</v>
      </c>
      <c r="L448" s="63">
        <f t="shared" si="105"/>
        <v>3886.58</v>
      </c>
      <c r="M448" s="63">
        <f t="shared" si="106"/>
        <v>4229.29</v>
      </c>
      <c r="N448" s="64">
        <f t="shared" si="94"/>
        <v>8.4588410026144423E-5</v>
      </c>
    </row>
    <row r="449" spans="1:14" s="93" customFormat="1" ht="40.5" x14ac:dyDescent="0.3">
      <c r="A449" s="62" t="s">
        <v>2870</v>
      </c>
      <c r="B449" s="62" t="s">
        <v>2871</v>
      </c>
      <c r="C449" s="62" t="s">
        <v>43</v>
      </c>
      <c r="D449" s="158" t="s">
        <v>2872</v>
      </c>
      <c r="E449" s="62" t="s">
        <v>121</v>
      </c>
      <c r="F449" s="63">
        <v>99</v>
      </c>
      <c r="G449" s="63">
        <v>935.41</v>
      </c>
      <c r="H449" s="63">
        <v>73.7</v>
      </c>
      <c r="I449" s="63">
        <v>1053.28</v>
      </c>
      <c r="J449" s="63">
        <f t="shared" si="103"/>
        <v>1126.98</v>
      </c>
      <c r="K449" s="63">
        <f t="shared" si="104"/>
        <v>7296.3</v>
      </c>
      <c r="L449" s="63">
        <f t="shared" si="105"/>
        <v>104274.72</v>
      </c>
      <c r="M449" s="63">
        <f t="shared" si="106"/>
        <v>111571.02</v>
      </c>
      <c r="N449" s="64">
        <f t="shared" si="94"/>
        <v>2.2314892539398242E-3</v>
      </c>
    </row>
    <row r="450" spans="1:14" s="93" customFormat="1" ht="27" x14ac:dyDescent="0.3">
      <c r="A450" s="62" t="s">
        <v>2873</v>
      </c>
      <c r="B450" s="62" t="s">
        <v>1951</v>
      </c>
      <c r="C450" s="62" t="s">
        <v>43</v>
      </c>
      <c r="D450" s="158" t="s">
        <v>1952</v>
      </c>
      <c r="E450" s="62" t="s">
        <v>121</v>
      </c>
      <c r="F450" s="63">
        <v>100</v>
      </c>
      <c r="G450" s="63">
        <v>590.04999999999995</v>
      </c>
      <c r="H450" s="63">
        <v>255.61</v>
      </c>
      <c r="I450" s="63">
        <v>455.28</v>
      </c>
      <c r="J450" s="63">
        <f t="shared" si="103"/>
        <v>710.89</v>
      </c>
      <c r="K450" s="63">
        <f t="shared" si="104"/>
        <v>25561</v>
      </c>
      <c r="L450" s="63">
        <f t="shared" si="105"/>
        <v>45528</v>
      </c>
      <c r="M450" s="63">
        <f t="shared" si="106"/>
        <v>71089</v>
      </c>
      <c r="N450" s="64">
        <f t="shared" si="94"/>
        <v>1.4218238712286413E-3</v>
      </c>
    </row>
    <row r="451" spans="1:14" s="93" customFormat="1" x14ac:dyDescent="0.3">
      <c r="A451" s="95" t="s">
        <v>1741</v>
      </c>
      <c r="B451" s="95"/>
      <c r="C451" s="95"/>
      <c r="D451" s="157" t="s">
        <v>2874</v>
      </c>
      <c r="E451" s="59"/>
      <c r="F451" s="60"/>
      <c r="G451" s="59"/>
      <c r="H451" s="59"/>
      <c r="I451" s="59"/>
      <c r="J451" s="59"/>
      <c r="K451" s="59"/>
      <c r="L451" s="59"/>
      <c r="M451" s="60">
        <f>SUM(M452:M455)</f>
        <v>624868.12</v>
      </c>
      <c r="N451" s="61">
        <f t="shared" si="94"/>
        <v>1.2497748025513978E-2</v>
      </c>
    </row>
    <row r="452" spans="1:14" s="93" customFormat="1" ht="108" x14ac:dyDescent="0.3">
      <c r="A452" s="62" t="s">
        <v>1742</v>
      </c>
      <c r="B452" s="62" t="s">
        <v>5031</v>
      </c>
      <c r="C452" s="62" t="s">
        <v>43</v>
      </c>
      <c r="D452" s="158" t="s">
        <v>5032</v>
      </c>
      <c r="E452" s="62" t="s">
        <v>279</v>
      </c>
      <c r="F452" s="63">
        <v>267</v>
      </c>
      <c r="G452" s="63">
        <v>1221.1300000000001</v>
      </c>
      <c r="H452" s="63">
        <v>167.03</v>
      </c>
      <c r="I452" s="63">
        <v>1304.18</v>
      </c>
      <c r="J452" s="63">
        <f>I452+H452</f>
        <v>1471.21</v>
      </c>
      <c r="K452" s="63">
        <f>+ROUND(H452*F452,2)</f>
        <v>44597.01</v>
      </c>
      <c r="L452" s="63">
        <f>+ROUND(I452*F452,2)</f>
        <v>348216.06</v>
      </c>
      <c r="M452" s="63">
        <f>+L452+K452</f>
        <v>392813.07</v>
      </c>
      <c r="N452" s="64">
        <f t="shared" si="94"/>
        <v>7.8565038171391818E-3</v>
      </c>
    </row>
    <row r="453" spans="1:14" s="93" customFormat="1" ht="67.5" x14ac:dyDescent="0.3">
      <c r="A453" s="62" t="s">
        <v>2875</v>
      </c>
      <c r="B453" s="62" t="s">
        <v>5033</v>
      </c>
      <c r="C453" s="62" t="s">
        <v>43</v>
      </c>
      <c r="D453" s="158" t="s">
        <v>5034</v>
      </c>
      <c r="E453" s="62" t="s">
        <v>279</v>
      </c>
      <c r="F453" s="63">
        <v>8</v>
      </c>
      <c r="G453" s="63">
        <v>19906.18</v>
      </c>
      <c r="H453" s="63">
        <v>5276.05</v>
      </c>
      <c r="I453" s="63">
        <v>18706.919999999998</v>
      </c>
      <c r="J453" s="63">
        <f>I453+H453</f>
        <v>23982.969999999998</v>
      </c>
      <c r="K453" s="63">
        <f>+ROUND(H453*F453,2)</f>
        <v>42208.4</v>
      </c>
      <c r="L453" s="63">
        <f>+ROUND(I453*F453,2)</f>
        <v>149655.35999999999</v>
      </c>
      <c r="M453" s="63">
        <f>+L453+K453</f>
        <v>191863.75999999998</v>
      </c>
      <c r="N453" s="64">
        <f t="shared" si="94"/>
        <v>3.8373936050821213E-3</v>
      </c>
    </row>
    <row r="454" spans="1:14" s="93" customFormat="1" ht="40.5" x14ac:dyDescent="0.3">
      <c r="A454" s="62" t="s">
        <v>2876</v>
      </c>
      <c r="B454" s="62" t="s">
        <v>2877</v>
      </c>
      <c r="C454" s="62" t="s">
        <v>43</v>
      </c>
      <c r="D454" s="158" t="s">
        <v>1950</v>
      </c>
      <c r="E454" s="62" t="s">
        <v>279</v>
      </c>
      <c r="F454" s="63">
        <v>1</v>
      </c>
      <c r="G454" s="63">
        <v>9085.5400000000009</v>
      </c>
      <c r="H454" s="63">
        <v>1082.78</v>
      </c>
      <c r="I454" s="63">
        <v>9863.48</v>
      </c>
      <c r="J454" s="63">
        <f>I454+H454</f>
        <v>10946.26</v>
      </c>
      <c r="K454" s="63">
        <f>+ROUND(H454*F454,2)</f>
        <v>1082.78</v>
      </c>
      <c r="L454" s="63">
        <f>+ROUND(I454*F454,2)</f>
        <v>9863.48</v>
      </c>
      <c r="M454" s="63">
        <f>+L454+K454</f>
        <v>10946.26</v>
      </c>
      <c r="N454" s="64">
        <f t="shared" si="94"/>
        <v>2.1893195527683928E-4</v>
      </c>
    </row>
    <row r="455" spans="1:14" s="93" customFormat="1" ht="27" x14ac:dyDescent="0.3">
      <c r="A455" s="62" t="s">
        <v>2878</v>
      </c>
      <c r="B455" s="62" t="s">
        <v>2879</v>
      </c>
      <c r="C455" s="62" t="s">
        <v>43</v>
      </c>
      <c r="D455" s="158" t="s">
        <v>1949</v>
      </c>
      <c r="E455" s="62" t="s">
        <v>279</v>
      </c>
      <c r="F455" s="63">
        <v>1</v>
      </c>
      <c r="G455" s="63">
        <v>24273.77</v>
      </c>
      <c r="H455" s="63">
        <v>2012.65</v>
      </c>
      <c r="I455" s="63">
        <v>27232.38</v>
      </c>
      <c r="J455" s="63">
        <f>I455+H455</f>
        <v>29245.030000000002</v>
      </c>
      <c r="K455" s="63">
        <f>+ROUND(H455*F455,2)</f>
        <v>2012.65</v>
      </c>
      <c r="L455" s="63">
        <f>+ROUND(I455*F455,2)</f>
        <v>27232.38</v>
      </c>
      <c r="M455" s="63">
        <f>+L455+K455</f>
        <v>29245.030000000002</v>
      </c>
      <c r="N455" s="64">
        <f t="shared" ref="N455:N518" si="107">M455/$L$1404</f>
        <v>5.849186480158359E-4</v>
      </c>
    </row>
    <row r="456" spans="1:14" s="93" customFormat="1" x14ac:dyDescent="0.3">
      <c r="A456" s="95" t="s">
        <v>1744</v>
      </c>
      <c r="B456" s="95"/>
      <c r="C456" s="95"/>
      <c r="D456" s="157" t="s">
        <v>2880</v>
      </c>
      <c r="E456" s="59"/>
      <c r="F456" s="60"/>
      <c r="G456" s="59"/>
      <c r="H456" s="59"/>
      <c r="I456" s="59"/>
      <c r="J456" s="59"/>
      <c r="K456" s="59"/>
      <c r="L456" s="59"/>
      <c r="M456" s="60">
        <f>SUM(M457:M467)</f>
        <v>155937.81999999998</v>
      </c>
      <c r="N456" s="61">
        <f t="shared" si="107"/>
        <v>3.1188526340693357E-3</v>
      </c>
    </row>
    <row r="457" spans="1:14" s="93" customFormat="1" ht="27" x14ac:dyDescent="0.3">
      <c r="A457" s="62" t="s">
        <v>1745</v>
      </c>
      <c r="B457" s="62" t="s">
        <v>2881</v>
      </c>
      <c r="C457" s="62" t="s">
        <v>43</v>
      </c>
      <c r="D457" s="158" t="s">
        <v>786</v>
      </c>
      <c r="E457" s="62" t="s">
        <v>279</v>
      </c>
      <c r="F457" s="63">
        <v>5</v>
      </c>
      <c r="G457" s="63">
        <v>410.36</v>
      </c>
      <c r="H457" s="63">
        <v>29.72</v>
      </c>
      <c r="I457" s="63">
        <v>443.39</v>
      </c>
      <c r="J457" s="63">
        <f t="shared" ref="J457:J467" si="108">I457+H457</f>
        <v>473.11</v>
      </c>
      <c r="K457" s="63">
        <f t="shared" ref="K457:K467" si="109">+ROUND(H457*F457,2)</f>
        <v>148.6</v>
      </c>
      <c r="L457" s="63">
        <f t="shared" ref="L457:L467" si="110">+ROUND(I457*F457,2)</f>
        <v>2216.9499999999998</v>
      </c>
      <c r="M457" s="63">
        <f t="shared" ref="M457:M467" si="111">+L457+K457</f>
        <v>2365.5499999999997</v>
      </c>
      <c r="N457" s="64">
        <f t="shared" si="107"/>
        <v>4.7312459854336281E-5</v>
      </c>
    </row>
    <row r="458" spans="1:14" s="93" customFormat="1" x14ac:dyDescent="0.3">
      <c r="A458" s="62" t="s">
        <v>2882</v>
      </c>
      <c r="B458" s="62" t="s">
        <v>1947</v>
      </c>
      <c r="C458" s="62" t="s">
        <v>43</v>
      </c>
      <c r="D458" s="158" t="s">
        <v>1948</v>
      </c>
      <c r="E458" s="62" t="s">
        <v>279</v>
      </c>
      <c r="F458" s="63">
        <v>6</v>
      </c>
      <c r="G458" s="63">
        <v>174.71</v>
      </c>
      <c r="H458" s="63">
        <v>29.72</v>
      </c>
      <c r="I458" s="63">
        <v>172.49</v>
      </c>
      <c r="J458" s="63">
        <f t="shared" si="108"/>
        <v>202.21</v>
      </c>
      <c r="K458" s="63">
        <f t="shared" si="109"/>
        <v>178.32</v>
      </c>
      <c r="L458" s="63">
        <f t="shared" si="110"/>
        <v>1034.94</v>
      </c>
      <c r="M458" s="63">
        <f t="shared" si="111"/>
        <v>1213.26</v>
      </c>
      <c r="N458" s="64">
        <f t="shared" si="107"/>
        <v>2.4265948740407958E-5</v>
      </c>
    </row>
    <row r="459" spans="1:14" s="93" customFormat="1" ht="40.5" x14ac:dyDescent="0.3">
      <c r="A459" s="62" t="s">
        <v>2883</v>
      </c>
      <c r="B459" s="62" t="s">
        <v>1945</v>
      </c>
      <c r="C459" s="62" t="s">
        <v>43</v>
      </c>
      <c r="D459" s="158" t="s">
        <v>1946</v>
      </c>
      <c r="E459" s="62" t="s">
        <v>279</v>
      </c>
      <c r="F459" s="63">
        <v>4</v>
      </c>
      <c r="G459" s="63">
        <v>340.5</v>
      </c>
      <c r="H459" s="63">
        <v>29.73</v>
      </c>
      <c r="I459" s="63">
        <v>363.07</v>
      </c>
      <c r="J459" s="63">
        <f t="shared" si="108"/>
        <v>392.8</v>
      </c>
      <c r="K459" s="63">
        <f t="shared" si="109"/>
        <v>118.92</v>
      </c>
      <c r="L459" s="63">
        <f t="shared" si="110"/>
        <v>1452.28</v>
      </c>
      <c r="M459" s="63">
        <f t="shared" si="111"/>
        <v>1571.2</v>
      </c>
      <c r="N459" s="64">
        <f t="shared" si="107"/>
        <v>3.1424969636293115E-5</v>
      </c>
    </row>
    <row r="460" spans="1:14" s="93" customFormat="1" ht="40.5" x14ac:dyDescent="0.3">
      <c r="A460" s="62" t="s">
        <v>2884</v>
      </c>
      <c r="B460" s="62" t="s">
        <v>1939</v>
      </c>
      <c r="C460" s="62" t="s">
        <v>43</v>
      </c>
      <c r="D460" s="158" t="s">
        <v>1940</v>
      </c>
      <c r="E460" s="62" t="s">
        <v>279</v>
      </c>
      <c r="F460" s="63">
        <v>12</v>
      </c>
      <c r="G460" s="63">
        <v>256.07</v>
      </c>
      <c r="H460" s="63">
        <v>50.6</v>
      </c>
      <c r="I460" s="63">
        <v>257.91000000000003</v>
      </c>
      <c r="J460" s="63">
        <f t="shared" si="108"/>
        <v>308.51000000000005</v>
      </c>
      <c r="K460" s="63">
        <f t="shared" si="109"/>
        <v>607.20000000000005</v>
      </c>
      <c r="L460" s="63">
        <f t="shared" si="110"/>
        <v>3094.92</v>
      </c>
      <c r="M460" s="63">
        <f t="shared" si="111"/>
        <v>3702.12</v>
      </c>
      <c r="N460" s="64">
        <f t="shared" si="107"/>
        <v>7.4044684693173033E-5</v>
      </c>
    </row>
    <row r="461" spans="1:14" s="93" customFormat="1" ht="40.5" x14ac:dyDescent="0.3">
      <c r="A461" s="62" t="s">
        <v>2885</v>
      </c>
      <c r="B461" s="62" t="s">
        <v>1941</v>
      </c>
      <c r="C461" s="62" t="s">
        <v>43</v>
      </c>
      <c r="D461" s="158" t="s">
        <v>1942</v>
      </c>
      <c r="E461" s="62" t="s">
        <v>279</v>
      </c>
      <c r="F461" s="63">
        <v>10</v>
      </c>
      <c r="G461" s="63">
        <v>273.16000000000003</v>
      </c>
      <c r="H461" s="63">
        <v>50.6</v>
      </c>
      <c r="I461" s="63">
        <v>278.5</v>
      </c>
      <c r="J461" s="63">
        <f t="shared" si="108"/>
        <v>329.1</v>
      </c>
      <c r="K461" s="63">
        <f t="shared" si="109"/>
        <v>506</v>
      </c>
      <c r="L461" s="63">
        <f t="shared" si="110"/>
        <v>2785</v>
      </c>
      <c r="M461" s="63">
        <f t="shared" si="111"/>
        <v>3291</v>
      </c>
      <c r="N461" s="64">
        <f t="shared" si="107"/>
        <v>6.5822030978259069E-5</v>
      </c>
    </row>
    <row r="462" spans="1:14" s="93" customFormat="1" ht="40.5" x14ac:dyDescent="0.3">
      <c r="A462" s="62" t="s">
        <v>2886</v>
      </c>
      <c r="B462" s="62" t="s">
        <v>1943</v>
      </c>
      <c r="C462" s="62" t="s">
        <v>43</v>
      </c>
      <c r="D462" s="158" t="s">
        <v>1944</v>
      </c>
      <c r="E462" s="62" t="s">
        <v>279</v>
      </c>
      <c r="F462" s="63">
        <v>4</v>
      </c>
      <c r="G462" s="63">
        <v>291.79000000000002</v>
      </c>
      <c r="H462" s="63">
        <v>50.6</v>
      </c>
      <c r="I462" s="63">
        <v>300.95</v>
      </c>
      <c r="J462" s="63">
        <f t="shared" si="108"/>
        <v>351.55</v>
      </c>
      <c r="K462" s="63">
        <f t="shared" si="109"/>
        <v>202.4</v>
      </c>
      <c r="L462" s="63">
        <f t="shared" si="110"/>
        <v>1203.8</v>
      </c>
      <c r="M462" s="63">
        <f t="shared" si="111"/>
        <v>1406.2</v>
      </c>
      <c r="N462" s="64">
        <f t="shared" si="107"/>
        <v>2.8124867809671193E-5</v>
      </c>
    </row>
    <row r="463" spans="1:14" s="93" customFormat="1" ht="54" x14ac:dyDescent="0.3">
      <c r="A463" s="62" t="s">
        <v>2887</v>
      </c>
      <c r="B463" s="62" t="s">
        <v>2888</v>
      </c>
      <c r="C463" s="62" t="s">
        <v>43</v>
      </c>
      <c r="D463" s="158" t="s">
        <v>770</v>
      </c>
      <c r="E463" s="62" t="s">
        <v>279</v>
      </c>
      <c r="F463" s="63">
        <v>224</v>
      </c>
      <c r="G463" s="63">
        <v>44.93</v>
      </c>
      <c r="H463" s="63">
        <v>0</v>
      </c>
      <c r="I463" s="63">
        <v>54.13</v>
      </c>
      <c r="J463" s="63">
        <f t="shared" si="108"/>
        <v>54.13</v>
      </c>
      <c r="K463" s="63">
        <f t="shared" si="109"/>
        <v>0</v>
      </c>
      <c r="L463" s="63">
        <f t="shared" si="110"/>
        <v>12125.12</v>
      </c>
      <c r="M463" s="63">
        <f t="shared" si="111"/>
        <v>12125.12</v>
      </c>
      <c r="N463" s="64">
        <f t="shared" si="107"/>
        <v>2.4250988278793942E-4</v>
      </c>
    </row>
    <row r="464" spans="1:14" s="93" customFormat="1" ht="40.5" x14ac:dyDescent="0.3">
      <c r="A464" s="62" t="s">
        <v>2889</v>
      </c>
      <c r="B464" s="62" t="s">
        <v>2890</v>
      </c>
      <c r="C464" s="62" t="s">
        <v>43</v>
      </c>
      <c r="D464" s="158" t="s">
        <v>769</v>
      </c>
      <c r="E464" s="62" t="s">
        <v>279</v>
      </c>
      <c r="F464" s="63">
        <v>47</v>
      </c>
      <c r="G464" s="63">
        <v>39.950000000000003</v>
      </c>
      <c r="H464" s="63">
        <v>11.98</v>
      </c>
      <c r="I464" s="63">
        <v>36.159999999999997</v>
      </c>
      <c r="J464" s="63">
        <f t="shared" si="108"/>
        <v>48.14</v>
      </c>
      <c r="K464" s="63">
        <f t="shared" si="109"/>
        <v>563.05999999999995</v>
      </c>
      <c r="L464" s="63">
        <f t="shared" si="110"/>
        <v>1699.52</v>
      </c>
      <c r="M464" s="63">
        <f t="shared" si="111"/>
        <v>2262.58</v>
      </c>
      <c r="N464" s="64">
        <f t="shared" si="107"/>
        <v>4.5252996308352896E-5</v>
      </c>
    </row>
    <row r="465" spans="1:14" s="93" customFormat="1" ht="27" x14ac:dyDescent="0.3">
      <c r="A465" s="62" t="s">
        <v>2891</v>
      </c>
      <c r="B465" s="62" t="s">
        <v>754</v>
      </c>
      <c r="C465" s="62" t="s">
        <v>19</v>
      </c>
      <c r="D465" s="158" t="s">
        <v>755</v>
      </c>
      <c r="E465" s="62" t="s">
        <v>55</v>
      </c>
      <c r="F465" s="63">
        <v>163.02000000000001</v>
      </c>
      <c r="G465" s="63">
        <v>35.380000000000003</v>
      </c>
      <c r="H465" s="63">
        <v>4.08</v>
      </c>
      <c r="I465" s="63">
        <v>38.54</v>
      </c>
      <c r="J465" s="63">
        <f t="shared" si="108"/>
        <v>42.62</v>
      </c>
      <c r="K465" s="63">
        <f t="shared" si="109"/>
        <v>665.12</v>
      </c>
      <c r="L465" s="63">
        <f t="shared" si="110"/>
        <v>6282.79</v>
      </c>
      <c r="M465" s="63">
        <f t="shared" si="111"/>
        <v>6947.91</v>
      </c>
      <c r="N465" s="64">
        <f t="shared" si="107"/>
        <v>1.389624877709377E-4</v>
      </c>
    </row>
    <row r="466" spans="1:14" s="93" customFormat="1" ht="40.5" x14ac:dyDescent="0.3">
      <c r="A466" s="62" t="s">
        <v>2892</v>
      </c>
      <c r="B466" s="62" t="s">
        <v>2893</v>
      </c>
      <c r="C466" s="62" t="s">
        <v>43</v>
      </c>
      <c r="D466" s="158" t="s">
        <v>2894</v>
      </c>
      <c r="E466" s="62" t="s">
        <v>279</v>
      </c>
      <c r="F466" s="63">
        <v>642</v>
      </c>
      <c r="G466" s="63">
        <v>148.72999999999999</v>
      </c>
      <c r="H466" s="63">
        <v>19.93</v>
      </c>
      <c r="I466" s="63">
        <v>159.26</v>
      </c>
      <c r="J466" s="63">
        <f t="shared" si="108"/>
        <v>179.19</v>
      </c>
      <c r="K466" s="63">
        <f t="shared" si="109"/>
        <v>12795.06</v>
      </c>
      <c r="L466" s="63">
        <f t="shared" si="110"/>
        <v>102244.92</v>
      </c>
      <c r="M466" s="63">
        <f t="shared" si="111"/>
        <v>115039.98</v>
      </c>
      <c r="N466" s="64">
        <f t="shared" si="107"/>
        <v>2.3008705947427234E-3</v>
      </c>
    </row>
    <row r="467" spans="1:14" s="93" customFormat="1" ht="40.5" x14ac:dyDescent="0.3">
      <c r="A467" s="62" t="s">
        <v>2895</v>
      </c>
      <c r="B467" s="62" t="s">
        <v>2896</v>
      </c>
      <c r="C467" s="62" t="s">
        <v>43</v>
      </c>
      <c r="D467" s="158" t="s">
        <v>2897</v>
      </c>
      <c r="E467" s="62" t="s">
        <v>279</v>
      </c>
      <c r="F467" s="63">
        <v>90</v>
      </c>
      <c r="G467" s="63">
        <v>55.45</v>
      </c>
      <c r="H467" s="63">
        <v>19.93</v>
      </c>
      <c r="I467" s="63">
        <v>46.88</v>
      </c>
      <c r="J467" s="63">
        <f t="shared" si="108"/>
        <v>66.81</v>
      </c>
      <c r="K467" s="63">
        <f t="shared" si="109"/>
        <v>1793.7</v>
      </c>
      <c r="L467" s="63">
        <f t="shared" si="110"/>
        <v>4219.2</v>
      </c>
      <c r="M467" s="63">
        <f t="shared" si="111"/>
        <v>6012.9</v>
      </c>
      <c r="N467" s="64">
        <f t="shared" si="107"/>
        <v>1.2026171074724214E-4</v>
      </c>
    </row>
    <row r="468" spans="1:14" s="93" customFormat="1" x14ac:dyDescent="0.3">
      <c r="A468" s="95" t="s">
        <v>1747</v>
      </c>
      <c r="B468" s="95"/>
      <c r="C468" s="95"/>
      <c r="D468" s="157" t="s">
        <v>2898</v>
      </c>
      <c r="E468" s="59"/>
      <c r="F468" s="60"/>
      <c r="G468" s="59"/>
      <c r="H468" s="59"/>
      <c r="I468" s="59"/>
      <c r="J468" s="59"/>
      <c r="K468" s="59"/>
      <c r="L468" s="59"/>
      <c r="M468" s="60">
        <f>SUM(M469:M470)</f>
        <v>8158.3799999999992</v>
      </c>
      <c r="N468" s="61">
        <f t="shared" si="107"/>
        <v>1.6317263478955003E-4</v>
      </c>
    </row>
    <row r="469" spans="1:14" s="93" customFormat="1" ht="27" x14ac:dyDescent="0.3">
      <c r="A469" s="62" t="s">
        <v>1748</v>
      </c>
      <c r="B469" s="62" t="s">
        <v>2899</v>
      </c>
      <c r="C469" s="62" t="s">
        <v>43</v>
      </c>
      <c r="D469" s="158" t="s">
        <v>1938</v>
      </c>
      <c r="E469" s="62" t="s">
        <v>279</v>
      </c>
      <c r="F469" s="63">
        <v>8</v>
      </c>
      <c r="G469" s="63">
        <v>661.77</v>
      </c>
      <c r="H469" s="63">
        <v>83.52</v>
      </c>
      <c r="I469" s="63">
        <v>713.78</v>
      </c>
      <c r="J469" s="63">
        <f>I469+H469</f>
        <v>797.3</v>
      </c>
      <c r="K469" s="63">
        <f>+ROUND(H469*F469,2)</f>
        <v>668.16</v>
      </c>
      <c r="L469" s="63">
        <f>+ROUND(I469*F469,2)</f>
        <v>5710.24</v>
      </c>
      <c r="M469" s="63">
        <f>+L469+K469</f>
        <v>6378.4</v>
      </c>
      <c r="N469" s="64">
        <f t="shared" si="107"/>
        <v>1.2757193630863798E-4</v>
      </c>
    </row>
    <row r="470" spans="1:14" s="93" customFormat="1" ht="27" x14ac:dyDescent="0.3">
      <c r="A470" s="62" t="s">
        <v>2900</v>
      </c>
      <c r="B470" s="62" t="s">
        <v>2901</v>
      </c>
      <c r="C470" s="62" t="s">
        <v>43</v>
      </c>
      <c r="D470" s="158" t="s">
        <v>2902</v>
      </c>
      <c r="E470" s="62" t="s">
        <v>279</v>
      </c>
      <c r="F470" s="63">
        <v>2</v>
      </c>
      <c r="G470" s="63">
        <v>738.7</v>
      </c>
      <c r="H470" s="63">
        <v>83.52</v>
      </c>
      <c r="I470" s="63">
        <v>806.47</v>
      </c>
      <c r="J470" s="63">
        <f>I470+H470</f>
        <v>889.99</v>
      </c>
      <c r="K470" s="63">
        <f>+ROUND(H470*F470,2)</f>
        <v>167.04</v>
      </c>
      <c r="L470" s="63">
        <f>+ROUND(I470*F470,2)</f>
        <v>1612.94</v>
      </c>
      <c r="M470" s="63">
        <f>+L470+K470</f>
        <v>1779.98</v>
      </c>
      <c r="N470" s="64">
        <f t="shared" si="107"/>
        <v>3.5600698480912057E-5</v>
      </c>
    </row>
    <row r="471" spans="1:14" s="93" customFormat="1" x14ac:dyDescent="0.3">
      <c r="A471" s="95" t="s">
        <v>1750</v>
      </c>
      <c r="B471" s="95"/>
      <c r="C471" s="95"/>
      <c r="D471" s="157" t="s">
        <v>2903</v>
      </c>
      <c r="E471" s="59"/>
      <c r="F471" s="60"/>
      <c r="G471" s="59"/>
      <c r="H471" s="59"/>
      <c r="I471" s="59"/>
      <c r="J471" s="59"/>
      <c r="K471" s="59"/>
      <c r="L471" s="59"/>
      <c r="M471" s="60">
        <f>SUM(M472:M475)</f>
        <v>12235.52</v>
      </c>
      <c r="N471" s="61">
        <f t="shared" si="107"/>
        <v>2.4471795091920642E-4</v>
      </c>
    </row>
    <row r="472" spans="1:14" s="93" customFormat="1" ht="40.5" x14ac:dyDescent="0.3">
      <c r="A472" s="62" t="s">
        <v>1751</v>
      </c>
      <c r="B472" s="62" t="s">
        <v>1522</v>
      </c>
      <c r="C472" s="62" t="s">
        <v>19</v>
      </c>
      <c r="D472" s="158" t="s">
        <v>1523</v>
      </c>
      <c r="E472" s="62" t="s">
        <v>121</v>
      </c>
      <c r="F472" s="63">
        <v>132</v>
      </c>
      <c r="G472" s="63">
        <v>23.02</v>
      </c>
      <c r="H472" s="63">
        <v>2.16</v>
      </c>
      <c r="I472" s="63">
        <v>25.58</v>
      </c>
      <c r="J472" s="63">
        <f>I472+H472</f>
        <v>27.74</v>
      </c>
      <c r="K472" s="63">
        <f>+ROUND(H472*F472,2)</f>
        <v>285.12</v>
      </c>
      <c r="L472" s="63">
        <f>+ROUND(I472*F472,2)</f>
        <v>3376.56</v>
      </c>
      <c r="M472" s="63">
        <f>+L472+K472</f>
        <v>3661.68</v>
      </c>
      <c r="N472" s="64">
        <f t="shared" si="107"/>
        <v>7.3235859736393689E-5</v>
      </c>
    </row>
    <row r="473" spans="1:14" s="93" customFormat="1" ht="40.5" x14ac:dyDescent="0.3">
      <c r="A473" s="62" t="s">
        <v>2904</v>
      </c>
      <c r="B473" s="62" t="s">
        <v>1524</v>
      </c>
      <c r="C473" s="62" t="s">
        <v>19</v>
      </c>
      <c r="D473" s="158" t="s">
        <v>1525</v>
      </c>
      <c r="E473" s="62" t="s">
        <v>121</v>
      </c>
      <c r="F473" s="63">
        <v>23</v>
      </c>
      <c r="G473" s="63">
        <v>37.42</v>
      </c>
      <c r="H473" s="63">
        <v>2.37</v>
      </c>
      <c r="I473" s="63">
        <v>42.71</v>
      </c>
      <c r="J473" s="63">
        <f>I473+H473</f>
        <v>45.08</v>
      </c>
      <c r="K473" s="63">
        <f>+ROUND(H473*F473,2)</f>
        <v>54.51</v>
      </c>
      <c r="L473" s="63">
        <f>+ROUND(I473*F473,2)</f>
        <v>982.33</v>
      </c>
      <c r="M473" s="63">
        <f>+L473+K473</f>
        <v>1036.8400000000001</v>
      </c>
      <c r="N473" s="64">
        <f t="shared" si="107"/>
        <v>2.0737439866149541E-5</v>
      </c>
    </row>
    <row r="474" spans="1:14" s="93" customFormat="1" ht="40.5" x14ac:dyDescent="0.3">
      <c r="A474" s="62" t="s">
        <v>2905</v>
      </c>
      <c r="B474" s="62" t="s">
        <v>1287</v>
      </c>
      <c r="C474" s="62" t="s">
        <v>19</v>
      </c>
      <c r="D474" s="158" t="s">
        <v>1288</v>
      </c>
      <c r="E474" s="62" t="s">
        <v>121</v>
      </c>
      <c r="F474" s="63">
        <v>111</v>
      </c>
      <c r="G474" s="63">
        <v>47.91</v>
      </c>
      <c r="H474" s="63">
        <v>2.5299999999999998</v>
      </c>
      <c r="I474" s="63">
        <v>55.19</v>
      </c>
      <c r="J474" s="63">
        <f>I474+H474</f>
        <v>57.72</v>
      </c>
      <c r="K474" s="63">
        <f>+ROUND(H474*F474,2)</f>
        <v>280.83</v>
      </c>
      <c r="L474" s="63">
        <f>+ROUND(I474*F474,2)</f>
        <v>6126.09</v>
      </c>
      <c r="M474" s="63">
        <f>+L474+K474</f>
        <v>6406.92</v>
      </c>
      <c r="N474" s="64">
        <f t="shared" si="107"/>
        <v>1.2814235390921531E-4</v>
      </c>
    </row>
    <row r="475" spans="1:14" s="93" customFormat="1" ht="40.5" x14ac:dyDescent="0.3">
      <c r="A475" s="62" t="s">
        <v>2906</v>
      </c>
      <c r="B475" s="62" t="s">
        <v>1289</v>
      </c>
      <c r="C475" s="62" t="s">
        <v>19</v>
      </c>
      <c r="D475" s="158" t="s">
        <v>1290</v>
      </c>
      <c r="E475" s="62" t="s">
        <v>121</v>
      </c>
      <c r="F475" s="63">
        <v>16</v>
      </c>
      <c r="G475" s="63">
        <v>58.63</v>
      </c>
      <c r="H475" s="63">
        <v>2.66</v>
      </c>
      <c r="I475" s="63">
        <v>67.97</v>
      </c>
      <c r="J475" s="63">
        <f>I475+H475</f>
        <v>70.63</v>
      </c>
      <c r="K475" s="63">
        <f>+ROUND(H475*F475,2)</f>
        <v>42.56</v>
      </c>
      <c r="L475" s="63">
        <f>+ROUND(I475*F475,2)</f>
        <v>1087.52</v>
      </c>
      <c r="M475" s="63">
        <f>+L475+K475</f>
        <v>1130.08</v>
      </c>
      <c r="N475" s="64">
        <f t="shared" si="107"/>
        <v>2.2602297407447886E-5</v>
      </c>
    </row>
    <row r="476" spans="1:14" s="93" customFormat="1" x14ac:dyDescent="0.3">
      <c r="A476" s="95" t="s">
        <v>1753</v>
      </c>
      <c r="B476" s="95"/>
      <c r="C476" s="95"/>
      <c r="D476" s="157" t="s">
        <v>2907</v>
      </c>
      <c r="E476" s="59"/>
      <c r="F476" s="60"/>
      <c r="G476" s="59"/>
      <c r="H476" s="59"/>
      <c r="I476" s="59"/>
      <c r="J476" s="59"/>
      <c r="K476" s="59"/>
      <c r="L476" s="59"/>
      <c r="M476" s="60">
        <f>SUM(M477:M494)</f>
        <v>146847.04999999999</v>
      </c>
      <c r="N476" s="61">
        <f t="shared" si="107"/>
        <v>2.9370316238729738E-3</v>
      </c>
    </row>
    <row r="477" spans="1:14" s="93" customFormat="1" ht="27" x14ac:dyDescent="0.3">
      <c r="A477" s="62" t="s">
        <v>1754</v>
      </c>
      <c r="B477" s="62" t="s">
        <v>752</v>
      </c>
      <c r="C477" s="62" t="s">
        <v>43</v>
      </c>
      <c r="D477" s="158" t="s">
        <v>753</v>
      </c>
      <c r="E477" s="62" t="s">
        <v>160</v>
      </c>
      <c r="F477" s="63">
        <v>591</v>
      </c>
      <c r="G477" s="63">
        <v>93.52</v>
      </c>
      <c r="H477" s="63">
        <v>6.19</v>
      </c>
      <c r="I477" s="63">
        <v>106.48</v>
      </c>
      <c r="J477" s="63">
        <f t="shared" ref="J477:J494" si="112">I477+H477</f>
        <v>112.67</v>
      </c>
      <c r="K477" s="63">
        <f t="shared" ref="K477:K494" si="113">+ROUND(H477*F477,2)</f>
        <v>3658.29</v>
      </c>
      <c r="L477" s="63">
        <f t="shared" ref="L477:L494" si="114">+ROUND(I477*F477,2)</f>
        <v>62929.68</v>
      </c>
      <c r="M477" s="63">
        <f t="shared" ref="M477:M494" si="115">+L477+K477</f>
        <v>66587.97</v>
      </c>
      <c r="N477" s="64">
        <f t="shared" si="107"/>
        <v>1.3318004935033076E-3</v>
      </c>
    </row>
    <row r="478" spans="1:14" s="93" customFormat="1" x14ac:dyDescent="0.3">
      <c r="A478" s="62" t="s">
        <v>2908</v>
      </c>
      <c r="B478" s="62" t="s">
        <v>2909</v>
      </c>
      <c r="C478" s="62" t="s">
        <v>43</v>
      </c>
      <c r="D478" s="158" t="s">
        <v>756</v>
      </c>
      <c r="E478" s="62" t="s">
        <v>121</v>
      </c>
      <c r="F478" s="63">
        <v>271</v>
      </c>
      <c r="G478" s="63">
        <v>23.07</v>
      </c>
      <c r="H478" s="63">
        <v>15.24</v>
      </c>
      <c r="I478" s="63">
        <v>12.55</v>
      </c>
      <c r="J478" s="63">
        <f t="shared" si="112"/>
        <v>27.79</v>
      </c>
      <c r="K478" s="63">
        <f t="shared" si="113"/>
        <v>4130.04</v>
      </c>
      <c r="L478" s="63">
        <f t="shared" si="114"/>
        <v>3401.05</v>
      </c>
      <c r="M478" s="63">
        <f t="shared" si="115"/>
        <v>7531.09</v>
      </c>
      <c r="N478" s="64">
        <f t="shared" si="107"/>
        <v>1.5062644766941874E-4</v>
      </c>
    </row>
    <row r="479" spans="1:14" s="93" customFormat="1" x14ac:dyDescent="0.3">
      <c r="A479" s="62" t="s">
        <v>2910</v>
      </c>
      <c r="B479" s="62" t="s">
        <v>2911</v>
      </c>
      <c r="C479" s="62" t="s">
        <v>43</v>
      </c>
      <c r="D479" s="158" t="s">
        <v>2912</v>
      </c>
      <c r="E479" s="62" t="s">
        <v>121</v>
      </c>
      <c r="F479" s="63">
        <v>13</v>
      </c>
      <c r="G479" s="63">
        <v>25.68</v>
      </c>
      <c r="H479" s="63">
        <v>15.47</v>
      </c>
      <c r="I479" s="63">
        <v>15.47</v>
      </c>
      <c r="J479" s="63">
        <f t="shared" si="112"/>
        <v>30.94</v>
      </c>
      <c r="K479" s="63">
        <f t="shared" si="113"/>
        <v>201.11</v>
      </c>
      <c r="L479" s="63">
        <f t="shared" si="114"/>
        <v>201.11</v>
      </c>
      <c r="M479" s="63">
        <f t="shared" si="115"/>
        <v>402.22</v>
      </c>
      <c r="N479" s="64">
        <f t="shared" si="107"/>
        <v>8.0446482224476949E-6</v>
      </c>
    </row>
    <row r="480" spans="1:14" s="93" customFormat="1" ht="40.5" x14ac:dyDescent="0.3">
      <c r="A480" s="62" t="s">
        <v>2913</v>
      </c>
      <c r="B480" s="62" t="s">
        <v>2914</v>
      </c>
      <c r="C480" s="62" t="s">
        <v>43</v>
      </c>
      <c r="D480" s="158" t="s">
        <v>757</v>
      </c>
      <c r="E480" s="62" t="s">
        <v>279</v>
      </c>
      <c r="F480" s="63">
        <v>225</v>
      </c>
      <c r="G480" s="63">
        <v>224.23</v>
      </c>
      <c r="H480" s="63">
        <v>55.87</v>
      </c>
      <c r="I480" s="63">
        <v>214.29</v>
      </c>
      <c r="J480" s="63">
        <f t="shared" si="112"/>
        <v>270.15999999999997</v>
      </c>
      <c r="K480" s="63">
        <f t="shared" si="113"/>
        <v>12570.75</v>
      </c>
      <c r="L480" s="63">
        <f t="shared" si="114"/>
        <v>48215.25</v>
      </c>
      <c r="M480" s="63">
        <f t="shared" si="115"/>
        <v>60786</v>
      </c>
      <c r="N480" s="64">
        <f t="shared" si="107"/>
        <v>1.215757512927516E-3</v>
      </c>
    </row>
    <row r="481" spans="1:14" s="93" customFormat="1" ht="40.5" x14ac:dyDescent="0.3">
      <c r="A481" s="62" t="s">
        <v>2915</v>
      </c>
      <c r="B481" s="62" t="s">
        <v>2916</v>
      </c>
      <c r="C481" s="62" t="s">
        <v>43</v>
      </c>
      <c r="D481" s="158" t="s">
        <v>2027</v>
      </c>
      <c r="E481" s="62" t="s">
        <v>279</v>
      </c>
      <c r="F481" s="63">
        <v>4</v>
      </c>
      <c r="G481" s="63">
        <v>315.22000000000003</v>
      </c>
      <c r="H481" s="63">
        <v>55.87</v>
      </c>
      <c r="I481" s="63">
        <v>323.91000000000003</v>
      </c>
      <c r="J481" s="63">
        <f t="shared" si="112"/>
        <v>379.78000000000003</v>
      </c>
      <c r="K481" s="63">
        <f t="shared" si="113"/>
        <v>223.48</v>
      </c>
      <c r="L481" s="63">
        <f t="shared" si="114"/>
        <v>1295.6400000000001</v>
      </c>
      <c r="M481" s="63">
        <f t="shared" si="115"/>
        <v>1519.1200000000001</v>
      </c>
      <c r="N481" s="64">
        <f t="shared" si="107"/>
        <v>3.0383337496108453E-5</v>
      </c>
    </row>
    <row r="482" spans="1:14" s="93" customFormat="1" ht="40.5" x14ac:dyDescent="0.3">
      <c r="A482" s="62" t="s">
        <v>2917</v>
      </c>
      <c r="B482" s="62" t="s">
        <v>2918</v>
      </c>
      <c r="C482" s="62" t="s">
        <v>43</v>
      </c>
      <c r="D482" s="158" t="s">
        <v>1292</v>
      </c>
      <c r="E482" s="62" t="s">
        <v>279</v>
      </c>
      <c r="F482" s="63">
        <v>7</v>
      </c>
      <c r="G482" s="63">
        <v>181.56</v>
      </c>
      <c r="H482" s="63">
        <v>55.87</v>
      </c>
      <c r="I482" s="63">
        <v>162.88</v>
      </c>
      <c r="J482" s="63">
        <f t="shared" si="112"/>
        <v>218.75</v>
      </c>
      <c r="K482" s="63">
        <f t="shared" si="113"/>
        <v>391.09</v>
      </c>
      <c r="L482" s="63">
        <f t="shared" si="114"/>
        <v>1140.1600000000001</v>
      </c>
      <c r="M482" s="63">
        <f t="shared" si="115"/>
        <v>1531.25</v>
      </c>
      <c r="N482" s="64">
        <f t="shared" si="107"/>
        <v>3.062594498190799E-5</v>
      </c>
    </row>
    <row r="483" spans="1:14" s="93" customFormat="1" ht="27" x14ac:dyDescent="0.3">
      <c r="A483" s="62" t="s">
        <v>2919</v>
      </c>
      <c r="B483" s="62" t="s">
        <v>2920</v>
      </c>
      <c r="C483" s="62" t="s">
        <v>43</v>
      </c>
      <c r="D483" s="158" t="s">
        <v>1293</v>
      </c>
      <c r="E483" s="62" t="s">
        <v>279</v>
      </c>
      <c r="F483" s="63">
        <v>1</v>
      </c>
      <c r="G483" s="63">
        <v>310.76</v>
      </c>
      <c r="H483" s="63">
        <v>55.87</v>
      </c>
      <c r="I483" s="63">
        <v>318.54000000000002</v>
      </c>
      <c r="J483" s="63">
        <f t="shared" si="112"/>
        <v>374.41</v>
      </c>
      <c r="K483" s="63">
        <f t="shared" si="113"/>
        <v>55.87</v>
      </c>
      <c r="L483" s="63">
        <f t="shared" si="114"/>
        <v>318.54000000000002</v>
      </c>
      <c r="M483" s="63">
        <f t="shared" si="115"/>
        <v>374.41</v>
      </c>
      <c r="N483" s="64">
        <f t="shared" si="107"/>
        <v>7.4884310600334177E-6</v>
      </c>
    </row>
    <row r="484" spans="1:14" s="93" customFormat="1" ht="27" x14ac:dyDescent="0.3">
      <c r="A484" s="62" t="s">
        <v>2921</v>
      </c>
      <c r="B484" s="62" t="s">
        <v>2922</v>
      </c>
      <c r="C484" s="62" t="s">
        <v>43</v>
      </c>
      <c r="D484" s="158" t="s">
        <v>2923</v>
      </c>
      <c r="E484" s="62" t="s">
        <v>279</v>
      </c>
      <c r="F484" s="63">
        <v>3</v>
      </c>
      <c r="G484" s="63">
        <v>161.46</v>
      </c>
      <c r="H484" s="63">
        <v>55.87</v>
      </c>
      <c r="I484" s="63">
        <v>138.66</v>
      </c>
      <c r="J484" s="63">
        <f t="shared" si="112"/>
        <v>194.53</v>
      </c>
      <c r="K484" s="63">
        <f t="shared" si="113"/>
        <v>167.61</v>
      </c>
      <c r="L484" s="63">
        <f t="shared" si="114"/>
        <v>415.98</v>
      </c>
      <c r="M484" s="63">
        <f t="shared" si="115"/>
        <v>583.59</v>
      </c>
      <c r="N484" s="64">
        <f t="shared" si="107"/>
        <v>1.1672160151504774E-5</v>
      </c>
    </row>
    <row r="485" spans="1:14" s="93" customFormat="1" ht="27" x14ac:dyDescent="0.3">
      <c r="A485" s="62" t="s">
        <v>2924</v>
      </c>
      <c r="B485" s="62" t="s">
        <v>2925</v>
      </c>
      <c r="C485" s="62" t="s">
        <v>43</v>
      </c>
      <c r="D485" s="158" t="s">
        <v>787</v>
      </c>
      <c r="E485" s="62" t="s">
        <v>279</v>
      </c>
      <c r="F485" s="63">
        <v>7</v>
      </c>
      <c r="G485" s="63">
        <v>80.34</v>
      </c>
      <c r="H485" s="63">
        <v>55.87</v>
      </c>
      <c r="I485" s="63">
        <v>40.93</v>
      </c>
      <c r="J485" s="63">
        <f t="shared" si="112"/>
        <v>96.8</v>
      </c>
      <c r="K485" s="63">
        <f t="shared" si="113"/>
        <v>391.09</v>
      </c>
      <c r="L485" s="63">
        <f t="shared" si="114"/>
        <v>286.51</v>
      </c>
      <c r="M485" s="63">
        <f t="shared" si="115"/>
        <v>677.59999999999991</v>
      </c>
      <c r="N485" s="64">
        <f t="shared" si="107"/>
        <v>1.3552418167994025E-5</v>
      </c>
    </row>
    <row r="486" spans="1:14" s="93" customFormat="1" ht="27" x14ac:dyDescent="0.3">
      <c r="A486" s="62" t="s">
        <v>2926</v>
      </c>
      <c r="B486" s="62" t="s">
        <v>2927</v>
      </c>
      <c r="C486" s="62" t="s">
        <v>43</v>
      </c>
      <c r="D486" s="158" t="s">
        <v>2928</v>
      </c>
      <c r="E486" s="62" t="s">
        <v>279</v>
      </c>
      <c r="F486" s="63">
        <v>2</v>
      </c>
      <c r="G486" s="63">
        <v>61.02</v>
      </c>
      <c r="H486" s="63">
        <v>29.73</v>
      </c>
      <c r="I486" s="63">
        <v>43.78</v>
      </c>
      <c r="J486" s="63">
        <f t="shared" si="112"/>
        <v>73.510000000000005</v>
      </c>
      <c r="K486" s="63">
        <f t="shared" si="113"/>
        <v>59.46</v>
      </c>
      <c r="L486" s="63">
        <f t="shared" si="114"/>
        <v>87.56</v>
      </c>
      <c r="M486" s="63">
        <f t="shared" si="115"/>
        <v>147.02000000000001</v>
      </c>
      <c r="N486" s="64">
        <f t="shared" si="107"/>
        <v>2.9404907306057879E-6</v>
      </c>
    </row>
    <row r="487" spans="1:14" s="93" customFormat="1" ht="27" x14ac:dyDescent="0.3">
      <c r="A487" s="62" t="s">
        <v>2929</v>
      </c>
      <c r="B487" s="62" t="s">
        <v>2930</v>
      </c>
      <c r="C487" s="62" t="s">
        <v>43</v>
      </c>
      <c r="D487" s="158" t="s">
        <v>1291</v>
      </c>
      <c r="E487" s="62" t="s">
        <v>279</v>
      </c>
      <c r="F487" s="63">
        <v>5</v>
      </c>
      <c r="G487" s="63">
        <v>60.59</v>
      </c>
      <c r="H487" s="63">
        <v>29.72</v>
      </c>
      <c r="I487" s="63">
        <v>43.28</v>
      </c>
      <c r="J487" s="63">
        <f t="shared" si="112"/>
        <v>73</v>
      </c>
      <c r="K487" s="63">
        <f t="shared" si="113"/>
        <v>148.6</v>
      </c>
      <c r="L487" s="63">
        <f t="shared" si="114"/>
        <v>216.4</v>
      </c>
      <c r="M487" s="63">
        <f t="shared" si="115"/>
        <v>365</v>
      </c>
      <c r="N487" s="64">
        <f t="shared" si="107"/>
        <v>7.3002252528303122E-6</v>
      </c>
    </row>
    <row r="488" spans="1:14" s="93" customFormat="1" ht="27" x14ac:dyDescent="0.3">
      <c r="A488" s="62" t="s">
        <v>2931</v>
      </c>
      <c r="B488" s="62" t="s">
        <v>2932</v>
      </c>
      <c r="C488" s="62" t="s">
        <v>43</v>
      </c>
      <c r="D488" s="158" t="s">
        <v>2028</v>
      </c>
      <c r="E488" s="62" t="s">
        <v>279</v>
      </c>
      <c r="F488" s="63">
        <v>4</v>
      </c>
      <c r="G488" s="63">
        <v>125.47</v>
      </c>
      <c r="H488" s="63">
        <v>43.65</v>
      </c>
      <c r="I488" s="63">
        <v>107.52</v>
      </c>
      <c r="J488" s="63">
        <f t="shared" si="112"/>
        <v>151.16999999999999</v>
      </c>
      <c r="K488" s="63">
        <f t="shared" si="113"/>
        <v>174.6</v>
      </c>
      <c r="L488" s="63">
        <f t="shared" si="114"/>
        <v>430.08</v>
      </c>
      <c r="M488" s="63">
        <f t="shared" si="115"/>
        <v>604.67999999999995</v>
      </c>
      <c r="N488" s="64">
        <f t="shared" si="107"/>
        <v>1.2093973166798447E-5</v>
      </c>
    </row>
    <row r="489" spans="1:14" s="93" customFormat="1" ht="27" x14ac:dyDescent="0.3">
      <c r="A489" s="62" t="s">
        <v>2933</v>
      </c>
      <c r="B489" s="62" t="s">
        <v>2934</v>
      </c>
      <c r="C489" s="62" t="s">
        <v>43</v>
      </c>
      <c r="D489" s="158" t="s">
        <v>2029</v>
      </c>
      <c r="E489" s="62" t="s">
        <v>279</v>
      </c>
      <c r="F489" s="63">
        <v>3</v>
      </c>
      <c r="G489" s="63">
        <v>169.89</v>
      </c>
      <c r="H489" s="63">
        <v>43.65</v>
      </c>
      <c r="I489" s="63">
        <v>161.03</v>
      </c>
      <c r="J489" s="63">
        <f t="shared" si="112"/>
        <v>204.68</v>
      </c>
      <c r="K489" s="63">
        <f t="shared" si="113"/>
        <v>130.94999999999999</v>
      </c>
      <c r="L489" s="63">
        <f t="shared" si="114"/>
        <v>483.09</v>
      </c>
      <c r="M489" s="63">
        <f t="shared" si="115"/>
        <v>614.04</v>
      </c>
      <c r="N489" s="64">
        <f t="shared" si="107"/>
        <v>1.2281178943145E-5</v>
      </c>
    </row>
    <row r="490" spans="1:14" s="93" customFormat="1" ht="27" x14ac:dyDescent="0.3">
      <c r="A490" s="62" t="s">
        <v>2935</v>
      </c>
      <c r="B490" s="62" t="s">
        <v>2936</v>
      </c>
      <c r="C490" s="62" t="s">
        <v>43</v>
      </c>
      <c r="D490" s="158" t="s">
        <v>2030</v>
      </c>
      <c r="E490" s="62" t="s">
        <v>279</v>
      </c>
      <c r="F490" s="63">
        <v>3</v>
      </c>
      <c r="G490" s="63">
        <v>192.16</v>
      </c>
      <c r="H490" s="63">
        <v>43.65</v>
      </c>
      <c r="I490" s="63">
        <v>187.86</v>
      </c>
      <c r="J490" s="63">
        <f t="shared" si="112"/>
        <v>231.51000000000002</v>
      </c>
      <c r="K490" s="63">
        <f t="shared" si="113"/>
        <v>130.94999999999999</v>
      </c>
      <c r="L490" s="63">
        <f t="shared" si="114"/>
        <v>563.58000000000004</v>
      </c>
      <c r="M490" s="63">
        <f t="shared" si="115"/>
        <v>694.53</v>
      </c>
      <c r="N490" s="64">
        <f t="shared" si="107"/>
        <v>1.3891028616022566E-5</v>
      </c>
    </row>
    <row r="491" spans="1:14" s="93" customFormat="1" ht="27" x14ac:dyDescent="0.3">
      <c r="A491" s="62" t="s">
        <v>2937</v>
      </c>
      <c r="B491" s="62" t="s">
        <v>2938</v>
      </c>
      <c r="C491" s="62" t="s">
        <v>43</v>
      </c>
      <c r="D491" s="158" t="s">
        <v>1029</v>
      </c>
      <c r="E491" s="62" t="s">
        <v>279</v>
      </c>
      <c r="F491" s="63">
        <v>1</v>
      </c>
      <c r="G491" s="63">
        <v>227.77</v>
      </c>
      <c r="H491" s="63">
        <v>43.64</v>
      </c>
      <c r="I491" s="63">
        <v>230.78</v>
      </c>
      <c r="J491" s="63">
        <f t="shared" si="112"/>
        <v>274.42</v>
      </c>
      <c r="K491" s="63">
        <f t="shared" si="113"/>
        <v>43.64</v>
      </c>
      <c r="L491" s="63">
        <f t="shared" si="114"/>
        <v>230.78</v>
      </c>
      <c r="M491" s="63">
        <f t="shared" si="115"/>
        <v>274.42</v>
      </c>
      <c r="N491" s="64">
        <f t="shared" si="107"/>
        <v>5.488569353100533E-6</v>
      </c>
    </row>
    <row r="492" spans="1:14" s="93" customFormat="1" ht="27" x14ac:dyDescent="0.3">
      <c r="A492" s="62" t="s">
        <v>2939</v>
      </c>
      <c r="B492" s="62" t="s">
        <v>2940</v>
      </c>
      <c r="C492" s="62" t="s">
        <v>43</v>
      </c>
      <c r="D492" s="158" t="s">
        <v>2031</v>
      </c>
      <c r="E492" s="62" t="s">
        <v>279</v>
      </c>
      <c r="F492" s="63">
        <v>7</v>
      </c>
      <c r="G492" s="63">
        <v>255.92</v>
      </c>
      <c r="H492" s="63">
        <v>43.65</v>
      </c>
      <c r="I492" s="63">
        <v>264.68</v>
      </c>
      <c r="J492" s="63">
        <f t="shared" si="112"/>
        <v>308.33</v>
      </c>
      <c r="K492" s="63">
        <f t="shared" si="113"/>
        <v>305.55</v>
      </c>
      <c r="L492" s="63">
        <f t="shared" si="114"/>
        <v>1852.76</v>
      </c>
      <c r="M492" s="63">
        <f t="shared" si="115"/>
        <v>2158.31</v>
      </c>
      <c r="N492" s="64">
        <f t="shared" si="107"/>
        <v>4.3167531960099155E-5</v>
      </c>
    </row>
    <row r="493" spans="1:14" s="93" customFormat="1" ht="27" x14ac:dyDescent="0.3">
      <c r="A493" s="62" t="s">
        <v>2941</v>
      </c>
      <c r="B493" s="62" t="s">
        <v>2942</v>
      </c>
      <c r="C493" s="62" t="s">
        <v>19</v>
      </c>
      <c r="D493" s="158" t="s">
        <v>2943</v>
      </c>
      <c r="E493" s="62" t="s">
        <v>121</v>
      </c>
      <c r="F493" s="63">
        <v>33</v>
      </c>
      <c r="G493" s="63">
        <v>28.23</v>
      </c>
      <c r="H493" s="63">
        <v>10.93</v>
      </c>
      <c r="I493" s="63">
        <v>23.08</v>
      </c>
      <c r="J493" s="63">
        <f t="shared" si="112"/>
        <v>34.01</v>
      </c>
      <c r="K493" s="63">
        <f t="shared" si="113"/>
        <v>360.69</v>
      </c>
      <c r="L493" s="63">
        <f t="shared" si="114"/>
        <v>761.64</v>
      </c>
      <c r="M493" s="63">
        <f t="shared" si="115"/>
        <v>1122.33</v>
      </c>
      <c r="N493" s="64">
        <f t="shared" si="107"/>
        <v>2.2447292624682312E-5</v>
      </c>
    </row>
    <row r="494" spans="1:14" s="93" customFormat="1" ht="27" x14ac:dyDescent="0.3">
      <c r="A494" s="62" t="s">
        <v>2944</v>
      </c>
      <c r="B494" s="62" t="s">
        <v>788</v>
      </c>
      <c r="C494" s="62" t="s">
        <v>19</v>
      </c>
      <c r="D494" s="158" t="s">
        <v>2945</v>
      </c>
      <c r="E494" s="62" t="s">
        <v>121</v>
      </c>
      <c r="F494" s="63">
        <v>13</v>
      </c>
      <c r="G494" s="63">
        <v>55.77</v>
      </c>
      <c r="H494" s="63">
        <v>12.93</v>
      </c>
      <c r="I494" s="63">
        <v>54.26</v>
      </c>
      <c r="J494" s="63">
        <f t="shared" si="112"/>
        <v>67.19</v>
      </c>
      <c r="K494" s="63">
        <f t="shared" si="113"/>
        <v>168.09</v>
      </c>
      <c r="L494" s="63">
        <f t="shared" si="114"/>
        <v>705.38</v>
      </c>
      <c r="M494" s="63">
        <f t="shared" si="115"/>
        <v>873.47</v>
      </c>
      <c r="N494" s="64">
        <f t="shared" si="107"/>
        <v>1.7469939045451216E-5</v>
      </c>
    </row>
    <row r="495" spans="1:14" s="93" customFormat="1" x14ac:dyDescent="0.3">
      <c r="A495" s="95" t="s">
        <v>1756</v>
      </c>
      <c r="B495" s="95"/>
      <c r="C495" s="95"/>
      <c r="D495" s="157" t="s">
        <v>2107</v>
      </c>
      <c r="E495" s="59"/>
      <c r="F495" s="60"/>
      <c r="G495" s="59"/>
      <c r="H495" s="59"/>
      <c r="I495" s="59"/>
      <c r="J495" s="59"/>
      <c r="K495" s="59"/>
      <c r="L495" s="59"/>
      <c r="M495" s="60">
        <f>SUM(M496:M500)</f>
        <v>44151.199999999997</v>
      </c>
      <c r="N495" s="61">
        <f t="shared" si="107"/>
        <v>8.8305124707605941E-4</v>
      </c>
    </row>
    <row r="496" spans="1:14" s="93" customFormat="1" ht="27" x14ac:dyDescent="0.3">
      <c r="A496" s="62" t="s">
        <v>1757</v>
      </c>
      <c r="B496" s="62" t="s">
        <v>2946</v>
      </c>
      <c r="C496" s="62" t="s">
        <v>43</v>
      </c>
      <c r="D496" s="158" t="s">
        <v>2947</v>
      </c>
      <c r="E496" s="62" t="s">
        <v>107</v>
      </c>
      <c r="F496" s="63">
        <v>55</v>
      </c>
      <c r="G496" s="63">
        <v>117.78</v>
      </c>
      <c r="H496" s="63">
        <v>102.66</v>
      </c>
      <c r="I496" s="63">
        <v>39.24</v>
      </c>
      <c r="J496" s="63">
        <f>I496+H496</f>
        <v>141.9</v>
      </c>
      <c r="K496" s="63">
        <f>+ROUND(H496*F496,2)</f>
        <v>5646.3</v>
      </c>
      <c r="L496" s="63">
        <f>+ROUND(I496*F496,2)</f>
        <v>2158.1999999999998</v>
      </c>
      <c r="M496" s="63">
        <f>+L496+K496</f>
        <v>7804.5</v>
      </c>
      <c r="N496" s="64">
        <f t="shared" si="107"/>
        <v>1.5609481639921691E-4</v>
      </c>
    </row>
    <row r="497" spans="1:14" s="93" customFormat="1" ht="27" x14ac:dyDescent="0.3">
      <c r="A497" s="62" t="s">
        <v>2948</v>
      </c>
      <c r="B497" s="62" t="s">
        <v>2949</v>
      </c>
      <c r="C497" s="62" t="s">
        <v>43</v>
      </c>
      <c r="D497" s="158" t="s">
        <v>2950</v>
      </c>
      <c r="E497" s="62" t="s">
        <v>107</v>
      </c>
      <c r="F497" s="63">
        <v>12</v>
      </c>
      <c r="G497" s="63">
        <v>539.82000000000005</v>
      </c>
      <c r="H497" s="63">
        <v>470.52</v>
      </c>
      <c r="I497" s="63">
        <v>179.85</v>
      </c>
      <c r="J497" s="63">
        <f>I497+H497</f>
        <v>650.37</v>
      </c>
      <c r="K497" s="63">
        <f>+ROUND(H497*F497,2)</f>
        <v>5646.24</v>
      </c>
      <c r="L497" s="63">
        <f>+ROUND(I497*F497,2)</f>
        <v>2158.1999999999998</v>
      </c>
      <c r="M497" s="63">
        <f>+L497+K497</f>
        <v>7804.44</v>
      </c>
      <c r="N497" s="64">
        <f t="shared" si="107"/>
        <v>1.5609361636218904E-4</v>
      </c>
    </row>
    <row r="498" spans="1:14" s="93" customFormat="1" ht="27" x14ac:dyDescent="0.3">
      <c r="A498" s="62" t="s">
        <v>2951</v>
      </c>
      <c r="B498" s="62" t="s">
        <v>2952</v>
      </c>
      <c r="C498" s="62" t="s">
        <v>43</v>
      </c>
      <c r="D498" s="158" t="s">
        <v>2953</v>
      </c>
      <c r="E498" s="62" t="s">
        <v>121</v>
      </c>
      <c r="F498" s="63">
        <v>2207.1999999999998</v>
      </c>
      <c r="G498" s="63">
        <v>6.4</v>
      </c>
      <c r="H498" s="63">
        <v>5.3</v>
      </c>
      <c r="I498" s="63">
        <v>2.41</v>
      </c>
      <c r="J498" s="63">
        <f>I498+H498</f>
        <v>7.71</v>
      </c>
      <c r="K498" s="63">
        <f>+ROUND(H498*F498,2)</f>
        <v>11698.16</v>
      </c>
      <c r="L498" s="63">
        <f>+ROUND(I498*F498,2)</f>
        <v>5319.35</v>
      </c>
      <c r="M498" s="63">
        <f>+L498+K498</f>
        <v>17017.510000000002</v>
      </c>
      <c r="N498" s="64">
        <f t="shared" si="107"/>
        <v>3.4036070203367777E-4</v>
      </c>
    </row>
    <row r="499" spans="1:14" s="93" customFormat="1" ht="27" x14ac:dyDescent="0.3">
      <c r="A499" s="62" t="s">
        <v>2954</v>
      </c>
      <c r="B499" s="62" t="s">
        <v>2955</v>
      </c>
      <c r="C499" s="62" t="s">
        <v>43</v>
      </c>
      <c r="D499" s="158" t="s">
        <v>2956</v>
      </c>
      <c r="E499" s="62" t="s">
        <v>121</v>
      </c>
      <c r="F499" s="63">
        <v>998.96</v>
      </c>
      <c r="G499" s="63">
        <v>6.02</v>
      </c>
      <c r="H499" s="63">
        <v>5.0999999999999996</v>
      </c>
      <c r="I499" s="63">
        <v>2.16</v>
      </c>
      <c r="J499" s="63">
        <f>I499+H499</f>
        <v>7.26</v>
      </c>
      <c r="K499" s="63">
        <f>+ROUND(H499*F499,2)</f>
        <v>5094.7</v>
      </c>
      <c r="L499" s="63">
        <f>+ROUND(I499*F499,2)</f>
        <v>2157.75</v>
      </c>
      <c r="M499" s="63">
        <f>+L499+K499</f>
        <v>7252.45</v>
      </c>
      <c r="N499" s="64">
        <f t="shared" si="107"/>
        <v>1.4505347571202521E-4</v>
      </c>
    </row>
    <row r="500" spans="1:14" s="93" customFormat="1" x14ac:dyDescent="0.3">
      <c r="A500" s="62" t="s">
        <v>2957</v>
      </c>
      <c r="B500" s="62" t="s">
        <v>2958</v>
      </c>
      <c r="C500" s="62" t="s">
        <v>43</v>
      </c>
      <c r="D500" s="158" t="s">
        <v>2959</v>
      </c>
      <c r="E500" s="62" t="s">
        <v>121</v>
      </c>
      <c r="F500" s="63">
        <v>606</v>
      </c>
      <c r="G500" s="63">
        <v>5.85</v>
      </c>
      <c r="H500" s="63">
        <v>4.95</v>
      </c>
      <c r="I500" s="63">
        <v>2.1</v>
      </c>
      <c r="J500" s="63">
        <f>I500+H500</f>
        <v>7.0500000000000007</v>
      </c>
      <c r="K500" s="63">
        <f>+ROUND(H500*F500,2)</f>
        <v>2999.7</v>
      </c>
      <c r="L500" s="63">
        <f>+ROUND(I500*F500,2)</f>
        <v>1272.5999999999999</v>
      </c>
      <c r="M500" s="63">
        <f>+L500+K500</f>
        <v>4272.2999999999993</v>
      </c>
      <c r="N500" s="64">
        <f t="shared" si="107"/>
        <v>8.5448636568950518E-5</v>
      </c>
    </row>
    <row r="501" spans="1:14" s="93" customFormat="1" x14ac:dyDescent="0.3">
      <c r="A501" s="137" t="s">
        <v>1773</v>
      </c>
      <c r="B501" s="137"/>
      <c r="C501" s="137"/>
      <c r="D501" s="160" t="s">
        <v>445</v>
      </c>
      <c r="E501" s="138"/>
      <c r="F501" s="139"/>
      <c r="G501" s="138"/>
      <c r="H501" s="138"/>
      <c r="I501" s="138"/>
      <c r="J501" s="138"/>
      <c r="K501" s="138"/>
      <c r="L501" s="138"/>
      <c r="M501" s="139">
        <f>M502+M525+M542+M593+M601+M624+M628</f>
        <v>677164.21</v>
      </c>
      <c r="N501" s="140">
        <f t="shared" si="107"/>
        <v>1.354370209905449E-2</v>
      </c>
    </row>
    <row r="502" spans="1:14" s="93" customFormat="1" x14ac:dyDescent="0.3">
      <c r="A502" s="95" t="s">
        <v>1775</v>
      </c>
      <c r="B502" s="95"/>
      <c r="C502" s="95"/>
      <c r="D502" s="157" t="s">
        <v>2960</v>
      </c>
      <c r="E502" s="59"/>
      <c r="F502" s="60"/>
      <c r="G502" s="59"/>
      <c r="H502" s="59"/>
      <c r="I502" s="59"/>
      <c r="J502" s="59"/>
      <c r="K502" s="59"/>
      <c r="L502" s="59"/>
      <c r="M502" s="60">
        <f>M503+M511</f>
        <v>288434.2</v>
      </c>
      <c r="N502" s="61">
        <f t="shared" si="107"/>
        <v>5.7688620016983806E-3</v>
      </c>
    </row>
    <row r="503" spans="1:14" s="93" customFormat="1" x14ac:dyDescent="0.3">
      <c r="A503" s="95" t="s">
        <v>1777</v>
      </c>
      <c r="B503" s="95"/>
      <c r="C503" s="95"/>
      <c r="D503" s="157" t="s">
        <v>2961</v>
      </c>
      <c r="E503" s="59"/>
      <c r="F503" s="60"/>
      <c r="G503" s="59"/>
      <c r="H503" s="59"/>
      <c r="I503" s="59"/>
      <c r="J503" s="59"/>
      <c r="K503" s="59"/>
      <c r="L503" s="59"/>
      <c r="M503" s="60">
        <f>SUM(M504:M510)</f>
        <v>71458.94</v>
      </c>
      <c r="N503" s="61">
        <f t="shared" si="107"/>
        <v>1.429222899530099E-3</v>
      </c>
    </row>
    <row r="504" spans="1:14" s="93" customFormat="1" ht="40.5" x14ac:dyDescent="0.3">
      <c r="A504" s="62" t="s">
        <v>1779</v>
      </c>
      <c r="B504" s="62" t="s">
        <v>459</v>
      </c>
      <c r="C504" s="62" t="s">
        <v>19</v>
      </c>
      <c r="D504" s="158" t="s">
        <v>460</v>
      </c>
      <c r="E504" s="62" t="s">
        <v>121</v>
      </c>
      <c r="F504" s="63">
        <v>3.66</v>
      </c>
      <c r="G504" s="63">
        <v>25.94</v>
      </c>
      <c r="H504" s="63">
        <v>7.19</v>
      </c>
      <c r="I504" s="63">
        <v>24.06</v>
      </c>
      <c r="J504" s="63">
        <f t="shared" ref="J504:J510" si="116">I504+H504</f>
        <v>31.25</v>
      </c>
      <c r="K504" s="63">
        <f t="shared" ref="K504:K510" si="117">+ROUND(H504*F504,2)</f>
        <v>26.32</v>
      </c>
      <c r="L504" s="63">
        <f t="shared" ref="L504:L510" si="118">+ROUND(I504*F504,2)</f>
        <v>88.06</v>
      </c>
      <c r="M504" s="63">
        <f t="shared" ref="M504:M510" si="119">+L504+K504</f>
        <v>114.38</v>
      </c>
      <c r="N504" s="64">
        <f t="shared" si="107"/>
        <v>2.2876705874485783E-6</v>
      </c>
    </row>
    <row r="505" spans="1:14" s="93" customFormat="1" ht="40.5" x14ac:dyDescent="0.3">
      <c r="A505" s="62" t="s">
        <v>2962</v>
      </c>
      <c r="B505" s="62" t="s">
        <v>2963</v>
      </c>
      <c r="C505" s="62" t="s">
        <v>19</v>
      </c>
      <c r="D505" s="158" t="s">
        <v>2964</v>
      </c>
      <c r="E505" s="62" t="s">
        <v>121</v>
      </c>
      <c r="F505" s="63">
        <v>1.0900000000000001</v>
      </c>
      <c r="G505" s="63">
        <v>56.27</v>
      </c>
      <c r="H505" s="63">
        <v>20.059999999999999</v>
      </c>
      <c r="I505" s="63">
        <v>47.73</v>
      </c>
      <c r="J505" s="63">
        <f t="shared" si="116"/>
        <v>67.789999999999992</v>
      </c>
      <c r="K505" s="63">
        <f t="shared" si="117"/>
        <v>21.87</v>
      </c>
      <c r="L505" s="63">
        <f t="shared" si="118"/>
        <v>52.03</v>
      </c>
      <c r="M505" s="63">
        <f t="shared" si="119"/>
        <v>73.900000000000006</v>
      </c>
      <c r="N505" s="64">
        <f t="shared" si="107"/>
        <v>1.4780456059840003E-6</v>
      </c>
    </row>
    <row r="506" spans="1:14" s="93" customFormat="1" ht="40.5" x14ac:dyDescent="0.3">
      <c r="A506" s="62" t="s">
        <v>2965</v>
      </c>
      <c r="B506" s="62" t="s">
        <v>448</v>
      </c>
      <c r="C506" s="62" t="s">
        <v>19</v>
      </c>
      <c r="D506" s="158" t="s">
        <v>449</v>
      </c>
      <c r="E506" s="62" t="s">
        <v>121</v>
      </c>
      <c r="F506" s="63">
        <v>453.6</v>
      </c>
      <c r="G506" s="63">
        <v>98.66</v>
      </c>
      <c r="H506" s="63">
        <v>10.18</v>
      </c>
      <c r="I506" s="63">
        <v>108.69</v>
      </c>
      <c r="J506" s="63">
        <f t="shared" si="116"/>
        <v>118.87</v>
      </c>
      <c r="K506" s="63">
        <f t="shared" si="117"/>
        <v>4617.6499999999996</v>
      </c>
      <c r="L506" s="63">
        <f t="shared" si="118"/>
        <v>49301.78</v>
      </c>
      <c r="M506" s="63">
        <f t="shared" si="119"/>
        <v>53919.43</v>
      </c>
      <c r="N506" s="64">
        <f t="shared" si="107"/>
        <v>1.0784218753540173E-3</v>
      </c>
    </row>
    <row r="507" spans="1:14" s="93" customFormat="1" ht="40.5" x14ac:dyDescent="0.3">
      <c r="A507" s="62" t="s">
        <v>2966</v>
      </c>
      <c r="B507" s="62" t="s">
        <v>2967</v>
      </c>
      <c r="C507" s="62" t="s">
        <v>43</v>
      </c>
      <c r="D507" s="158" t="s">
        <v>2968</v>
      </c>
      <c r="E507" s="62" t="s">
        <v>121</v>
      </c>
      <c r="F507" s="63">
        <v>453.6</v>
      </c>
      <c r="G507" s="63">
        <v>8.1999999999999993</v>
      </c>
      <c r="H507" s="63">
        <v>3.42</v>
      </c>
      <c r="I507" s="63">
        <v>6.46</v>
      </c>
      <c r="J507" s="63">
        <f t="shared" si="116"/>
        <v>9.879999999999999</v>
      </c>
      <c r="K507" s="63">
        <f t="shared" si="117"/>
        <v>1551.31</v>
      </c>
      <c r="L507" s="63">
        <f t="shared" si="118"/>
        <v>2930.26</v>
      </c>
      <c r="M507" s="63">
        <f t="shared" si="119"/>
        <v>4481.57</v>
      </c>
      <c r="N507" s="64">
        <f t="shared" si="107"/>
        <v>8.9634165715963673E-5</v>
      </c>
    </row>
    <row r="508" spans="1:14" s="93" customFormat="1" ht="40.5" x14ac:dyDescent="0.3">
      <c r="A508" s="62" t="s">
        <v>2969</v>
      </c>
      <c r="B508" s="62" t="s">
        <v>461</v>
      </c>
      <c r="C508" s="62" t="s">
        <v>19</v>
      </c>
      <c r="D508" s="158" t="s">
        <v>462</v>
      </c>
      <c r="E508" s="62" t="s">
        <v>121</v>
      </c>
      <c r="F508" s="63">
        <v>10.39</v>
      </c>
      <c r="G508" s="63">
        <v>130.19999999999999</v>
      </c>
      <c r="H508" s="63">
        <v>11.47</v>
      </c>
      <c r="I508" s="63">
        <v>145.4</v>
      </c>
      <c r="J508" s="63">
        <f t="shared" si="116"/>
        <v>156.87</v>
      </c>
      <c r="K508" s="63">
        <f t="shared" si="117"/>
        <v>119.17</v>
      </c>
      <c r="L508" s="63">
        <f t="shared" si="118"/>
        <v>1510.71</v>
      </c>
      <c r="M508" s="63">
        <f t="shared" si="119"/>
        <v>1629.88</v>
      </c>
      <c r="N508" s="64">
        <f t="shared" si="107"/>
        <v>3.2598605849542662E-5</v>
      </c>
    </row>
    <row r="509" spans="1:14" s="93" customFormat="1" ht="40.5" x14ac:dyDescent="0.3">
      <c r="A509" s="62" t="s">
        <v>2970</v>
      </c>
      <c r="B509" s="62" t="s">
        <v>1817</v>
      </c>
      <c r="C509" s="62" t="s">
        <v>19</v>
      </c>
      <c r="D509" s="158" t="s">
        <v>1818</v>
      </c>
      <c r="E509" s="62" t="s">
        <v>121</v>
      </c>
      <c r="F509" s="63">
        <v>11.97</v>
      </c>
      <c r="G509" s="63">
        <v>176.4</v>
      </c>
      <c r="H509" s="63">
        <v>13.24</v>
      </c>
      <c r="I509" s="63">
        <v>199.29</v>
      </c>
      <c r="J509" s="63">
        <f t="shared" si="116"/>
        <v>212.53</v>
      </c>
      <c r="K509" s="63">
        <f t="shared" si="117"/>
        <v>158.47999999999999</v>
      </c>
      <c r="L509" s="63">
        <f t="shared" si="118"/>
        <v>2385.5</v>
      </c>
      <c r="M509" s="63">
        <f t="shared" si="119"/>
        <v>2543.98</v>
      </c>
      <c r="N509" s="64">
        <f t="shared" si="107"/>
        <v>5.0881169969028106E-5</v>
      </c>
    </row>
    <row r="510" spans="1:14" s="93" customFormat="1" ht="40.5" x14ac:dyDescent="0.3">
      <c r="A510" s="62" t="s">
        <v>2971</v>
      </c>
      <c r="B510" s="62" t="s">
        <v>450</v>
      </c>
      <c r="C510" s="62" t="s">
        <v>19</v>
      </c>
      <c r="D510" s="158" t="s">
        <v>2972</v>
      </c>
      <c r="E510" s="62" t="s">
        <v>55</v>
      </c>
      <c r="F510" s="63">
        <v>154.94999999999999</v>
      </c>
      <c r="G510" s="63">
        <v>46.58</v>
      </c>
      <c r="H510" s="63">
        <v>25.02</v>
      </c>
      <c r="I510" s="63">
        <v>31.1</v>
      </c>
      <c r="J510" s="63">
        <f t="shared" si="116"/>
        <v>56.120000000000005</v>
      </c>
      <c r="K510" s="63">
        <f t="shared" si="117"/>
        <v>3876.85</v>
      </c>
      <c r="L510" s="63">
        <f t="shared" si="118"/>
        <v>4818.95</v>
      </c>
      <c r="M510" s="63">
        <f t="shared" si="119"/>
        <v>8695.7999999999993</v>
      </c>
      <c r="N510" s="64">
        <f t="shared" si="107"/>
        <v>1.7392136644811459E-4</v>
      </c>
    </row>
    <row r="511" spans="1:14" s="93" customFormat="1" x14ac:dyDescent="0.3">
      <c r="A511" s="95" t="s">
        <v>1780</v>
      </c>
      <c r="B511" s="95"/>
      <c r="C511" s="95"/>
      <c r="D511" s="157" t="s">
        <v>2973</v>
      </c>
      <c r="E511" s="59"/>
      <c r="F511" s="60"/>
      <c r="G511" s="59"/>
      <c r="H511" s="59"/>
      <c r="I511" s="59"/>
      <c r="J511" s="59"/>
      <c r="K511" s="59"/>
      <c r="L511" s="59"/>
      <c r="M511" s="60">
        <f>SUM(M512:M524)</f>
        <v>216975.26</v>
      </c>
      <c r="N511" s="61">
        <f t="shared" si="107"/>
        <v>4.3396391021682818E-3</v>
      </c>
    </row>
    <row r="512" spans="1:14" s="93" customFormat="1" ht="40.5" x14ac:dyDescent="0.3">
      <c r="A512" s="62" t="s">
        <v>1782</v>
      </c>
      <c r="B512" s="62" t="s">
        <v>2974</v>
      </c>
      <c r="C512" s="62" t="s">
        <v>43</v>
      </c>
      <c r="D512" s="158" t="s">
        <v>2975</v>
      </c>
      <c r="E512" s="62" t="s">
        <v>121</v>
      </c>
      <c r="F512" s="63">
        <v>41.37</v>
      </c>
      <c r="G512" s="63">
        <v>65.14</v>
      </c>
      <c r="H512" s="63">
        <v>41.53</v>
      </c>
      <c r="I512" s="63">
        <v>36.950000000000003</v>
      </c>
      <c r="J512" s="63">
        <f t="shared" ref="J512:J524" si="120">I512+H512</f>
        <v>78.48</v>
      </c>
      <c r="K512" s="63">
        <f t="shared" ref="K512:K524" si="121">+ROUND(H512*F512,2)</f>
        <v>1718.1</v>
      </c>
      <c r="L512" s="63">
        <f t="shared" ref="L512:L524" si="122">+ROUND(I512*F512,2)</f>
        <v>1528.62</v>
      </c>
      <c r="M512" s="63">
        <f t="shared" ref="M512:M524" si="123">+L512+K512</f>
        <v>3246.72</v>
      </c>
      <c r="N512" s="64">
        <f t="shared" si="107"/>
        <v>6.4936403651696516E-5</v>
      </c>
    </row>
    <row r="513" spans="1:14" s="93" customFormat="1" ht="40.5" x14ac:dyDescent="0.3">
      <c r="A513" s="62" t="s">
        <v>1783</v>
      </c>
      <c r="B513" s="62" t="s">
        <v>2976</v>
      </c>
      <c r="C513" s="62" t="s">
        <v>19</v>
      </c>
      <c r="D513" s="158" t="s">
        <v>2977</v>
      </c>
      <c r="E513" s="62" t="s">
        <v>121</v>
      </c>
      <c r="F513" s="63">
        <v>320.36</v>
      </c>
      <c r="G513" s="63">
        <v>45.59</v>
      </c>
      <c r="H513" s="63">
        <v>10.8</v>
      </c>
      <c r="I513" s="63">
        <v>44.13</v>
      </c>
      <c r="J513" s="63">
        <f t="shared" si="120"/>
        <v>54.930000000000007</v>
      </c>
      <c r="K513" s="63">
        <f t="shared" si="121"/>
        <v>3459.89</v>
      </c>
      <c r="L513" s="63">
        <f t="shared" si="122"/>
        <v>14137.49</v>
      </c>
      <c r="M513" s="63">
        <f t="shared" si="123"/>
        <v>17597.38</v>
      </c>
      <c r="N513" s="64">
        <f t="shared" si="107"/>
        <v>3.5195845988945506E-4</v>
      </c>
    </row>
    <row r="514" spans="1:14" s="93" customFormat="1" ht="40.5" x14ac:dyDescent="0.3">
      <c r="A514" s="62" t="s">
        <v>2978</v>
      </c>
      <c r="B514" s="62" t="s">
        <v>2979</v>
      </c>
      <c r="C514" s="62" t="s">
        <v>43</v>
      </c>
      <c r="D514" s="158" t="s">
        <v>2980</v>
      </c>
      <c r="E514" s="62" t="s">
        <v>121</v>
      </c>
      <c r="F514" s="63">
        <v>320.36</v>
      </c>
      <c r="G514" s="63">
        <v>5.79</v>
      </c>
      <c r="H514" s="63">
        <v>1.82</v>
      </c>
      <c r="I514" s="63">
        <v>5.16</v>
      </c>
      <c r="J514" s="63">
        <f t="shared" si="120"/>
        <v>6.98</v>
      </c>
      <c r="K514" s="63">
        <f t="shared" si="121"/>
        <v>583.05999999999995</v>
      </c>
      <c r="L514" s="63">
        <f t="shared" si="122"/>
        <v>1653.06</v>
      </c>
      <c r="M514" s="63">
        <f t="shared" si="123"/>
        <v>2236.12</v>
      </c>
      <c r="N514" s="64">
        <f t="shared" si="107"/>
        <v>4.4723779979065525E-5</v>
      </c>
    </row>
    <row r="515" spans="1:14" s="93" customFormat="1" ht="40.5" x14ac:dyDescent="0.3">
      <c r="A515" s="62" t="s">
        <v>2981</v>
      </c>
      <c r="B515" s="62" t="s">
        <v>2982</v>
      </c>
      <c r="C515" s="62" t="s">
        <v>19</v>
      </c>
      <c r="D515" s="158" t="s">
        <v>2983</v>
      </c>
      <c r="E515" s="62" t="s">
        <v>121</v>
      </c>
      <c r="F515" s="63">
        <v>41.45</v>
      </c>
      <c r="G515" s="63">
        <v>54.97</v>
      </c>
      <c r="H515" s="63">
        <v>11.42</v>
      </c>
      <c r="I515" s="63">
        <v>54.81</v>
      </c>
      <c r="J515" s="63">
        <f t="shared" si="120"/>
        <v>66.23</v>
      </c>
      <c r="K515" s="63">
        <f t="shared" si="121"/>
        <v>473.36</v>
      </c>
      <c r="L515" s="63">
        <f t="shared" si="122"/>
        <v>2271.87</v>
      </c>
      <c r="M515" s="63">
        <f t="shared" si="123"/>
        <v>2745.23</v>
      </c>
      <c r="N515" s="64">
        <f t="shared" si="107"/>
        <v>5.49062941666503E-5</v>
      </c>
    </row>
    <row r="516" spans="1:14" s="93" customFormat="1" ht="40.5" x14ac:dyDescent="0.3">
      <c r="A516" s="62" t="s">
        <v>2984</v>
      </c>
      <c r="B516" s="62" t="s">
        <v>1036</v>
      </c>
      <c r="C516" s="62" t="s">
        <v>19</v>
      </c>
      <c r="D516" s="158" t="s">
        <v>1037</v>
      </c>
      <c r="E516" s="62" t="s">
        <v>121</v>
      </c>
      <c r="F516" s="63">
        <v>579.29999999999995</v>
      </c>
      <c r="G516" s="63">
        <v>62.55</v>
      </c>
      <c r="H516" s="63">
        <v>12.13</v>
      </c>
      <c r="I516" s="63">
        <v>63.23</v>
      </c>
      <c r="J516" s="63">
        <f t="shared" si="120"/>
        <v>75.36</v>
      </c>
      <c r="K516" s="63">
        <f t="shared" si="121"/>
        <v>7026.91</v>
      </c>
      <c r="L516" s="63">
        <f t="shared" si="122"/>
        <v>36629.14</v>
      </c>
      <c r="M516" s="63">
        <f t="shared" si="123"/>
        <v>43656.05</v>
      </c>
      <c r="N516" s="64">
        <f t="shared" si="107"/>
        <v>8.7314794150362409E-4</v>
      </c>
    </row>
    <row r="517" spans="1:14" s="93" customFormat="1" ht="40.5" x14ac:dyDescent="0.3">
      <c r="A517" s="62" t="s">
        <v>2985</v>
      </c>
      <c r="B517" s="62" t="s">
        <v>2986</v>
      </c>
      <c r="C517" s="62" t="s">
        <v>43</v>
      </c>
      <c r="D517" s="158" t="s">
        <v>2987</v>
      </c>
      <c r="E517" s="62" t="s">
        <v>121</v>
      </c>
      <c r="F517" s="63">
        <v>579.29999999999995</v>
      </c>
      <c r="G517" s="63">
        <v>9.5299999999999994</v>
      </c>
      <c r="H517" s="63">
        <v>3.71</v>
      </c>
      <c r="I517" s="63">
        <v>7.77</v>
      </c>
      <c r="J517" s="63">
        <f t="shared" si="120"/>
        <v>11.48</v>
      </c>
      <c r="K517" s="63">
        <f t="shared" si="121"/>
        <v>2149.1999999999998</v>
      </c>
      <c r="L517" s="63">
        <f t="shared" si="122"/>
        <v>4501.16</v>
      </c>
      <c r="M517" s="63">
        <f t="shared" si="123"/>
        <v>6650.36</v>
      </c>
      <c r="N517" s="64">
        <f t="shared" si="107"/>
        <v>1.3301130414359615E-4</v>
      </c>
    </row>
    <row r="518" spans="1:14" s="93" customFormat="1" ht="40.5" x14ac:dyDescent="0.3">
      <c r="A518" s="62" t="s">
        <v>2988</v>
      </c>
      <c r="B518" s="62" t="s">
        <v>799</v>
      </c>
      <c r="C518" s="62" t="s">
        <v>19</v>
      </c>
      <c r="D518" s="158" t="s">
        <v>800</v>
      </c>
      <c r="E518" s="62" t="s">
        <v>121</v>
      </c>
      <c r="F518" s="63">
        <v>133.72999999999999</v>
      </c>
      <c r="G518" s="63">
        <v>85.05</v>
      </c>
      <c r="H518" s="63">
        <v>13</v>
      </c>
      <c r="I518" s="63">
        <v>89.47</v>
      </c>
      <c r="J518" s="63">
        <f t="shared" si="120"/>
        <v>102.47</v>
      </c>
      <c r="K518" s="63">
        <f t="shared" si="121"/>
        <v>1738.49</v>
      </c>
      <c r="L518" s="63">
        <f t="shared" si="122"/>
        <v>11964.82</v>
      </c>
      <c r="M518" s="63">
        <f t="shared" si="123"/>
        <v>13703.31</v>
      </c>
      <c r="N518" s="64">
        <f t="shared" si="107"/>
        <v>2.7407465673797847E-4</v>
      </c>
    </row>
    <row r="519" spans="1:14" s="93" customFormat="1" ht="40.5" x14ac:dyDescent="0.3">
      <c r="A519" s="62" t="s">
        <v>2989</v>
      </c>
      <c r="B519" s="62" t="s">
        <v>2990</v>
      </c>
      <c r="C519" s="62" t="s">
        <v>43</v>
      </c>
      <c r="D519" s="158" t="s">
        <v>2991</v>
      </c>
      <c r="E519" s="62" t="s">
        <v>121</v>
      </c>
      <c r="F519" s="63">
        <v>133.72999999999999</v>
      </c>
      <c r="G519" s="63">
        <v>7.44</v>
      </c>
      <c r="H519" s="63">
        <v>3.41</v>
      </c>
      <c r="I519" s="63">
        <v>5.55</v>
      </c>
      <c r="J519" s="63">
        <f t="shared" si="120"/>
        <v>8.9600000000000009</v>
      </c>
      <c r="K519" s="63">
        <f t="shared" si="121"/>
        <v>456.02</v>
      </c>
      <c r="L519" s="63">
        <f t="shared" si="122"/>
        <v>742.2</v>
      </c>
      <c r="M519" s="63">
        <f t="shared" si="123"/>
        <v>1198.22</v>
      </c>
      <c r="N519" s="64">
        <f t="shared" ref="N519:N582" si="124">M519/$L$1404</f>
        <v>2.3965139458757088E-5</v>
      </c>
    </row>
    <row r="520" spans="1:14" s="93" customFormat="1" ht="40.5" x14ac:dyDescent="0.3">
      <c r="A520" s="62" t="s">
        <v>2992</v>
      </c>
      <c r="B520" s="62" t="s">
        <v>2993</v>
      </c>
      <c r="C520" s="62" t="s">
        <v>19</v>
      </c>
      <c r="D520" s="158" t="s">
        <v>2994</v>
      </c>
      <c r="E520" s="62" t="s">
        <v>121</v>
      </c>
      <c r="F520" s="63">
        <v>2.61</v>
      </c>
      <c r="G520" s="63">
        <v>103.44</v>
      </c>
      <c r="H520" s="63">
        <v>14.33</v>
      </c>
      <c r="I520" s="63">
        <v>110.3</v>
      </c>
      <c r="J520" s="63">
        <f t="shared" si="120"/>
        <v>124.63</v>
      </c>
      <c r="K520" s="63">
        <f t="shared" si="121"/>
        <v>37.4</v>
      </c>
      <c r="L520" s="63">
        <f t="shared" si="122"/>
        <v>287.88</v>
      </c>
      <c r="M520" s="63">
        <f t="shared" si="123"/>
        <v>325.27999999999997</v>
      </c>
      <c r="N520" s="64">
        <f t="shared" si="124"/>
        <v>6.5058007403853256E-6</v>
      </c>
    </row>
    <row r="521" spans="1:14" s="93" customFormat="1" ht="40.5" x14ac:dyDescent="0.3">
      <c r="A521" s="62" t="s">
        <v>2995</v>
      </c>
      <c r="B521" s="62" t="s">
        <v>2996</v>
      </c>
      <c r="C521" s="62" t="s">
        <v>19</v>
      </c>
      <c r="D521" s="158" t="s">
        <v>2997</v>
      </c>
      <c r="E521" s="62" t="s">
        <v>121</v>
      </c>
      <c r="F521" s="63">
        <v>2.7</v>
      </c>
      <c r="G521" s="63">
        <v>134.97</v>
      </c>
      <c r="H521" s="63">
        <v>15.6</v>
      </c>
      <c r="I521" s="63">
        <v>147.01</v>
      </c>
      <c r="J521" s="63">
        <f t="shared" si="120"/>
        <v>162.60999999999999</v>
      </c>
      <c r="K521" s="63">
        <f t="shared" si="121"/>
        <v>42.12</v>
      </c>
      <c r="L521" s="63">
        <f t="shared" si="122"/>
        <v>396.93</v>
      </c>
      <c r="M521" s="63">
        <f t="shared" si="123"/>
        <v>439.05</v>
      </c>
      <c r="N521" s="64">
        <f t="shared" si="124"/>
        <v>8.7812709513839688E-6</v>
      </c>
    </row>
    <row r="522" spans="1:14" s="93" customFormat="1" ht="40.5" x14ac:dyDescent="0.3">
      <c r="A522" s="62" t="s">
        <v>2998</v>
      </c>
      <c r="B522" s="62" t="s">
        <v>2999</v>
      </c>
      <c r="C522" s="62" t="s">
        <v>43</v>
      </c>
      <c r="D522" s="158" t="s">
        <v>3000</v>
      </c>
      <c r="E522" s="62" t="s">
        <v>121</v>
      </c>
      <c r="F522" s="63">
        <v>320.55</v>
      </c>
      <c r="G522" s="63">
        <v>281.29000000000002</v>
      </c>
      <c r="H522" s="63">
        <v>103.83</v>
      </c>
      <c r="I522" s="63">
        <v>235.07</v>
      </c>
      <c r="J522" s="63">
        <f t="shared" si="120"/>
        <v>338.9</v>
      </c>
      <c r="K522" s="63">
        <f t="shared" si="121"/>
        <v>33282.71</v>
      </c>
      <c r="L522" s="63">
        <f t="shared" si="122"/>
        <v>75351.69</v>
      </c>
      <c r="M522" s="63">
        <f t="shared" si="123"/>
        <v>108634.4</v>
      </c>
      <c r="N522" s="64">
        <f t="shared" si="124"/>
        <v>2.1727550416604639E-3</v>
      </c>
    </row>
    <row r="523" spans="1:14" s="93" customFormat="1" ht="40.5" x14ac:dyDescent="0.3">
      <c r="A523" s="62" t="s">
        <v>3001</v>
      </c>
      <c r="B523" s="62" t="s">
        <v>3002</v>
      </c>
      <c r="C523" s="62" t="s">
        <v>43</v>
      </c>
      <c r="D523" s="158" t="s">
        <v>3003</v>
      </c>
      <c r="E523" s="62" t="s">
        <v>121</v>
      </c>
      <c r="F523" s="63">
        <v>320.55</v>
      </c>
      <c r="G523" s="63">
        <v>10.74</v>
      </c>
      <c r="H523" s="63">
        <v>4.3899999999999997</v>
      </c>
      <c r="I523" s="63">
        <v>8.5500000000000007</v>
      </c>
      <c r="J523" s="63">
        <f t="shared" si="120"/>
        <v>12.940000000000001</v>
      </c>
      <c r="K523" s="63">
        <f t="shared" si="121"/>
        <v>1407.21</v>
      </c>
      <c r="L523" s="63">
        <f t="shared" si="122"/>
        <v>2740.7</v>
      </c>
      <c r="M523" s="63">
        <f t="shared" si="123"/>
        <v>4147.91</v>
      </c>
      <c r="N523" s="64">
        <f t="shared" si="124"/>
        <v>8.2960759804020216E-5</v>
      </c>
    </row>
    <row r="524" spans="1:14" s="93" customFormat="1" ht="40.5" x14ac:dyDescent="0.3">
      <c r="A524" s="62" t="s">
        <v>3004</v>
      </c>
      <c r="B524" s="62" t="s">
        <v>450</v>
      </c>
      <c r="C524" s="62" t="s">
        <v>19</v>
      </c>
      <c r="D524" s="158" t="s">
        <v>2972</v>
      </c>
      <c r="E524" s="62" t="s">
        <v>55</v>
      </c>
      <c r="F524" s="63">
        <v>220.87</v>
      </c>
      <c r="G524" s="63">
        <v>46.58</v>
      </c>
      <c r="H524" s="63">
        <v>25.02</v>
      </c>
      <c r="I524" s="63">
        <v>31.1</v>
      </c>
      <c r="J524" s="63">
        <f t="shared" si="120"/>
        <v>56.120000000000005</v>
      </c>
      <c r="K524" s="63">
        <f t="shared" si="121"/>
        <v>5526.17</v>
      </c>
      <c r="L524" s="63">
        <f t="shared" si="122"/>
        <v>6869.06</v>
      </c>
      <c r="M524" s="63">
        <f t="shared" si="123"/>
        <v>12395.23</v>
      </c>
      <c r="N524" s="64">
        <f t="shared" si="124"/>
        <v>2.4791224948120515E-4</v>
      </c>
    </row>
    <row r="525" spans="1:14" s="93" customFormat="1" x14ac:dyDescent="0.3">
      <c r="A525" s="95" t="s">
        <v>1796</v>
      </c>
      <c r="B525" s="95"/>
      <c r="C525" s="95"/>
      <c r="D525" s="157" t="s">
        <v>3005</v>
      </c>
      <c r="E525" s="59"/>
      <c r="F525" s="60"/>
      <c r="G525" s="59"/>
      <c r="H525" s="59"/>
      <c r="I525" s="59"/>
      <c r="J525" s="59"/>
      <c r="K525" s="59"/>
      <c r="L525" s="59"/>
      <c r="M525" s="60">
        <f>SUM(M526:M541)</f>
        <v>73690.5</v>
      </c>
      <c r="N525" s="61">
        <f t="shared" si="124"/>
        <v>1.473855476695047E-3</v>
      </c>
    </row>
    <row r="526" spans="1:14" s="93" customFormat="1" ht="27" x14ac:dyDescent="0.3">
      <c r="A526" s="62" t="s">
        <v>1798</v>
      </c>
      <c r="B526" s="62" t="s">
        <v>3006</v>
      </c>
      <c r="C526" s="62" t="s">
        <v>19</v>
      </c>
      <c r="D526" s="158" t="s">
        <v>3007</v>
      </c>
      <c r="E526" s="62" t="s">
        <v>84</v>
      </c>
      <c r="F526" s="63">
        <v>10</v>
      </c>
      <c r="G526" s="63">
        <v>1020.44</v>
      </c>
      <c r="H526" s="63">
        <v>30</v>
      </c>
      <c r="I526" s="63">
        <v>1199.43</v>
      </c>
      <c r="J526" s="63">
        <f t="shared" ref="J526:J541" si="125">I526+H526</f>
        <v>1229.43</v>
      </c>
      <c r="K526" s="63">
        <f t="shared" ref="K526:K541" si="126">+ROUND(H526*F526,2)</f>
        <v>300</v>
      </c>
      <c r="L526" s="63">
        <f t="shared" ref="L526:L541" si="127">+ROUND(I526*F526,2)</f>
        <v>11994.3</v>
      </c>
      <c r="M526" s="63">
        <f t="shared" ref="M526:M541" si="128">+L526+K526</f>
        <v>12294.3</v>
      </c>
      <c r="N526" s="64">
        <f t="shared" si="124"/>
        <v>2.4589358719416906E-4</v>
      </c>
    </row>
    <row r="527" spans="1:14" s="93" customFormat="1" x14ac:dyDescent="0.3">
      <c r="A527" s="62" t="s">
        <v>3008</v>
      </c>
      <c r="B527" s="62" t="s">
        <v>479</v>
      </c>
      <c r="C527" s="62" t="s">
        <v>19</v>
      </c>
      <c r="D527" s="158" t="s">
        <v>480</v>
      </c>
      <c r="E527" s="62" t="s">
        <v>84</v>
      </c>
      <c r="F527" s="63">
        <v>5</v>
      </c>
      <c r="G527" s="63">
        <v>137.94999999999999</v>
      </c>
      <c r="H527" s="63">
        <v>26.99</v>
      </c>
      <c r="I527" s="63">
        <v>139.21</v>
      </c>
      <c r="J527" s="63">
        <f t="shared" si="125"/>
        <v>166.20000000000002</v>
      </c>
      <c r="K527" s="63">
        <f t="shared" si="126"/>
        <v>134.94999999999999</v>
      </c>
      <c r="L527" s="63">
        <f t="shared" si="127"/>
        <v>696.05</v>
      </c>
      <c r="M527" s="63">
        <f t="shared" si="128"/>
        <v>831</v>
      </c>
      <c r="N527" s="64">
        <f t="shared" si="124"/>
        <v>1.6620512835895861E-5</v>
      </c>
    </row>
    <row r="528" spans="1:14" s="93" customFormat="1" x14ac:dyDescent="0.3">
      <c r="A528" s="62" t="s">
        <v>3009</v>
      </c>
      <c r="B528" s="62" t="s">
        <v>3010</v>
      </c>
      <c r="C528" s="62" t="s">
        <v>43</v>
      </c>
      <c r="D528" s="158" t="s">
        <v>3011</v>
      </c>
      <c r="E528" s="62" t="s">
        <v>84</v>
      </c>
      <c r="F528" s="63">
        <v>2</v>
      </c>
      <c r="G528" s="63">
        <v>426.15</v>
      </c>
      <c r="H528" s="63">
        <v>74.77</v>
      </c>
      <c r="I528" s="63">
        <v>438.66</v>
      </c>
      <c r="J528" s="63">
        <f t="shared" si="125"/>
        <v>513.43000000000006</v>
      </c>
      <c r="K528" s="63">
        <f t="shared" si="126"/>
        <v>149.54</v>
      </c>
      <c r="L528" s="63">
        <f t="shared" si="127"/>
        <v>877.32</v>
      </c>
      <c r="M528" s="63">
        <f t="shared" si="128"/>
        <v>1026.8600000000001</v>
      </c>
      <c r="N528" s="64">
        <f t="shared" si="124"/>
        <v>2.0537833707181742E-5</v>
      </c>
    </row>
    <row r="529" spans="1:14" s="93" customFormat="1" x14ac:dyDescent="0.3">
      <c r="A529" s="62" t="s">
        <v>3012</v>
      </c>
      <c r="B529" s="62" t="s">
        <v>3013</v>
      </c>
      <c r="C529" s="62" t="s">
        <v>43</v>
      </c>
      <c r="D529" s="158" t="s">
        <v>3014</v>
      </c>
      <c r="E529" s="62" t="s">
        <v>84</v>
      </c>
      <c r="F529" s="63">
        <v>12</v>
      </c>
      <c r="G529" s="63">
        <v>579.66999999999996</v>
      </c>
      <c r="H529" s="63">
        <v>103.83</v>
      </c>
      <c r="I529" s="63">
        <v>594.55999999999995</v>
      </c>
      <c r="J529" s="63">
        <f t="shared" si="125"/>
        <v>698.39</v>
      </c>
      <c r="K529" s="63">
        <f t="shared" si="126"/>
        <v>1245.96</v>
      </c>
      <c r="L529" s="63">
        <f t="shared" si="127"/>
        <v>7134.72</v>
      </c>
      <c r="M529" s="63">
        <f t="shared" si="128"/>
        <v>8380.68</v>
      </c>
      <c r="N529" s="64">
        <f t="shared" si="124"/>
        <v>1.6761877197778068E-4</v>
      </c>
    </row>
    <row r="530" spans="1:14" s="93" customFormat="1" ht="27" x14ac:dyDescent="0.3">
      <c r="A530" s="62" t="s">
        <v>3015</v>
      </c>
      <c r="B530" s="62" t="s">
        <v>1810</v>
      </c>
      <c r="C530" s="62" t="s">
        <v>19</v>
      </c>
      <c r="D530" s="158" t="s">
        <v>1811</v>
      </c>
      <c r="E530" s="62" t="s">
        <v>84</v>
      </c>
      <c r="F530" s="63">
        <v>2</v>
      </c>
      <c r="G530" s="63">
        <v>50.58</v>
      </c>
      <c r="H530" s="63">
        <v>6.16</v>
      </c>
      <c r="I530" s="63">
        <v>54.78</v>
      </c>
      <c r="J530" s="63">
        <f t="shared" si="125"/>
        <v>60.94</v>
      </c>
      <c r="K530" s="63">
        <f t="shared" si="126"/>
        <v>12.32</v>
      </c>
      <c r="L530" s="63">
        <f t="shared" si="127"/>
        <v>109.56</v>
      </c>
      <c r="M530" s="63">
        <f t="shared" si="128"/>
        <v>121.88</v>
      </c>
      <c r="N530" s="64">
        <f t="shared" si="124"/>
        <v>2.4376752159313931E-6</v>
      </c>
    </row>
    <row r="531" spans="1:14" s="93" customFormat="1" ht="27" x14ac:dyDescent="0.3">
      <c r="A531" s="62" t="s">
        <v>3016</v>
      </c>
      <c r="B531" s="62" t="s">
        <v>475</v>
      </c>
      <c r="C531" s="62" t="s">
        <v>19</v>
      </c>
      <c r="D531" s="158" t="s">
        <v>476</v>
      </c>
      <c r="E531" s="62" t="s">
        <v>84</v>
      </c>
      <c r="F531" s="63">
        <v>7</v>
      </c>
      <c r="G531" s="63">
        <v>32.85</v>
      </c>
      <c r="H531" s="63">
        <v>4.58</v>
      </c>
      <c r="I531" s="63">
        <v>35</v>
      </c>
      <c r="J531" s="63">
        <f t="shared" si="125"/>
        <v>39.58</v>
      </c>
      <c r="K531" s="63">
        <f t="shared" si="126"/>
        <v>32.06</v>
      </c>
      <c r="L531" s="63">
        <f t="shared" si="127"/>
        <v>245</v>
      </c>
      <c r="M531" s="63">
        <f t="shared" si="128"/>
        <v>277.06</v>
      </c>
      <c r="N531" s="64">
        <f t="shared" si="124"/>
        <v>5.5413709823264829E-6</v>
      </c>
    </row>
    <row r="532" spans="1:14" s="93" customFormat="1" x14ac:dyDescent="0.3">
      <c r="A532" s="62" t="s">
        <v>3017</v>
      </c>
      <c r="B532" s="62" t="s">
        <v>3018</v>
      </c>
      <c r="C532" s="62" t="s">
        <v>43</v>
      </c>
      <c r="D532" s="158" t="s">
        <v>3019</v>
      </c>
      <c r="E532" s="62" t="s">
        <v>107</v>
      </c>
      <c r="F532" s="63">
        <v>3</v>
      </c>
      <c r="G532" s="63">
        <v>5504.96</v>
      </c>
      <c r="H532" s="63">
        <v>23.92</v>
      </c>
      <c r="I532" s="63">
        <v>6608.41</v>
      </c>
      <c r="J532" s="63">
        <f t="shared" si="125"/>
        <v>6632.33</v>
      </c>
      <c r="K532" s="63">
        <f t="shared" si="126"/>
        <v>71.760000000000005</v>
      </c>
      <c r="L532" s="63">
        <f t="shared" si="127"/>
        <v>19825.23</v>
      </c>
      <c r="M532" s="63">
        <f t="shared" si="128"/>
        <v>19896.989999999998</v>
      </c>
      <c r="N532" s="64">
        <f t="shared" si="124"/>
        <v>3.9795207905017035E-4</v>
      </c>
    </row>
    <row r="533" spans="1:14" s="93" customFormat="1" x14ac:dyDescent="0.3">
      <c r="A533" s="62" t="s">
        <v>3020</v>
      </c>
      <c r="B533" s="62" t="s">
        <v>3021</v>
      </c>
      <c r="C533" s="62" t="s">
        <v>43</v>
      </c>
      <c r="D533" s="158" t="s">
        <v>3022</v>
      </c>
      <c r="E533" s="62" t="s">
        <v>711</v>
      </c>
      <c r="F533" s="63">
        <v>1</v>
      </c>
      <c r="G533" s="63">
        <v>96.69</v>
      </c>
      <c r="H533" s="63">
        <v>22.42</v>
      </c>
      <c r="I533" s="63">
        <v>94.07</v>
      </c>
      <c r="J533" s="63">
        <f t="shared" si="125"/>
        <v>116.49</v>
      </c>
      <c r="K533" s="63">
        <f t="shared" si="126"/>
        <v>22.42</v>
      </c>
      <c r="L533" s="63">
        <f t="shared" si="127"/>
        <v>94.07</v>
      </c>
      <c r="M533" s="63">
        <f t="shared" si="128"/>
        <v>116.49</v>
      </c>
      <c r="N533" s="64">
        <f t="shared" si="124"/>
        <v>2.329871889595077E-6</v>
      </c>
    </row>
    <row r="534" spans="1:14" s="93" customFormat="1" ht="40.5" x14ac:dyDescent="0.3">
      <c r="A534" s="62" t="s">
        <v>3023</v>
      </c>
      <c r="B534" s="62" t="s">
        <v>3024</v>
      </c>
      <c r="C534" s="62" t="s">
        <v>19</v>
      </c>
      <c r="D534" s="158" t="s">
        <v>3025</v>
      </c>
      <c r="E534" s="62" t="s">
        <v>84</v>
      </c>
      <c r="F534" s="63">
        <v>14</v>
      </c>
      <c r="G534" s="63">
        <v>273.45999999999998</v>
      </c>
      <c r="H534" s="63">
        <v>77.3</v>
      </c>
      <c r="I534" s="63">
        <v>252.16</v>
      </c>
      <c r="J534" s="63">
        <f t="shared" si="125"/>
        <v>329.46</v>
      </c>
      <c r="K534" s="63">
        <f t="shared" si="126"/>
        <v>1082.2</v>
      </c>
      <c r="L534" s="63">
        <f t="shared" si="127"/>
        <v>3530.24</v>
      </c>
      <c r="M534" s="63">
        <f t="shared" si="128"/>
        <v>4612.4399999999996</v>
      </c>
      <c r="N534" s="64">
        <f t="shared" si="124"/>
        <v>9.2251646479903134E-5</v>
      </c>
    </row>
    <row r="535" spans="1:14" s="93" customFormat="1" x14ac:dyDescent="0.3">
      <c r="A535" s="62" t="s">
        <v>3026</v>
      </c>
      <c r="B535" s="62" t="s">
        <v>3027</v>
      </c>
      <c r="C535" s="62" t="s">
        <v>43</v>
      </c>
      <c r="D535" s="158" t="s">
        <v>3028</v>
      </c>
      <c r="E535" s="62" t="s">
        <v>84</v>
      </c>
      <c r="F535" s="63">
        <v>3</v>
      </c>
      <c r="G535" s="63">
        <v>48.5</v>
      </c>
      <c r="H535" s="63">
        <v>14.81</v>
      </c>
      <c r="I535" s="63">
        <v>43.63</v>
      </c>
      <c r="J535" s="63">
        <f t="shared" si="125"/>
        <v>58.440000000000005</v>
      </c>
      <c r="K535" s="63">
        <f t="shared" si="126"/>
        <v>44.43</v>
      </c>
      <c r="L535" s="63">
        <f t="shared" si="127"/>
        <v>130.88999999999999</v>
      </c>
      <c r="M535" s="63">
        <f t="shared" si="128"/>
        <v>175.32</v>
      </c>
      <c r="N535" s="64">
        <f t="shared" si="124"/>
        <v>3.5065081954142749E-6</v>
      </c>
    </row>
    <row r="536" spans="1:14" s="93" customFormat="1" ht="27" x14ac:dyDescent="0.3">
      <c r="A536" s="62" t="s">
        <v>3029</v>
      </c>
      <c r="B536" s="62" t="s">
        <v>3030</v>
      </c>
      <c r="C536" s="62" t="s">
        <v>19</v>
      </c>
      <c r="D536" s="158" t="s">
        <v>3031</v>
      </c>
      <c r="E536" s="62" t="s">
        <v>84</v>
      </c>
      <c r="F536" s="63">
        <v>267</v>
      </c>
      <c r="G536" s="63">
        <v>47.61</v>
      </c>
      <c r="H536" s="63">
        <v>2.9</v>
      </c>
      <c r="I536" s="63">
        <v>54.46</v>
      </c>
      <c r="J536" s="63">
        <f t="shared" si="125"/>
        <v>57.36</v>
      </c>
      <c r="K536" s="63">
        <f t="shared" si="126"/>
        <v>774.3</v>
      </c>
      <c r="L536" s="63">
        <f t="shared" si="127"/>
        <v>14540.82</v>
      </c>
      <c r="M536" s="63">
        <f t="shared" si="128"/>
        <v>15315.119999999999</v>
      </c>
      <c r="N536" s="64">
        <f t="shared" si="124"/>
        <v>3.0631185143596321E-4</v>
      </c>
    </row>
    <row r="537" spans="1:14" s="93" customFormat="1" x14ac:dyDescent="0.3">
      <c r="A537" s="62" t="s">
        <v>3032</v>
      </c>
      <c r="B537" s="62" t="s">
        <v>3033</v>
      </c>
      <c r="C537" s="62" t="s">
        <v>43</v>
      </c>
      <c r="D537" s="158" t="s">
        <v>3034</v>
      </c>
      <c r="E537" s="62" t="s">
        <v>279</v>
      </c>
      <c r="F537" s="63">
        <v>1</v>
      </c>
      <c r="G537" s="63">
        <v>5773.24</v>
      </c>
      <c r="H537" s="63">
        <v>20.190000000000001</v>
      </c>
      <c r="I537" s="63">
        <v>6935.28</v>
      </c>
      <c r="J537" s="63">
        <f t="shared" si="125"/>
        <v>6955.4699999999993</v>
      </c>
      <c r="K537" s="63">
        <f t="shared" si="126"/>
        <v>20.190000000000001</v>
      </c>
      <c r="L537" s="63">
        <f t="shared" si="127"/>
        <v>6935.28</v>
      </c>
      <c r="M537" s="63">
        <f t="shared" si="128"/>
        <v>6955.4699999999993</v>
      </c>
      <c r="N537" s="64">
        <f t="shared" si="124"/>
        <v>1.3911369243644836E-4</v>
      </c>
    </row>
    <row r="538" spans="1:14" s="93" customFormat="1" x14ac:dyDescent="0.3">
      <c r="A538" s="62" t="s">
        <v>3035</v>
      </c>
      <c r="B538" s="62" t="s">
        <v>483</v>
      </c>
      <c r="C538" s="62" t="s">
        <v>43</v>
      </c>
      <c r="D538" s="158" t="s">
        <v>484</v>
      </c>
      <c r="E538" s="62" t="s">
        <v>279</v>
      </c>
      <c r="F538" s="63">
        <v>5</v>
      </c>
      <c r="G538" s="63">
        <v>248.14</v>
      </c>
      <c r="H538" s="63">
        <v>72.84</v>
      </c>
      <c r="I538" s="63">
        <v>215.76</v>
      </c>
      <c r="J538" s="63">
        <f t="shared" si="125"/>
        <v>288.60000000000002</v>
      </c>
      <c r="K538" s="63">
        <f t="shared" si="126"/>
        <v>364.2</v>
      </c>
      <c r="L538" s="63">
        <f t="shared" si="127"/>
        <v>1078.8</v>
      </c>
      <c r="M538" s="63">
        <f t="shared" si="128"/>
        <v>1443</v>
      </c>
      <c r="N538" s="64">
        <f t="shared" si="124"/>
        <v>2.8860890520093537E-5</v>
      </c>
    </row>
    <row r="539" spans="1:14" s="93" customFormat="1" ht="27" x14ac:dyDescent="0.3">
      <c r="A539" s="62" t="s">
        <v>3036</v>
      </c>
      <c r="B539" s="62" t="s">
        <v>477</v>
      </c>
      <c r="C539" s="62" t="s">
        <v>43</v>
      </c>
      <c r="D539" s="158" t="s">
        <v>478</v>
      </c>
      <c r="E539" s="62" t="s">
        <v>279</v>
      </c>
      <c r="F539" s="63">
        <v>2</v>
      </c>
      <c r="G539" s="63">
        <v>639.29999999999995</v>
      </c>
      <c r="H539" s="63">
        <v>166.12</v>
      </c>
      <c r="I539" s="63">
        <v>604.11</v>
      </c>
      <c r="J539" s="63">
        <f t="shared" si="125"/>
        <v>770.23</v>
      </c>
      <c r="K539" s="63">
        <f t="shared" si="126"/>
        <v>332.24</v>
      </c>
      <c r="L539" s="63">
        <f t="shared" si="127"/>
        <v>1208.22</v>
      </c>
      <c r="M539" s="63">
        <f t="shared" si="128"/>
        <v>1540.46</v>
      </c>
      <c r="N539" s="64">
        <f t="shared" si="124"/>
        <v>3.0810150665684889E-5</v>
      </c>
    </row>
    <row r="540" spans="1:14" s="93" customFormat="1" x14ac:dyDescent="0.3">
      <c r="A540" s="62" t="s">
        <v>3037</v>
      </c>
      <c r="B540" s="62" t="s">
        <v>481</v>
      </c>
      <c r="C540" s="62" t="s">
        <v>43</v>
      </c>
      <c r="D540" s="158" t="s">
        <v>482</v>
      </c>
      <c r="E540" s="62" t="s">
        <v>279</v>
      </c>
      <c r="F540" s="63">
        <v>2</v>
      </c>
      <c r="G540" s="63">
        <v>245.74</v>
      </c>
      <c r="H540" s="63">
        <v>26.99</v>
      </c>
      <c r="I540" s="63">
        <v>269.08</v>
      </c>
      <c r="J540" s="63">
        <f t="shared" si="125"/>
        <v>296.07</v>
      </c>
      <c r="K540" s="63">
        <f t="shared" si="126"/>
        <v>53.98</v>
      </c>
      <c r="L540" s="63">
        <f t="shared" si="127"/>
        <v>538.16</v>
      </c>
      <c r="M540" s="63">
        <f t="shared" si="128"/>
        <v>592.14</v>
      </c>
      <c r="N540" s="64">
        <f t="shared" si="124"/>
        <v>1.1843165427975182E-5</v>
      </c>
    </row>
    <row r="541" spans="1:14" s="93" customFormat="1" ht="27" x14ac:dyDescent="0.3">
      <c r="A541" s="62" t="s">
        <v>3038</v>
      </c>
      <c r="B541" s="62" t="s">
        <v>485</v>
      </c>
      <c r="C541" s="62" t="s">
        <v>43</v>
      </c>
      <c r="D541" s="158" t="s">
        <v>486</v>
      </c>
      <c r="E541" s="62" t="s">
        <v>279</v>
      </c>
      <c r="F541" s="63">
        <v>1</v>
      </c>
      <c r="G541" s="63">
        <v>95.73</v>
      </c>
      <c r="H541" s="63">
        <v>26.99</v>
      </c>
      <c r="I541" s="63">
        <v>84.3</v>
      </c>
      <c r="J541" s="63">
        <f t="shared" si="125"/>
        <v>111.28999999999999</v>
      </c>
      <c r="K541" s="63">
        <f t="shared" si="126"/>
        <v>26.99</v>
      </c>
      <c r="L541" s="63">
        <f t="shared" si="127"/>
        <v>84.3</v>
      </c>
      <c r="M541" s="63">
        <f t="shared" si="128"/>
        <v>111.28999999999999</v>
      </c>
      <c r="N541" s="64">
        <f t="shared" si="124"/>
        <v>2.2258686805136586E-6</v>
      </c>
    </row>
    <row r="542" spans="1:14" s="93" customFormat="1" x14ac:dyDescent="0.3">
      <c r="A542" s="95" t="s">
        <v>1802</v>
      </c>
      <c r="B542" s="95"/>
      <c r="C542" s="95"/>
      <c r="D542" s="157" t="s">
        <v>3039</v>
      </c>
      <c r="E542" s="59"/>
      <c r="F542" s="60"/>
      <c r="G542" s="59"/>
      <c r="H542" s="59"/>
      <c r="I542" s="59"/>
      <c r="J542" s="59"/>
      <c r="K542" s="59"/>
      <c r="L542" s="59"/>
      <c r="M542" s="60">
        <f>SUM(M543:M592)</f>
        <v>138338.36000000004</v>
      </c>
      <c r="N542" s="61">
        <f t="shared" si="124"/>
        <v>2.7668525728962497E-3</v>
      </c>
    </row>
    <row r="543" spans="1:14" s="93" customFormat="1" x14ac:dyDescent="0.3">
      <c r="A543" s="62" t="s">
        <v>1804</v>
      </c>
      <c r="B543" s="62" t="s">
        <v>1224</v>
      </c>
      <c r="C543" s="62" t="s">
        <v>19</v>
      </c>
      <c r="D543" s="158" t="s">
        <v>1225</v>
      </c>
      <c r="E543" s="62" t="s">
        <v>84</v>
      </c>
      <c r="F543" s="63">
        <v>12</v>
      </c>
      <c r="G543" s="63">
        <v>27.32</v>
      </c>
      <c r="H543" s="63">
        <v>17.53</v>
      </c>
      <c r="I543" s="63">
        <v>15.39</v>
      </c>
      <c r="J543" s="63">
        <f t="shared" ref="J543:J574" si="129">I543+H543</f>
        <v>32.92</v>
      </c>
      <c r="K543" s="63">
        <f t="shared" ref="K543:K574" si="130">+ROUND(H543*F543,2)</f>
        <v>210.36</v>
      </c>
      <c r="L543" s="63">
        <f t="shared" ref="L543:L574" si="131">+ROUND(I543*F543,2)</f>
        <v>184.68</v>
      </c>
      <c r="M543" s="63">
        <f t="shared" ref="M543:M574" si="132">+L543+K543</f>
        <v>395.04</v>
      </c>
      <c r="N543" s="64">
        <f t="shared" si="124"/>
        <v>7.9010437914468137E-6</v>
      </c>
    </row>
    <row r="544" spans="1:14" s="93" customFormat="1" x14ac:dyDescent="0.3">
      <c r="A544" s="62" t="s">
        <v>3040</v>
      </c>
      <c r="B544" s="62" t="s">
        <v>463</v>
      </c>
      <c r="C544" s="62" t="s">
        <v>19</v>
      </c>
      <c r="D544" s="158" t="s">
        <v>464</v>
      </c>
      <c r="E544" s="62" t="s">
        <v>84</v>
      </c>
      <c r="F544" s="63">
        <v>4</v>
      </c>
      <c r="G544" s="63">
        <v>33.380000000000003</v>
      </c>
      <c r="H544" s="63">
        <v>15.14</v>
      </c>
      <c r="I544" s="63">
        <v>25.07</v>
      </c>
      <c r="J544" s="63">
        <f t="shared" si="129"/>
        <v>40.21</v>
      </c>
      <c r="K544" s="63">
        <f t="shared" si="130"/>
        <v>60.56</v>
      </c>
      <c r="L544" s="63">
        <f t="shared" si="131"/>
        <v>100.28</v>
      </c>
      <c r="M544" s="63">
        <f t="shared" si="132"/>
        <v>160.84</v>
      </c>
      <c r="N544" s="64">
        <f t="shared" si="124"/>
        <v>3.2168992593567877E-6</v>
      </c>
    </row>
    <row r="545" spans="1:14" s="93" customFormat="1" x14ac:dyDescent="0.3">
      <c r="A545" s="62" t="s">
        <v>3041</v>
      </c>
      <c r="B545" s="62" t="s">
        <v>3042</v>
      </c>
      <c r="C545" s="62" t="s">
        <v>19</v>
      </c>
      <c r="D545" s="158" t="s">
        <v>3043</v>
      </c>
      <c r="E545" s="62" t="s">
        <v>84</v>
      </c>
      <c r="F545" s="63">
        <v>4</v>
      </c>
      <c r="G545" s="63">
        <v>52.53</v>
      </c>
      <c r="H545" s="63">
        <v>23.92</v>
      </c>
      <c r="I545" s="63">
        <v>39.369999999999997</v>
      </c>
      <c r="J545" s="63">
        <f t="shared" si="129"/>
        <v>63.29</v>
      </c>
      <c r="K545" s="63">
        <f t="shared" si="130"/>
        <v>95.68</v>
      </c>
      <c r="L545" s="63">
        <f t="shared" si="131"/>
        <v>157.47999999999999</v>
      </c>
      <c r="M545" s="63">
        <f t="shared" si="132"/>
        <v>253.16</v>
      </c>
      <c r="N545" s="64">
        <f t="shared" si="124"/>
        <v>5.0633562328945804E-6</v>
      </c>
    </row>
    <row r="546" spans="1:14" s="93" customFormat="1" x14ac:dyDescent="0.3">
      <c r="A546" s="62" t="s">
        <v>3044</v>
      </c>
      <c r="B546" s="62" t="s">
        <v>1038</v>
      </c>
      <c r="C546" s="62" t="s">
        <v>19</v>
      </c>
      <c r="D546" s="158" t="s">
        <v>1039</v>
      </c>
      <c r="E546" s="62" t="s">
        <v>84</v>
      </c>
      <c r="F546" s="63">
        <v>13</v>
      </c>
      <c r="G546" s="63">
        <v>62.98</v>
      </c>
      <c r="H546" s="63">
        <v>25.9</v>
      </c>
      <c r="I546" s="63">
        <v>49.98</v>
      </c>
      <c r="J546" s="63">
        <f t="shared" si="129"/>
        <v>75.88</v>
      </c>
      <c r="K546" s="63">
        <f t="shared" si="130"/>
        <v>336.7</v>
      </c>
      <c r="L546" s="63">
        <f t="shared" si="131"/>
        <v>649.74</v>
      </c>
      <c r="M546" s="63">
        <f t="shared" si="132"/>
        <v>986.44</v>
      </c>
      <c r="N546" s="64">
        <f t="shared" si="124"/>
        <v>1.9729408762745024E-5</v>
      </c>
    </row>
    <row r="547" spans="1:14" s="93" customFormat="1" x14ac:dyDescent="0.3">
      <c r="A547" s="62" t="s">
        <v>3045</v>
      </c>
      <c r="B547" s="62" t="s">
        <v>809</v>
      </c>
      <c r="C547" s="62" t="s">
        <v>19</v>
      </c>
      <c r="D547" s="158" t="s">
        <v>810</v>
      </c>
      <c r="E547" s="62" t="s">
        <v>84</v>
      </c>
      <c r="F547" s="63">
        <v>14</v>
      </c>
      <c r="G547" s="63">
        <v>82.67</v>
      </c>
      <c r="H547" s="63">
        <v>27.9</v>
      </c>
      <c r="I547" s="63">
        <v>71.7</v>
      </c>
      <c r="J547" s="63">
        <f t="shared" si="129"/>
        <v>99.6</v>
      </c>
      <c r="K547" s="63">
        <f t="shared" si="130"/>
        <v>390.6</v>
      </c>
      <c r="L547" s="63">
        <f t="shared" si="131"/>
        <v>1003.8</v>
      </c>
      <c r="M547" s="63">
        <f t="shared" si="132"/>
        <v>1394.4</v>
      </c>
      <c r="N547" s="64">
        <f t="shared" si="124"/>
        <v>2.78888605275249E-5</v>
      </c>
    </row>
    <row r="548" spans="1:14" s="93" customFormat="1" x14ac:dyDescent="0.3">
      <c r="A548" s="62" t="s">
        <v>3046</v>
      </c>
      <c r="B548" s="62" t="s">
        <v>467</v>
      </c>
      <c r="C548" s="62" t="s">
        <v>19</v>
      </c>
      <c r="D548" s="158" t="s">
        <v>468</v>
      </c>
      <c r="E548" s="62" t="s">
        <v>84</v>
      </c>
      <c r="F548" s="63">
        <v>99</v>
      </c>
      <c r="G548" s="63">
        <v>125.85</v>
      </c>
      <c r="H548" s="63">
        <v>29.89</v>
      </c>
      <c r="I548" s="63">
        <v>121.73</v>
      </c>
      <c r="J548" s="63">
        <f t="shared" si="129"/>
        <v>151.62</v>
      </c>
      <c r="K548" s="63">
        <f t="shared" si="130"/>
        <v>2959.11</v>
      </c>
      <c r="L548" s="63">
        <f t="shared" si="131"/>
        <v>12051.27</v>
      </c>
      <c r="M548" s="63">
        <f t="shared" si="132"/>
        <v>15010.380000000001</v>
      </c>
      <c r="N548" s="64">
        <f t="shared" si="124"/>
        <v>3.0021686337144954E-4</v>
      </c>
    </row>
    <row r="549" spans="1:14" s="93" customFormat="1" x14ac:dyDescent="0.3">
      <c r="A549" s="62" t="s">
        <v>3047</v>
      </c>
      <c r="B549" s="62" t="s">
        <v>471</v>
      </c>
      <c r="C549" s="62" t="s">
        <v>19</v>
      </c>
      <c r="D549" s="158" t="s">
        <v>472</v>
      </c>
      <c r="E549" s="62" t="s">
        <v>84</v>
      </c>
      <c r="F549" s="63">
        <v>7</v>
      </c>
      <c r="G549" s="63">
        <v>165.4</v>
      </c>
      <c r="H549" s="63">
        <v>31.88</v>
      </c>
      <c r="I549" s="63">
        <v>167.39</v>
      </c>
      <c r="J549" s="63">
        <f t="shared" si="129"/>
        <v>199.26999999999998</v>
      </c>
      <c r="K549" s="63">
        <f t="shared" si="130"/>
        <v>223.16</v>
      </c>
      <c r="L549" s="63">
        <f t="shared" si="131"/>
        <v>1171.73</v>
      </c>
      <c r="M549" s="63">
        <f t="shared" si="132"/>
        <v>1394.89</v>
      </c>
      <c r="N549" s="64">
        <f t="shared" si="124"/>
        <v>2.7898660829919109E-5</v>
      </c>
    </row>
    <row r="550" spans="1:14" s="93" customFormat="1" x14ac:dyDescent="0.3">
      <c r="A550" s="62" t="s">
        <v>3048</v>
      </c>
      <c r="B550" s="62" t="s">
        <v>1819</v>
      </c>
      <c r="C550" s="62" t="s">
        <v>19</v>
      </c>
      <c r="D550" s="158" t="s">
        <v>1820</v>
      </c>
      <c r="E550" s="62" t="s">
        <v>84</v>
      </c>
      <c r="F550" s="63">
        <v>60</v>
      </c>
      <c r="G550" s="63">
        <v>287.73</v>
      </c>
      <c r="H550" s="63">
        <v>37.869999999999997</v>
      </c>
      <c r="I550" s="63">
        <v>308.79000000000002</v>
      </c>
      <c r="J550" s="63">
        <f t="shared" si="129"/>
        <v>346.66</v>
      </c>
      <c r="K550" s="63">
        <f t="shared" si="130"/>
        <v>2272.1999999999998</v>
      </c>
      <c r="L550" s="63">
        <f t="shared" si="131"/>
        <v>18527.400000000001</v>
      </c>
      <c r="M550" s="63">
        <f t="shared" si="132"/>
        <v>20799.600000000002</v>
      </c>
      <c r="N550" s="64">
        <f t="shared" si="124"/>
        <v>4.1600483607882025E-4</v>
      </c>
    </row>
    <row r="551" spans="1:14" s="93" customFormat="1" x14ac:dyDescent="0.3">
      <c r="A551" s="62" t="s">
        <v>3049</v>
      </c>
      <c r="B551" s="62" t="s">
        <v>3050</v>
      </c>
      <c r="C551" s="62" t="s">
        <v>43</v>
      </c>
      <c r="D551" s="158" t="s">
        <v>3051</v>
      </c>
      <c r="E551" s="62" t="s">
        <v>84</v>
      </c>
      <c r="F551" s="63">
        <v>1</v>
      </c>
      <c r="G551" s="63">
        <v>57.78</v>
      </c>
      <c r="H551" s="63">
        <v>10.220000000000001</v>
      </c>
      <c r="I551" s="63">
        <v>59.4</v>
      </c>
      <c r="J551" s="63">
        <f t="shared" si="129"/>
        <v>69.62</v>
      </c>
      <c r="K551" s="63">
        <f t="shared" si="130"/>
        <v>10.220000000000001</v>
      </c>
      <c r="L551" s="63">
        <f t="shared" si="131"/>
        <v>59.4</v>
      </c>
      <c r="M551" s="63">
        <f t="shared" si="132"/>
        <v>69.62</v>
      </c>
      <c r="N551" s="64">
        <f t="shared" si="124"/>
        <v>1.3924429646631408E-6</v>
      </c>
    </row>
    <row r="552" spans="1:14" s="93" customFormat="1" x14ac:dyDescent="0.3">
      <c r="A552" s="62" t="s">
        <v>3052</v>
      </c>
      <c r="B552" s="62" t="s">
        <v>3053</v>
      </c>
      <c r="C552" s="62" t="s">
        <v>43</v>
      </c>
      <c r="D552" s="158" t="s">
        <v>3054</v>
      </c>
      <c r="E552" s="62" t="s">
        <v>84</v>
      </c>
      <c r="F552" s="63">
        <v>1</v>
      </c>
      <c r="G552" s="63">
        <v>208.01</v>
      </c>
      <c r="H552" s="63">
        <v>10.37</v>
      </c>
      <c r="I552" s="63">
        <v>240.24</v>
      </c>
      <c r="J552" s="63">
        <f t="shared" si="129"/>
        <v>250.61</v>
      </c>
      <c r="K552" s="63">
        <f t="shared" si="130"/>
        <v>10.37</v>
      </c>
      <c r="L552" s="63">
        <f t="shared" si="131"/>
        <v>240.24</v>
      </c>
      <c r="M552" s="63">
        <f t="shared" si="132"/>
        <v>250.61</v>
      </c>
      <c r="N552" s="64">
        <f t="shared" si="124"/>
        <v>5.0123546592104238E-6</v>
      </c>
    </row>
    <row r="553" spans="1:14" s="93" customFormat="1" x14ac:dyDescent="0.3">
      <c r="A553" s="62" t="s">
        <v>3055</v>
      </c>
      <c r="B553" s="62" t="s">
        <v>3056</v>
      </c>
      <c r="C553" s="62" t="s">
        <v>43</v>
      </c>
      <c r="D553" s="158" t="s">
        <v>3057</v>
      </c>
      <c r="E553" s="62" t="s">
        <v>84</v>
      </c>
      <c r="F553" s="63">
        <v>6</v>
      </c>
      <c r="G553" s="63">
        <v>210.84</v>
      </c>
      <c r="H553" s="63">
        <v>10.39</v>
      </c>
      <c r="I553" s="63">
        <v>243.63</v>
      </c>
      <c r="J553" s="63">
        <f t="shared" si="129"/>
        <v>254.01999999999998</v>
      </c>
      <c r="K553" s="63">
        <f t="shared" si="130"/>
        <v>62.34</v>
      </c>
      <c r="L553" s="63">
        <f t="shared" si="131"/>
        <v>1461.78</v>
      </c>
      <c r="M553" s="63">
        <f t="shared" si="132"/>
        <v>1524.12</v>
      </c>
      <c r="N553" s="64">
        <f t="shared" si="124"/>
        <v>3.0483340581763658E-5</v>
      </c>
    </row>
    <row r="554" spans="1:14" s="93" customFormat="1" x14ac:dyDescent="0.3">
      <c r="A554" s="62" t="s">
        <v>3058</v>
      </c>
      <c r="B554" s="62" t="s">
        <v>3059</v>
      </c>
      <c r="C554" s="62" t="s">
        <v>43</v>
      </c>
      <c r="D554" s="158" t="s">
        <v>3060</v>
      </c>
      <c r="E554" s="62" t="s">
        <v>107</v>
      </c>
      <c r="F554" s="63">
        <v>2</v>
      </c>
      <c r="G554" s="63">
        <v>437.7</v>
      </c>
      <c r="H554" s="63">
        <v>25.9</v>
      </c>
      <c r="I554" s="63">
        <v>501.44</v>
      </c>
      <c r="J554" s="63">
        <f t="shared" si="129"/>
        <v>527.34</v>
      </c>
      <c r="K554" s="63">
        <f t="shared" si="130"/>
        <v>51.8</v>
      </c>
      <c r="L554" s="63">
        <f t="shared" si="131"/>
        <v>1002.88</v>
      </c>
      <c r="M554" s="63">
        <f t="shared" si="132"/>
        <v>1054.68</v>
      </c>
      <c r="N554" s="64">
        <f t="shared" si="124"/>
        <v>2.1094250875767326E-5</v>
      </c>
    </row>
    <row r="555" spans="1:14" s="93" customFormat="1" x14ac:dyDescent="0.3">
      <c r="A555" s="62" t="s">
        <v>3061</v>
      </c>
      <c r="B555" s="62" t="s">
        <v>3062</v>
      </c>
      <c r="C555" s="62" t="s">
        <v>43</v>
      </c>
      <c r="D555" s="158" t="s">
        <v>3063</v>
      </c>
      <c r="E555" s="62" t="s">
        <v>107</v>
      </c>
      <c r="F555" s="63">
        <v>2</v>
      </c>
      <c r="G555" s="63">
        <v>685.6</v>
      </c>
      <c r="H555" s="63">
        <v>27.9</v>
      </c>
      <c r="I555" s="63">
        <v>798.11</v>
      </c>
      <c r="J555" s="63">
        <f t="shared" si="129"/>
        <v>826.01</v>
      </c>
      <c r="K555" s="63">
        <f t="shared" si="130"/>
        <v>55.8</v>
      </c>
      <c r="L555" s="63">
        <f t="shared" si="131"/>
        <v>1596.22</v>
      </c>
      <c r="M555" s="63">
        <f t="shared" si="132"/>
        <v>1652.02</v>
      </c>
      <c r="N555" s="64">
        <f t="shared" si="124"/>
        <v>3.3041419512823925E-5</v>
      </c>
    </row>
    <row r="556" spans="1:14" s="93" customFormat="1" ht="40.5" x14ac:dyDescent="0.3">
      <c r="A556" s="62" t="s">
        <v>3064</v>
      </c>
      <c r="B556" s="62" t="s">
        <v>3065</v>
      </c>
      <c r="C556" s="62" t="s">
        <v>19</v>
      </c>
      <c r="D556" s="158" t="s">
        <v>3066</v>
      </c>
      <c r="E556" s="62" t="s">
        <v>84</v>
      </c>
      <c r="F556" s="63">
        <v>276</v>
      </c>
      <c r="G556" s="63">
        <v>36.94</v>
      </c>
      <c r="H556" s="63">
        <v>20.350000000000001</v>
      </c>
      <c r="I556" s="63">
        <v>24.16</v>
      </c>
      <c r="J556" s="63">
        <f t="shared" si="129"/>
        <v>44.510000000000005</v>
      </c>
      <c r="K556" s="63">
        <f t="shared" si="130"/>
        <v>5616.6</v>
      </c>
      <c r="L556" s="63">
        <f t="shared" si="131"/>
        <v>6668.16</v>
      </c>
      <c r="M556" s="63">
        <f t="shared" si="132"/>
        <v>12284.76</v>
      </c>
      <c r="N556" s="64">
        <f t="shared" si="124"/>
        <v>2.4570278130673891E-4</v>
      </c>
    </row>
    <row r="557" spans="1:14" s="93" customFormat="1" ht="40.5" x14ac:dyDescent="0.3">
      <c r="A557" s="62" t="s">
        <v>3067</v>
      </c>
      <c r="B557" s="62" t="s">
        <v>465</v>
      </c>
      <c r="C557" s="62" t="s">
        <v>19</v>
      </c>
      <c r="D557" s="158" t="s">
        <v>466</v>
      </c>
      <c r="E557" s="62" t="s">
        <v>84</v>
      </c>
      <c r="F557" s="63">
        <v>1</v>
      </c>
      <c r="G557" s="63">
        <v>37.19</v>
      </c>
      <c r="H557" s="63">
        <v>20.36</v>
      </c>
      <c r="I557" s="63">
        <v>24.45</v>
      </c>
      <c r="J557" s="63">
        <f t="shared" si="129"/>
        <v>44.81</v>
      </c>
      <c r="K557" s="63">
        <f t="shared" si="130"/>
        <v>20.36</v>
      </c>
      <c r="L557" s="63">
        <f t="shared" si="131"/>
        <v>24.45</v>
      </c>
      <c r="M557" s="63">
        <f t="shared" si="132"/>
        <v>44.81</v>
      </c>
      <c r="N557" s="64">
        <f t="shared" si="124"/>
        <v>8.9622765364198992E-7</v>
      </c>
    </row>
    <row r="558" spans="1:14" s="93" customFormat="1" ht="40.5" x14ac:dyDescent="0.3">
      <c r="A558" s="62" t="s">
        <v>3068</v>
      </c>
      <c r="B558" s="62" t="s">
        <v>3069</v>
      </c>
      <c r="C558" s="62" t="s">
        <v>19</v>
      </c>
      <c r="D558" s="158" t="s">
        <v>3070</v>
      </c>
      <c r="E558" s="62" t="s">
        <v>84</v>
      </c>
      <c r="F558" s="63">
        <v>10</v>
      </c>
      <c r="G558" s="63">
        <v>45.93</v>
      </c>
      <c r="H558" s="63">
        <v>22.13</v>
      </c>
      <c r="I558" s="63">
        <v>33.200000000000003</v>
      </c>
      <c r="J558" s="63">
        <f t="shared" si="129"/>
        <v>55.33</v>
      </c>
      <c r="K558" s="63">
        <f t="shared" si="130"/>
        <v>221.3</v>
      </c>
      <c r="L558" s="63">
        <f t="shared" si="131"/>
        <v>332</v>
      </c>
      <c r="M558" s="63">
        <f t="shared" si="132"/>
        <v>553.29999999999995</v>
      </c>
      <c r="N558" s="64">
        <f t="shared" si="124"/>
        <v>1.1066341458605511E-5</v>
      </c>
    </row>
    <row r="559" spans="1:14" s="93" customFormat="1" ht="40.5" x14ac:dyDescent="0.3">
      <c r="A559" s="62" t="s">
        <v>3071</v>
      </c>
      <c r="B559" s="62" t="s">
        <v>3072</v>
      </c>
      <c r="C559" s="62" t="s">
        <v>19</v>
      </c>
      <c r="D559" s="158" t="s">
        <v>3073</v>
      </c>
      <c r="E559" s="62" t="s">
        <v>84</v>
      </c>
      <c r="F559" s="63">
        <v>50</v>
      </c>
      <c r="G559" s="63">
        <v>52.56</v>
      </c>
      <c r="H559" s="63">
        <v>24.17</v>
      </c>
      <c r="I559" s="63">
        <v>39.159999999999997</v>
      </c>
      <c r="J559" s="63">
        <f t="shared" si="129"/>
        <v>63.33</v>
      </c>
      <c r="K559" s="63">
        <f t="shared" si="130"/>
        <v>1208.5</v>
      </c>
      <c r="L559" s="63">
        <f t="shared" si="131"/>
        <v>1958</v>
      </c>
      <c r="M559" s="63">
        <f t="shared" si="132"/>
        <v>3166.5</v>
      </c>
      <c r="N559" s="64">
        <f t="shared" si="124"/>
        <v>6.3331954145444343E-5</v>
      </c>
    </row>
    <row r="560" spans="1:14" s="93" customFormat="1" ht="40.5" x14ac:dyDescent="0.3">
      <c r="A560" s="62" t="s">
        <v>3074</v>
      </c>
      <c r="B560" s="62" t="s">
        <v>3075</v>
      </c>
      <c r="C560" s="62" t="s">
        <v>19</v>
      </c>
      <c r="D560" s="158" t="s">
        <v>3076</v>
      </c>
      <c r="E560" s="62" t="s">
        <v>84</v>
      </c>
      <c r="F560" s="63">
        <v>9</v>
      </c>
      <c r="G560" s="63">
        <v>52.56</v>
      </c>
      <c r="H560" s="63">
        <v>24.17</v>
      </c>
      <c r="I560" s="63">
        <v>39.159999999999997</v>
      </c>
      <c r="J560" s="63">
        <f t="shared" si="129"/>
        <v>63.33</v>
      </c>
      <c r="K560" s="63">
        <f t="shared" si="130"/>
        <v>217.53</v>
      </c>
      <c r="L560" s="63">
        <f t="shared" si="131"/>
        <v>352.44</v>
      </c>
      <c r="M560" s="63">
        <f t="shared" si="132"/>
        <v>569.97</v>
      </c>
      <c r="N560" s="64">
        <f t="shared" si="124"/>
        <v>1.1399751746179982E-5</v>
      </c>
    </row>
    <row r="561" spans="1:14" s="93" customFormat="1" ht="40.5" x14ac:dyDescent="0.3">
      <c r="A561" s="62" t="s">
        <v>3077</v>
      </c>
      <c r="B561" s="62" t="s">
        <v>3078</v>
      </c>
      <c r="C561" s="62" t="s">
        <v>19</v>
      </c>
      <c r="D561" s="158" t="s">
        <v>3079</v>
      </c>
      <c r="E561" s="62" t="s">
        <v>84</v>
      </c>
      <c r="F561" s="63">
        <v>6</v>
      </c>
      <c r="G561" s="63">
        <v>70.25</v>
      </c>
      <c r="H561" s="63">
        <v>26.75</v>
      </c>
      <c r="I561" s="63">
        <v>57.89</v>
      </c>
      <c r="J561" s="63">
        <f t="shared" si="129"/>
        <v>84.64</v>
      </c>
      <c r="K561" s="63">
        <f t="shared" si="130"/>
        <v>160.5</v>
      </c>
      <c r="L561" s="63">
        <f t="shared" si="131"/>
        <v>347.34</v>
      </c>
      <c r="M561" s="63">
        <f t="shared" si="132"/>
        <v>507.84</v>
      </c>
      <c r="N561" s="64">
        <f t="shared" si="124"/>
        <v>1.0157113403828345E-5</v>
      </c>
    </row>
    <row r="562" spans="1:14" s="93" customFormat="1" ht="40.5" x14ac:dyDescent="0.3">
      <c r="A562" s="62" t="s">
        <v>3080</v>
      </c>
      <c r="B562" s="62" t="s">
        <v>3081</v>
      </c>
      <c r="C562" s="62" t="s">
        <v>19</v>
      </c>
      <c r="D562" s="158" t="s">
        <v>3082</v>
      </c>
      <c r="E562" s="62" t="s">
        <v>84</v>
      </c>
      <c r="F562" s="63">
        <v>5</v>
      </c>
      <c r="G562" s="63">
        <v>70.25</v>
      </c>
      <c r="H562" s="63">
        <v>26.75</v>
      </c>
      <c r="I562" s="63">
        <v>57.89</v>
      </c>
      <c r="J562" s="63">
        <f t="shared" si="129"/>
        <v>84.64</v>
      </c>
      <c r="K562" s="63">
        <f t="shared" si="130"/>
        <v>133.75</v>
      </c>
      <c r="L562" s="63">
        <f t="shared" si="131"/>
        <v>289.45</v>
      </c>
      <c r="M562" s="63">
        <f t="shared" si="132"/>
        <v>423.2</v>
      </c>
      <c r="N562" s="64">
        <f t="shared" si="124"/>
        <v>8.464261169856953E-6</v>
      </c>
    </row>
    <row r="563" spans="1:14" s="93" customFormat="1" ht="40.5" x14ac:dyDescent="0.3">
      <c r="A563" s="62" t="s">
        <v>3083</v>
      </c>
      <c r="B563" s="62" t="s">
        <v>3084</v>
      </c>
      <c r="C563" s="62" t="s">
        <v>19</v>
      </c>
      <c r="D563" s="158" t="s">
        <v>3085</v>
      </c>
      <c r="E563" s="62" t="s">
        <v>84</v>
      </c>
      <c r="F563" s="63">
        <v>77</v>
      </c>
      <c r="G563" s="63">
        <v>70.25</v>
      </c>
      <c r="H563" s="63">
        <v>26.75</v>
      </c>
      <c r="I563" s="63">
        <v>57.89</v>
      </c>
      <c r="J563" s="63">
        <f t="shared" si="129"/>
        <v>84.64</v>
      </c>
      <c r="K563" s="63">
        <f t="shared" si="130"/>
        <v>2059.75</v>
      </c>
      <c r="L563" s="63">
        <f t="shared" si="131"/>
        <v>4457.53</v>
      </c>
      <c r="M563" s="63">
        <f t="shared" si="132"/>
        <v>6517.28</v>
      </c>
      <c r="N563" s="64">
        <f t="shared" si="124"/>
        <v>1.3034962201579709E-4</v>
      </c>
    </row>
    <row r="564" spans="1:14" s="93" customFormat="1" ht="40.5" x14ac:dyDescent="0.3">
      <c r="A564" s="62" t="s">
        <v>3086</v>
      </c>
      <c r="B564" s="62" t="s">
        <v>3087</v>
      </c>
      <c r="C564" s="62" t="s">
        <v>19</v>
      </c>
      <c r="D564" s="158" t="s">
        <v>3088</v>
      </c>
      <c r="E564" s="62" t="s">
        <v>84</v>
      </c>
      <c r="F564" s="63">
        <v>1</v>
      </c>
      <c r="G564" s="63">
        <v>104.12</v>
      </c>
      <c r="H564" s="63">
        <v>30.55</v>
      </c>
      <c r="I564" s="63">
        <v>94.89</v>
      </c>
      <c r="J564" s="63">
        <f t="shared" si="129"/>
        <v>125.44</v>
      </c>
      <c r="K564" s="63">
        <f t="shared" si="130"/>
        <v>30.55</v>
      </c>
      <c r="L564" s="63">
        <f t="shared" si="131"/>
        <v>94.89</v>
      </c>
      <c r="M564" s="63">
        <f t="shared" si="132"/>
        <v>125.44</v>
      </c>
      <c r="N564" s="64">
        <f t="shared" si="124"/>
        <v>2.5088774129179025E-6</v>
      </c>
    </row>
    <row r="565" spans="1:14" s="93" customFormat="1" ht="40.5" x14ac:dyDescent="0.3">
      <c r="A565" s="62" t="s">
        <v>3089</v>
      </c>
      <c r="B565" s="62" t="s">
        <v>469</v>
      </c>
      <c r="C565" s="62" t="s">
        <v>19</v>
      </c>
      <c r="D565" s="158" t="s">
        <v>470</v>
      </c>
      <c r="E565" s="62" t="s">
        <v>84</v>
      </c>
      <c r="F565" s="63">
        <v>4</v>
      </c>
      <c r="G565" s="63">
        <v>104.12</v>
      </c>
      <c r="H565" s="63">
        <v>30.57</v>
      </c>
      <c r="I565" s="63">
        <v>94.88</v>
      </c>
      <c r="J565" s="63">
        <f t="shared" si="129"/>
        <v>125.44999999999999</v>
      </c>
      <c r="K565" s="63">
        <f t="shared" si="130"/>
        <v>122.28</v>
      </c>
      <c r="L565" s="63">
        <f t="shared" si="131"/>
        <v>379.52</v>
      </c>
      <c r="M565" s="63">
        <f t="shared" si="132"/>
        <v>501.79999999999995</v>
      </c>
      <c r="N565" s="64">
        <f t="shared" si="124"/>
        <v>1.0036309676356851E-5</v>
      </c>
    </row>
    <row r="566" spans="1:14" s="93" customFormat="1" ht="40.5" x14ac:dyDescent="0.3">
      <c r="A566" s="62" t="s">
        <v>3090</v>
      </c>
      <c r="B566" s="62" t="s">
        <v>473</v>
      </c>
      <c r="C566" s="62" t="s">
        <v>19</v>
      </c>
      <c r="D566" s="158" t="s">
        <v>474</v>
      </c>
      <c r="E566" s="62" t="s">
        <v>84</v>
      </c>
      <c r="F566" s="63">
        <v>4</v>
      </c>
      <c r="G566" s="63">
        <v>144.38</v>
      </c>
      <c r="H566" s="63">
        <v>34.380000000000003</v>
      </c>
      <c r="I566" s="63">
        <v>139.56</v>
      </c>
      <c r="J566" s="63">
        <f t="shared" si="129"/>
        <v>173.94</v>
      </c>
      <c r="K566" s="63">
        <f t="shared" si="130"/>
        <v>137.52000000000001</v>
      </c>
      <c r="L566" s="63">
        <f t="shared" si="131"/>
        <v>558.24</v>
      </c>
      <c r="M566" s="63">
        <f t="shared" si="132"/>
        <v>695.76</v>
      </c>
      <c r="N566" s="64">
        <f t="shared" si="124"/>
        <v>1.3915629375093748E-5</v>
      </c>
    </row>
    <row r="567" spans="1:14" s="93" customFormat="1" ht="40.5" x14ac:dyDescent="0.3">
      <c r="A567" s="62" t="s">
        <v>3091</v>
      </c>
      <c r="B567" s="62" t="s">
        <v>3092</v>
      </c>
      <c r="C567" s="62" t="s">
        <v>19</v>
      </c>
      <c r="D567" s="158" t="s">
        <v>3093</v>
      </c>
      <c r="E567" s="62" t="s">
        <v>84</v>
      </c>
      <c r="F567" s="63">
        <v>16</v>
      </c>
      <c r="G567" s="63">
        <v>226.26</v>
      </c>
      <c r="H567" s="63">
        <v>39.64</v>
      </c>
      <c r="I567" s="63">
        <v>232.96</v>
      </c>
      <c r="J567" s="63">
        <f t="shared" si="129"/>
        <v>272.60000000000002</v>
      </c>
      <c r="K567" s="63">
        <f t="shared" si="130"/>
        <v>634.24</v>
      </c>
      <c r="L567" s="63">
        <f t="shared" si="131"/>
        <v>3727.36</v>
      </c>
      <c r="M567" s="63">
        <f t="shared" si="132"/>
        <v>4361.6000000000004</v>
      </c>
      <c r="N567" s="64">
        <f t="shared" si="124"/>
        <v>8.7234691678752589E-5</v>
      </c>
    </row>
    <row r="568" spans="1:14" s="93" customFormat="1" ht="40.5" x14ac:dyDescent="0.3">
      <c r="A568" s="62" t="s">
        <v>3094</v>
      </c>
      <c r="B568" s="62" t="s">
        <v>3095</v>
      </c>
      <c r="C568" s="62" t="s">
        <v>19</v>
      </c>
      <c r="D568" s="158" t="s">
        <v>3096</v>
      </c>
      <c r="E568" s="62" t="s">
        <v>84</v>
      </c>
      <c r="F568" s="63">
        <v>9</v>
      </c>
      <c r="G568" s="63">
        <v>226.26</v>
      </c>
      <c r="H568" s="63">
        <v>39.64</v>
      </c>
      <c r="I568" s="63">
        <v>232.96</v>
      </c>
      <c r="J568" s="63">
        <f t="shared" si="129"/>
        <v>272.60000000000002</v>
      </c>
      <c r="K568" s="63">
        <f t="shared" si="130"/>
        <v>356.76</v>
      </c>
      <c r="L568" s="63">
        <f t="shared" si="131"/>
        <v>2096.64</v>
      </c>
      <c r="M568" s="63">
        <f t="shared" si="132"/>
        <v>2453.3999999999996</v>
      </c>
      <c r="N568" s="64">
        <f t="shared" si="124"/>
        <v>4.906951406929832E-5</v>
      </c>
    </row>
    <row r="569" spans="1:14" s="93" customFormat="1" ht="40.5" x14ac:dyDescent="0.3">
      <c r="A569" s="62" t="s">
        <v>3097</v>
      </c>
      <c r="B569" s="62" t="s">
        <v>3098</v>
      </c>
      <c r="C569" s="62" t="s">
        <v>19</v>
      </c>
      <c r="D569" s="158" t="s">
        <v>3099</v>
      </c>
      <c r="E569" s="62" t="s">
        <v>84</v>
      </c>
      <c r="F569" s="63">
        <v>2</v>
      </c>
      <c r="G569" s="63">
        <v>226.26</v>
      </c>
      <c r="H569" s="63">
        <v>39.65</v>
      </c>
      <c r="I569" s="63">
        <v>232.95</v>
      </c>
      <c r="J569" s="63">
        <f t="shared" si="129"/>
        <v>272.59999999999997</v>
      </c>
      <c r="K569" s="63">
        <f t="shared" si="130"/>
        <v>79.3</v>
      </c>
      <c r="L569" s="63">
        <f t="shared" si="131"/>
        <v>465.9</v>
      </c>
      <c r="M569" s="63">
        <f t="shared" si="132"/>
        <v>545.19999999999993</v>
      </c>
      <c r="N569" s="64">
        <f t="shared" si="124"/>
        <v>1.090433645984407E-5</v>
      </c>
    </row>
    <row r="570" spans="1:14" s="93" customFormat="1" x14ac:dyDescent="0.3">
      <c r="A570" s="62" t="s">
        <v>3100</v>
      </c>
      <c r="B570" s="62" t="s">
        <v>3101</v>
      </c>
      <c r="C570" s="62" t="s">
        <v>43</v>
      </c>
      <c r="D570" s="158" t="s">
        <v>3102</v>
      </c>
      <c r="E570" s="62" t="s">
        <v>107</v>
      </c>
      <c r="F570" s="63">
        <v>1</v>
      </c>
      <c r="G570" s="63">
        <v>160.84</v>
      </c>
      <c r="H570" s="63">
        <v>19.93</v>
      </c>
      <c r="I570" s="63">
        <v>173.85</v>
      </c>
      <c r="J570" s="63">
        <f t="shared" si="129"/>
        <v>193.78</v>
      </c>
      <c r="K570" s="63">
        <f t="shared" si="130"/>
        <v>19.93</v>
      </c>
      <c r="L570" s="63">
        <f t="shared" si="131"/>
        <v>173.85</v>
      </c>
      <c r="M570" s="63">
        <f t="shared" si="132"/>
        <v>193.78</v>
      </c>
      <c r="N570" s="64">
        <f t="shared" si="124"/>
        <v>3.8757195876533098E-6</v>
      </c>
    </row>
    <row r="571" spans="1:14" s="93" customFormat="1" x14ac:dyDescent="0.3">
      <c r="A571" s="62" t="s">
        <v>3103</v>
      </c>
      <c r="B571" s="62" t="s">
        <v>3104</v>
      </c>
      <c r="C571" s="62" t="s">
        <v>43</v>
      </c>
      <c r="D571" s="158" t="s">
        <v>3105</v>
      </c>
      <c r="E571" s="62" t="s">
        <v>107</v>
      </c>
      <c r="F571" s="63">
        <v>63</v>
      </c>
      <c r="G571" s="63">
        <v>20.97</v>
      </c>
      <c r="H571" s="63">
        <v>9.17</v>
      </c>
      <c r="I571" s="63">
        <v>16.100000000000001</v>
      </c>
      <c r="J571" s="63">
        <f t="shared" si="129"/>
        <v>25.270000000000003</v>
      </c>
      <c r="K571" s="63">
        <f t="shared" si="130"/>
        <v>577.71</v>
      </c>
      <c r="L571" s="63">
        <f t="shared" si="131"/>
        <v>1014.3</v>
      </c>
      <c r="M571" s="63">
        <f t="shared" si="132"/>
        <v>1592.01</v>
      </c>
      <c r="N571" s="64">
        <f t="shared" si="124"/>
        <v>3.1841182478790097E-5</v>
      </c>
    </row>
    <row r="572" spans="1:14" s="93" customFormat="1" x14ac:dyDescent="0.3">
      <c r="A572" s="62" t="s">
        <v>3106</v>
      </c>
      <c r="B572" s="62" t="s">
        <v>3107</v>
      </c>
      <c r="C572" s="62" t="s">
        <v>43</v>
      </c>
      <c r="D572" s="158" t="s">
        <v>3108</v>
      </c>
      <c r="E572" s="62" t="s">
        <v>107</v>
      </c>
      <c r="F572" s="63">
        <v>2</v>
      </c>
      <c r="G572" s="63">
        <v>29.6</v>
      </c>
      <c r="H572" s="63">
        <v>11.96</v>
      </c>
      <c r="I572" s="63">
        <v>23.7</v>
      </c>
      <c r="J572" s="63">
        <f t="shared" si="129"/>
        <v>35.659999999999997</v>
      </c>
      <c r="K572" s="63">
        <f t="shared" si="130"/>
        <v>23.92</v>
      </c>
      <c r="L572" s="63">
        <f t="shared" si="131"/>
        <v>47.4</v>
      </c>
      <c r="M572" s="63">
        <f t="shared" si="132"/>
        <v>71.319999999999993</v>
      </c>
      <c r="N572" s="64">
        <f t="shared" si="124"/>
        <v>1.4264440137859118E-6</v>
      </c>
    </row>
    <row r="573" spans="1:14" s="93" customFormat="1" x14ac:dyDescent="0.3">
      <c r="A573" s="62" t="s">
        <v>3109</v>
      </c>
      <c r="B573" s="62" t="s">
        <v>3110</v>
      </c>
      <c r="C573" s="62" t="s">
        <v>43</v>
      </c>
      <c r="D573" s="158" t="s">
        <v>3111</v>
      </c>
      <c r="E573" s="62" t="s">
        <v>107</v>
      </c>
      <c r="F573" s="63">
        <v>23</v>
      </c>
      <c r="G573" s="63">
        <v>33.229999999999997</v>
      </c>
      <c r="H573" s="63">
        <v>11.95</v>
      </c>
      <c r="I573" s="63">
        <v>28.08</v>
      </c>
      <c r="J573" s="63">
        <f t="shared" si="129"/>
        <v>40.03</v>
      </c>
      <c r="K573" s="63">
        <f t="shared" si="130"/>
        <v>274.85000000000002</v>
      </c>
      <c r="L573" s="63">
        <f t="shared" si="131"/>
        <v>645.84</v>
      </c>
      <c r="M573" s="63">
        <f t="shared" si="132"/>
        <v>920.69</v>
      </c>
      <c r="N573" s="64">
        <f t="shared" si="124"/>
        <v>1.8414368186379016E-5</v>
      </c>
    </row>
    <row r="574" spans="1:14" s="93" customFormat="1" x14ac:dyDescent="0.3">
      <c r="A574" s="62" t="s">
        <v>3112</v>
      </c>
      <c r="B574" s="62" t="s">
        <v>3113</v>
      </c>
      <c r="C574" s="62" t="s">
        <v>43</v>
      </c>
      <c r="D574" s="158" t="s">
        <v>3114</v>
      </c>
      <c r="E574" s="62" t="s">
        <v>107</v>
      </c>
      <c r="F574" s="63">
        <v>5</v>
      </c>
      <c r="G574" s="63">
        <v>45.04</v>
      </c>
      <c r="H574" s="63">
        <v>14.75</v>
      </c>
      <c r="I574" s="63">
        <v>39.520000000000003</v>
      </c>
      <c r="J574" s="63">
        <f t="shared" si="129"/>
        <v>54.27</v>
      </c>
      <c r="K574" s="63">
        <f t="shared" si="130"/>
        <v>73.75</v>
      </c>
      <c r="L574" s="63">
        <f t="shared" si="131"/>
        <v>197.6</v>
      </c>
      <c r="M574" s="63">
        <f t="shared" si="132"/>
        <v>271.35000000000002</v>
      </c>
      <c r="N574" s="64">
        <f t="shared" si="124"/>
        <v>5.427167458508234E-6</v>
      </c>
    </row>
    <row r="575" spans="1:14" s="93" customFormat="1" x14ac:dyDescent="0.3">
      <c r="A575" s="62" t="s">
        <v>3115</v>
      </c>
      <c r="B575" s="62" t="s">
        <v>3116</v>
      </c>
      <c r="C575" s="62" t="s">
        <v>43</v>
      </c>
      <c r="D575" s="158" t="s">
        <v>3117</v>
      </c>
      <c r="E575" s="62" t="s">
        <v>107</v>
      </c>
      <c r="F575" s="63">
        <v>1</v>
      </c>
      <c r="G575" s="63">
        <v>91.31</v>
      </c>
      <c r="H575" s="63">
        <v>17.13</v>
      </c>
      <c r="I575" s="63">
        <v>92.88</v>
      </c>
      <c r="J575" s="63">
        <f t="shared" ref="J575:J592" si="133">I575+H575</f>
        <v>110.00999999999999</v>
      </c>
      <c r="K575" s="63">
        <f t="shared" ref="K575:K592" si="134">+ROUND(H575*F575,2)</f>
        <v>17.13</v>
      </c>
      <c r="L575" s="63">
        <f t="shared" ref="L575:L592" si="135">+ROUND(I575*F575,2)</f>
        <v>92.88</v>
      </c>
      <c r="M575" s="63">
        <f t="shared" ref="M575:M592" si="136">+L575+K575</f>
        <v>110.00999999999999</v>
      </c>
      <c r="N575" s="64">
        <f t="shared" si="124"/>
        <v>2.200267890585925E-6</v>
      </c>
    </row>
    <row r="576" spans="1:14" s="93" customFormat="1" x14ac:dyDescent="0.3">
      <c r="A576" s="62" t="s">
        <v>3118</v>
      </c>
      <c r="B576" s="62" t="s">
        <v>3119</v>
      </c>
      <c r="C576" s="62" t="s">
        <v>43</v>
      </c>
      <c r="D576" s="158" t="s">
        <v>3120</v>
      </c>
      <c r="E576" s="62" t="s">
        <v>107</v>
      </c>
      <c r="F576" s="63">
        <v>2</v>
      </c>
      <c r="G576" s="63">
        <v>141.04</v>
      </c>
      <c r="H576" s="63">
        <v>18.73</v>
      </c>
      <c r="I576" s="63">
        <v>151.19</v>
      </c>
      <c r="J576" s="63">
        <f t="shared" si="133"/>
        <v>169.92</v>
      </c>
      <c r="K576" s="63">
        <f t="shared" si="134"/>
        <v>37.46</v>
      </c>
      <c r="L576" s="63">
        <f t="shared" si="135"/>
        <v>302.38</v>
      </c>
      <c r="M576" s="63">
        <f t="shared" si="136"/>
        <v>339.84</v>
      </c>
      <c r="N576" s="64">
        <f t="shared" si="124"/>
        <v>6.7970097258132964E-6</v>
      </c>
    </row>
    <row r="577" spans="1:14" s="93" customFormat="1" x14ac:dyDescent="0.3">
      <c r="A577" s="62" t="s">
        <v>3121</v>
      </c>
      <c r="B577" s="62" t="s">
        <v>3122</v>
      </c>
      <c r="C577" s="62" t="s">
        <v>43</v>
      </c>
      <c r="D577" s="158" t="s">
        <v>3123</v>
      </c>
      <c r="E577" s="62" t="s">
        <v>107</v>
      </c>
      <c r="F577" s="63">
        <v>80</v>
      </c>
      <c r="G577" s="63">
        <v>37.99</v>
      </c>
      <c r="H577" s="63">
        <v>13.95</v>
      </c>
      <c r="I577" s="63">
        <v>31.82</v>
      </c>
      <c r="J577" s="63">
        <f t="shared" si="133"/>
        <v>45.769999999999996</v>
      </c>
      <c r="K577" s="63">
        <f t="shared" si="134"/>
        <v>1116</v>
      </c>
      <c r="L577" s="63">
        <f t="shared" si="135"/>
        <v>2545.6</v>
      </c>
      <c r="M577" s="63">
        <f t="shared" si="136"/>
        <v>3661.6</v>
      </c>
      <c r="N577" s="64">
        <f t="shared" si="124"/>
        <v>7.3234259687023212E-5</v>
      </c>
    </row>
    <row r="578" spans="1:14" s="93" customFormat="1" x14ac:dyDescent="0.3">
      <c r="A578" s="62" t="s">
        <v>3124</v>
      </c>
      <c r="B578" s="62" t="s">
        <v>3125</v>
      </c>
      <c r="C578" s="62" t="s">
        <v>43</v>
      </c>
      <c r="D578" s="158" t="s">
        <v>3126</v>
      </c>
      <c r="E578" s="62" t="s">
        <v>107</v>
      </c>
      <c r="F578" s="63">
        <v>11</v>
      </c>
      <c r="G578" s="63">
        <v>47.99</v>
      </c>
      <c r="H578" s="63">
        <v>9.17</v>
      </c>
      <c r="I578" s="63">
        <v>48.65</v>
      </c>
      <c r="J578" s="63">
        <f t="shared" si="133"/>
        <v>57.82</v>
      </c>
      <c r="K578" s="63">
        <f t="shared" si="134"/>
        <v>100.87</v>
      </c>
      <c r="L578" s="63">
        <f t="shared" si="135"/>
        <v>535.15</v>
      </c>
      <c r="M578" s="63">
        <f t="shared" si="136"/>
        <v>636.02</v>
      </c>
      <c r="N578" s="64">
        <f t="shared" si="124"/>
        <v>1.2720792507685302E-5</v>
      </c>
    </row>
    <row r="579" spans="1:14" s="93" customFormat="1" x14ac:dyDescent="0.3">
      <c r="A579" s="62" t="s">
        <v>3127</v>
      </c>
      <c r="B579" s="62" t="s">
        <v>3128</v>
      </c>
      <c r="C579" s="62" t="s">
        <v>43</v>
      </c>
      <c r="D579" s="158" t="s">
        <v>3129</v>
      </c>
      <c r="E579" s="62" t="s">
        <v>107</v>
      </c>
      <c r="F579" s="63">
        <v>2</v>
      </c>
      <c r="G579" s="63">
        <v>51.78</v>
      </c>
      <c r="H579" s="63">
        <v>15.94</v>
      </c>
      <c r="I579" s="63">
        <v>46.45</v>
      </c>
      <c r="J579" s="63">
        <f t="shared" si="133"/>
        <v>62.39</v>
      </c>
      <c r="K579" s="63">
        <f t="shared" si="134"/>
        <v>31.88</v>
      </c>
      <c r="L579" s="63">
        <f t="shared" si="135"/>
        <v>92.9</v>
      </c>
      <c r="M579" s="63">
        <f t="shared" si="136"/>
        <v>124.78</v>
      </c>
      <c r="N579" s="64">
        <f t="shared" si="124"/>
        <v>2.4956770056114146E-6</v>
      </c>
    </row>
    <row r="580" spans="1:14" s="93" customFormat="1" x14ac:dyDescent="0.3">
      <c r="A580" s="62" t="s">
        <v>3130</v>
      </c>
      <c r="B580" s="62" t="s">
        <v>3131</v>
      </c>
      <c r="C580" s="62" t="s">
        <v>43</v>
      </c>
      <c r="D580" s="158" t="s">
        <v>3132</v>
      </c>
      <c r="E580" s="62" t="s">
        <v>107</v>
      </c>
      <c r="F580" s="63">
        <v>175</v>
      </c>
      <c r="G580" s="63">
        <v>61.79</v>
      </c>
      <c r="H580" s="63">
        <v>10.76</v>
      </c>
      <c r="I580" s="63">
        <v>63.69</v>
      </c>
      <c r="J580" s="63">
        <f t="shared" si="133"/>
        <v>74.45</v>
      </c>
      <c r="K580" s="63">
        <f t="shared" si="134"/>
        <v>1883</v>
      </c>
      <c r="L580" s="63">
        <f t="shared" si="135"/>
        <v>11145.75</v>
      </c>
      <c r="M580" s="63">
        <f t="shared" si="136"/>
        <v>13028.75</v>
      </c>
      <c r="N580" s="64">
        <f t="shared" si="124"/>
        <v>2.6058304044606284E-4</v>
      </c>
    </row>
    <row r="581" spans="1:14" s="93" customFormat="1" x14ac:dyDescent="0.3">
      <c r="A581" s="62" t="s">
        <v>3133</v>
      </c>
      <c r="B581" s="62" t="s">
        <v>3134</v>
      </c>
      <c r="C581" s="62" t="s">
        <v>43</v>
      </c>
      <c r="D581" s="158" t="s">
        <v>3135</v>
      </c>
      <c r="E581" s="62" t="s">
        <v>107</v>
      </c>
      <c r="F581" s="63">
        <v>2</v>
      </c>
      <c r="G581" s="63">
        <v>62.92</v>
      </c>
      <c r="H581" s="63">
        <v>17.93</v>
      </c>
      <c r="I581" s="63">
        <v>57.88</v>
      </c>
      <c r="J581" s="63">
        <f t="shared" si="133"/>
        <v>75.81</v>
      </c>
      <c r="K581" s="63">
        <f t="shared" si="134"/>
        <v>35.86</v>
      </c>
      <c r="L581" s="63">
        <f t="shared" si="135"/>
        <v>115.76</v>
      </c>
      <c r="M581" s="63">
        <f t="shared" si="136"/>
        <v>151.62</v>
      </c>
      <c r="N581" s="64">
        <f t="shared" si="124"/>
        <v>3.0324935694085808E-6</v>
      </c>
    </row>
    <row r="582" spans="1:14" s="93" customFormat="1" x14ac:dyDescent="0.3">
      <c r="A582" s="62" t="s">
        <v>3136</v>
      </c>
      <c r="B582" s="62" t="s">
        <v>3137</v>
      </c>
      <c r="C582" s="62" t="s">
        <v>43</v>
      </c>
      <c r="D582" s="158" t="s">
        <v>3138</v>
      </c>
      <c r="E582" s="62" t="s">
        <v>107</v>
      </c>
      <c r="F582" s="63">
        <v>5</v>
      </c>
      <c r="G582" s="63">
        <v>99.12</v>
      </c>
      <c r="H582" s="63">
        <v>21.92</v>
      </c>
      <c r="I582" s="63">
        <v>97.5</v>
      </c>
      <c r="J582" s="63">
        <f t="shared" si="133"/>
        <v>119.42</v>
      </c>
      <c r="K582" s="63">
        <f t="shared" si="134"/>
        <v>109.6</v>
      </c>
      <c r="L582" s="63">
        <f t="shared" si="135"/>
        <v>487.5</v>
      </c>
      <c r="M582" s="63">
        <f t="shared" si="136"/>
        <v>597.1</v>
      </c>
      <c r="N582" s="64">
        <f t="shared" si="124"/>
        <v>1.1942368488945149E-5</v>
      </c>
    </row>
    <row r="583" spans="1:14" s="93" customFormat="1" x14ac:dyDescent="0.3">
      <c r="A583" s="62" t="s">
        <v>3139</v>
      </c>
      <c r="B583" s="62" t="s">
        <v>3140</v>
      </c>
      <c r="C583" s="62" t="s">
        <v>43</v>
      </c>
      <c r="D583" s="158" t="s">
        <v>3141</v>
      </c>
      <c r="E583" s="62" t="s">
        <v>107</v>
      </c>
      <c r="F583" s="63">
        <v>31</v>
      </c>
      <c r="G583" s="63">
        <v>92.04</v>
      </c>
      <c r="H583" s="63">
        <v>21.92</v>
      </c>
      <c r="I583" s="63">
        <v>88.97</v>
      </c>
      <c r="J583" s="63">
        <f t="shared" si="133"/>
        <v>110.89</v>
      </c>
      <c r="K583" s="63">
        <f t="shared" si="134"/>
        <v>679.52</v>
      </c>
      <c r="L583" s="63">
        <f t="shared" si="135"/>
        <v>2758.07</v>
      </c>
      <c r="M583" s="63">
        <f t="shared" si="136"/>
        <v>3437.59</v>
      </c>
      <c r="N583" s="64">
        <f t="shared" ref="N583:N646" si="137">M583/$L$1404</f>
        <v>6.8753921443498513E-5</v>
      </c>
    </row>
    <row r="584" spans="1:14" s="93" customFormat="1" x14ac:dyDescent="0.3">
      <c r="A584" s="62" t="s">
        <v>3142</v>
      </c>
      <c r="B584" s="62" t="s">
        <v>3143</v>
      </c>
      <c r="C584" s="62" t="s">
        <v>43</v>
      </c>
      <c r="D584" s="158" t="s">
        <v>3144</v>
      </c>
      <c r="E584" s="62" t="s">
        <v>107</v>
      </c>
      <c r="F584" s="63">
        <v>22</v>
      </c>
      <c r="G584" s="63">
        <v>153.88999999999999</v>
      </c>
      <c r="H584" s="63">
        <v>23.92</v>
      </c>
      <c r="I584" s="63">
        <v>161.49</v>
      </c>
      <c r="J584" s="63">
        <f t="shared" si="133"/>
        <v>185.41000000000003</v>
      </c>
      <c r="K584" s="63">
        <f t="shared" si="134"/>
        <v>526.24</v>
      </c>
      <c r="L584" s="63">
        <f t="shared" si="135"/>
        <v>3552.78</v>
      </c>
      <c r="M584" s="63">
        <f t="shared" si="136"/>
        <v>4079.0200000000004</v>
      </c>
      <c r="N584" s="64">
        <f t="shared" si="137"/>
        <v>8.1582917289862753E-5</v>
      </c>
    </row>
    <row r="585" spans="1:14" s="93" customFormat="1" x14ac:dyDescent="0.3">
      <c r="A585" s="62" t="s">
        <v>3145</v>
      </c>
      <c r="B585" s="62" t="s">
        <v>3146</v>
      </c>
      <c r="C585" s="62" t="s">
        <v>43</v>
      </c>
      <c r="D585" s="158" t="s">
        <v>3147</v>
      </c>
      <c r="E585" s="62" t="s">
        <v>107</v>
      </c>
      <c r="F585" s="63">
        <v>1</v>
      </c>
      <c r="G585" s="63">
        <v>206.27</v>
      </c>
      <c r="H585" s="63">
        <v>9.17</v>
      </c>
      <c r="I585" s="63">
        <v>239.35</v>
      </c>
      <c r="J585" s="63">
        <f t="shared" si="133"/>
        <v>248.51999999999998</v>
      </c>
      <c r="K585" s="63">
        <f t="shared" si="134"/>
        <v>9.17</v>
      </c>
      <c r="L585" s="63">
        <f t="shared" si="135"/>
        <v>239.35</v>
      </c>
      <c r="M585" s="63">
        <f t="shared" si="136"/>
        <v>248.51999999999998</v>
      </c>
      <c r="N585" s="64">
        <f t="shared" si="137"/>
        <v>4.9705533694065454E-6</v>
      </c>
    </row>
    <row r="586" spans="1:14" s="93" customFormat="1" x14ac:dyDescent="0.3">
      <c r="A586" s="62" t="s">
        <v>3148</v>
      </c>
      <c r="B586" s="62" t="s">
        <v>3149</v>
      </c>
      <c r="C586" s="62" t="s">
        <v>43</v>
      </c>
      <c r="D586" s="158" t="s">
        <v>3150</v>
      </c>
      <c r="E586" s="62" t="s">
        <v>107</v>
      </c>
      <c r="F586" s="63">
        <v>2</v>
      </c>
      <c r="G586" s="63">
        <v>206.27</v>
      </c>
      <c r="H586" s="63">
        <v>9.17</v>
      </c>
      <c r="I586" s="63">
        <v>239.35</v>
      </c>
      <c r="J586" s="63">
        <f t="shared" si="133"/>
        <v>248.51999999999998</v>
      </c>
      <c r="K586" s="63">
        <f t="shared" si="134"/>
        <v>18.34</v>
      </c>
      <c r="L586" s="63">
        <f t="shared" si="135"/>
        <v>478.7</v>
      </c>
      <c r="M586" s="63">
        <f t="shared" si="136"/>
        <v>497.03999999999996</v>
      </c>
      <c r="N586" s="64">
        <f t="shared" si="137"/>
        <v>9.9411067388130907E-6</v>
      </c>
    </row>
    <row r="587" spans="1:14" s="93" customFormat="1" x14ac:dyDescent="0.3">
      <c r="A587" s="62" t="s">
        <v>3151</v>
      </c>
      <c r="B587" s="62" t="s">
        <v>3152</v>
      </c>
      <c r="C587" s="62" t="s">
        <v>43</v>
      </c>
      <c r="D587" s="158" t="s">
        <v>3153</v>
      </c>
      <c r="E587" s="62" t="s">
        <v>107</v>
      </c>
      <c r="F587" s="63">
        <v>3</v>
      </c>
      <c r="G587" s="63">
        <v>206.27</v>
      </c>
      <c r="H587" s="63">
        <v>9.17</v>
      </c>
      <c r="I587" s="63">
        <v>239.35</v>
      </c>
      <c r="J587" s="63">
        <f t="shared" si="133"/>
        <v>248.51999999999998</v>
      </c>
      <c r="K587" s="63">
        <f t="shared" si="134"/>
        <v>27.51</v>
      </c>
      <c r="L587" s="63">
        <f t="shared" si="135"/>
        <v>718.05</v>
      </c>
      <c r="M587" s="63">
        <f t="shared" si="136"/>
        <v>745.56</v>
      </c>
      <c r="N587" s="64">
        <f t="shared" si="137"/>
        <v>1.4911660108219637E-5</v>
      </c>
    </row>
    <row r="588" spans="1:14" s="93" customFormat="1" x14ac:dyDescent="0.3">
      <c r="A588" s="62" t="s">
        <v>3154</v>
      </c>
      <c r="B588" s="62" t="s">
        <v>3155</v>
      </c>
      <c r="C588" s="62" t="s">
        <v>43</v>
      </c>
      <c r="D588" s="158" t="s">
        <v>3156</v>
      </c>
      <c r="E588" s="62" t="s">
        <v>107</v>
      </c>
      <c r="F588" s="63">
        <v>3</v>
      </c>
      <c r="G588" s="63">
        <v>198.91</v>
      </c>
      <c r="H588" s="63">
        <v>25.92</v>
      </c>
      <c r="I588" s="63">
        <v>213.73</v>
      </c>
      <c r="J588" s="63">
        <f t="shared" si="133"/>
        <v>239.64999999999998</v>
      </c>
      <c r="K588" s="63">
        <f t="shared" si="134"/>
        <v>77.760000000000005</v>
      </c>
      <c r="L588" s="63">
        <f t="shared" si="135"/>
        <v>641.19000000000005</v>
      </c>
      <c r="M588" s="63">
        <f t="shared" si="136"/>
        <v>718.95</v>
      </c>
      <c r="N588" s="64">
        <f t="shared" si="137"/>
        <v>1.4379443686362612E-5</v>
      </c>
    </row>
    <row r="589" spans="1:14" s="93" customFormat="1" x14ac:dyDescent="0.3">
      <c r="A589" s="62" t="s">
        <v>3157</v>
      </c>
      <c r="B589" s="62" t="s">
        <v>3158</v>
      </c>
      <c r="C589" s="62" t="s">
        <v>43</v>
      </c>
      <c r="D589" s="158" t="s">
        <v>3159</v>
      </c>
      <c r="E589" s="62" t="s">
        <v>107</v>
      </c>
      <c r="F589" s="63">
        <v>49</v>
      </c>
      <c r="G589" s="63">
        <v>380.9</v>
      </c>
      <c r="H589" s="63">
        <v>9.17</v>
      </c>
      <c r="I589" s="63">
        <v>449.74</v>
      </c>
      <c r="J589" s="63">
        <f t="shared" si="133"/>
        <v>458.91</v>
      </c>
      <c r="K589" s="63">
        <f t="shared" si="134"/>
        <v>449.33</v>
      </c>
      <c r="L589" s="63">
        <f t="shared" si="135"/>
        <v>22037.26</v>
      </c>
      <c r="M589" s="63">
        <f t="shared" si="136"/>
        <v>22486.59</v>
      </c>
      <c r="N589" s="64">
        <f t="shared" si="137"/>
        <v>4.4974567717271665E-4</v>
      </c>
    </row>
    <row r="590" spans="1:14" s="93" customFormat="1" x14ac:dyDescent="0.3">
      <c r="A590" s="62" t="s">
        <v>3160</v>
      </c>
      <c r="B590" s="62" t="s">
        <v>3161</v>
      </c>
      <c r="C590" s="62" t="s">
        <v>43</v>
      </c>
      <c r="D590" s="158" t="s">
        <v>3162</v>
      </c>
      <c r="E590" s="62" t="s">
        <v>107</v>
      </c>
      <c r="F590" s="63">
        <v>1</v>
      </c>
      <c r="G590" s="63">
        <v>392.17</v>
      </c>
      <c r="H590" s="63">
        <v>18.72</v>
      </c>
      <c r="I590" s="63">
        <v>453.76</v>
      </c>
      <c r="J590" s="63">
        <f t="shared" si="133"/>
        <v>472.48</v>
      </c>
      <c r="K590" s="63">
        <f t="shared" si="134"/>
        <v>18.72</v>
      </c>
      <c r="L590" s="63">
        <f t="shared" si="135"/>
        <v>453.76</v>
      </c>
      <c r="M590" s="63">
        <f t="shared" si="136"/>
        <v>472.48</v>
      </c>
      <c r="N590" s="64">
        <f t="shared" si="137"/>
        <v>9.4498915820747016E-6</v>
      </c>
    </row>
    <row r="591" spans="1:14" s="93" customFormat="1" x14ac:dyDescent="0.3">
      <c r="A591" s="62" t="s">
        <v>3163</v>
      </c>
      <c r="B591" s="62" t="s">
        <v>3164</v>
      </c>
      <c r="C591" s="62" t="s">
        <v>43</v>
      </c>
      <c r="D591" s="158" t="s">
        <v>3165</v>
      </c>
      <c r="E591" s="62" t="s">
        <v>107</v>
      </c>
      <c r="F591" s="63">
        <v>13</v>
      </c>
      <c r="G591" s="63">
        <v>343.33</v>
      </c>
      <c r="H591" s="63">
        <v>27.9</v>
      </c>
      <c r="I591" s="63">
        <v>385.74</v>
      </c>
      <c r="J591" s="63">
        <f t="shared" si="133"/>
        <v>413.64</v>
      </c>
      <c r="K591" s="63">
        <f t="shared" si="134"/>
        <v>362.7</v>
      </c>
      <c r="L591" s="63">
        <f t="shared" si="135"/>
        <v>5014.62</v>
      </c>
      <c r="M591" s="63">
        <f t="shared" si="136"/>
        <v>5377.32</v>
      </c>
      <c r="N591" s="64">
        <f t="shared" si="137"/>
        <v>1.075497185110945E-4</v>
      </c>
    </row>
    <row r="592" spans="1:14" s="93" customFormat="1" x14ac:dyDescent="0.3">
      <c r="A592" s="62" t="s">
        <v>3166</v>
      </c>
      <c r="B592" s="62" t="s">
        <v>3167</v>
      </c>
      <c r="C592" s="62" t="s">
        <v>43</v>
      </c>
      <c r="D592" s="158" t="s">
        <v>3168</v>
      </c>
      <c r="E592" s="62" t="s">
        <v>711</v>
      </c>
      <c r="F592" s="63">
        <v>14</v>
      </c>
      <c r="G592" s="63">
        <v>52.16</v>
      </c>
      <c r="H592" s="63">
        <v>22.84</v>
      </c>
      <c r="I592" s="63">
        <v>40</v>
      </c>
      <c r="J592" s="63">
        <f t="shared" si="133"/>
        <v>62.84</v>
      </c>
      <c r="K592" s="63">
        <f t="shared" si="134"/>
        <v>319.76</v>
      </c>
      <c r="L592" s="63">
        <f t="shared" si="135"/>
        <v>560</v>
      </c>
      <c r="M592" s="63">
        <f t="shared" si="136"/>
        <v>879.76</v>
      </c>
      <c r="N592" s="64">
        <f t="shared" si="137"/>
        <v>1.7595742927205466E-5</v>
      </c>
    </row>
    <row r="593" spans="1:14" s="93" customFormat="1" x14ac:dyDescent="0.3">
      <c r="A593" s="95" t="s">
        <v>1806</v>
      </c>
      <c r="B593" s="95"/>
      <c r="C593" s="95"/>
      <c r="D593" s="157" t="s">
        <v>3169</v>
      </c>
      <c r="E593" s="59"/>
      <c r="F593" s="60"/>
      <c r="G593" s="59"/>
      <c r="H593" s="59"/>
      <c r="I593" s="59"/>
      <c r="J593" s="59"/>
      <c r="K593" s="59"/>
      <c r="L593" s="59"/>
      <c r="M593" s="60">
        <f>SUM(M594:M600)</f>
        <v>89222.99</v>
      </c>
      <c r="N593" s="61">
        <f t="shared" si="137"/>
        <v>1.784514862276785E-3</v>
      </c>
    </row>
    <row r="594" spans="1:14" s="93" customFormat="1" ht="27" x14ac:dyDescent="0.3">
      <c r="A594" s="62" t="s">
        <v>1808</v>
      </c>
      <c r="B594" s="62" t="s">
        <v>3170</v>
      </c>
      <c r="C594" s="62" t="s">
        <v>43</v>
      </c>
      <c r="D594" s="158" t="s">
        <v>3171</v>
      </c>
      <c r="E594" s="62" t="s">
        <v>107</v>
      </c>
      <c r="F594" s="63">
        <v>52</v>
      </c>
      <c r="G594" s="63">
        <v>259.10000000000002</v>
      </c>
      <c r="H594" s="63">
        <v>1.6</v>
      </c>
      <c r="I594" s="63">
        <v>310.55</v>
      </c>
      <c r="J594" s="63">
        <f t="shared" ref="J594:J600" si="138">I594+H594</f>
        <v>312.15000000000003</v>
      </c>
      <c r="K594" s="63">
        <f t="shared" ref="K594:K600" si="139">+ROUND(H594*F594,2)</f>
        <v>83.2</v>
      </c>
      <c r="L594" s="63">
        <f t="shared" ref="L594:L600" si="140">+ROUND(I594*F594,2)</f>
        <v>16148.6</v>
      </c>
      <c r="M594" s="63">
        <f t="shared" ref="M594:M600" si="141">+L594+K594</f>
        <v>16231.800000000001</v>
      </c>
      <c r="N594" s="64">
        <f t="shared" si="137"/>
        <v>3.246460171476468E-4</v>
      </c>
    </row>
    <row r="595" spans="1:14" s="93" customFormat="1" x14ac:dyDescent="0.3">
      <c r="A595" s="62" t="s">
        <v>3172</v>
      </c>
      <c r="B595" s="62" t="s">
        <v>3173</v>
      </c>
      <c r="C595" s="62" t="s">
        <v>19</v>
      </c>
      <c r="D595" s="158" t="s">
        <v>3174</v>
      </c>
      <c r="E595" s="62" t="s">
        <v>84</v>
      </c>
      <c r="F595" s="63">
        <v>23</v>
      </c>
      <c r="G595" s="63">
        <v>786</v>
      </c>
      <c r="H595" s="63">
        <v>11.95</v>
      </c>
      <c r="I595" s="63">
        <v>935</v>
      </c>
      <c r="J595" s="63">
        <f t="shared" si="138"/>
        <v>946.95</v>
      </c>
      <c r="K595" s="63">
        <f t="shared" si="139"/>
        <v>274.85000000000002</v>
      </c>
      <c r="L595" s="63">
        <f t="shared" si="140"/>
        <v>21505</v>
      </c>
      <c r="M595" s="63">
        <f t="shared" si="141"/>
        <v>21779.85</v>
      </c>
      <c r="N595" s="64">
        <f t="shared" si="137"/>
        <v>4.3561044102152405E-4</v>
      </c>
    </row>
    <row r="596" spans="1:14" s="93" customFormat="1" ht="27" x14ac:dyDescent="0.3">
      <c r="A596" s="62" t="s">
        <v>3175</v>
      </c>
      <c r="B596" s="62" t="s">
        <v>3176</v>
      </c>
      <c r="C596" s="62" t="s">
        <v>19</v>
      </c>
      <c r="D596" s="158" t="s">
        <v>3177</v>
      </c>
      <c r="E596" s="62" t="s">
        <v>84</v>
      </c>
      <c r="F596" s="63">
        <v>2</v>
      </c>
      <c r="G596" s="63">
        <v>280.49</v>
      </c>
      <c r="H596" s="63">
        <v>19.010000000000002</v>
      </c>
      <c r="I596" s="63">
        <v>318.92</v>
      </c>
      <c r="J596" s="63">
        <f t="shared" si="138"/>
        <v>337.93</v>
      </c>
      <c r="K596" s="63">
        <f t="shared" si="139"/>
        <v>38.020000000000003</v>
      </c>
      <c r="L596" s="63">
        <f t="shared" si="140"/>
        <v>637.84</v>
      </c>
      <c r="M596" s="63">
        <f t="shared" si="141"/>
        <v>675.86</v>
      </c>
      <c r="N596" s="64">
        <f t="shared" si="137"/>
        <v>1.3517617094186014E-5</v>
      </c>
    </row>
    <row r="597" spans="1:14" s="93" customFormat="1" ht="27" x14ac:dyDescent="0.3">
      <c r="A597" s="62" t="s">
        <v>3178</v>
      </c>
      <c r="B597" s="62" t="s">
        <v>3179</v>
      </c>
      <c r="C597" s="62" t="s">
        <v>19</v>
      </c>
      <c r="D597" s="158" t="s">
        <v>3180</v>
      </c>
      <c r="E597" s="62" t="s">
        <v>84</v>
      </c>
      <c r="F597" s="63">
        <v>3</v>
      </c>
      <c r="G597" s="63">
        <v>248.37</v>
      </c>
      <c r="H597" s="63">
        <v>19</v>
      </c>
      <c r="I597" s="63">
        <v>280.24</v>
      </c>
      <c r="J597" s="63">
        <f t="shared" si="138"/>
        <v>299.24</v>
      </c>
      <c r="K597" s="63">
        <f t="shared" si="139"/>
        <v>57</v>
      </c>
      <c r="L597" s="63">
        <f t="shared" si="140"/>
        <v>840.72</v>
      </c>
      <c r="M597" s="63">
        <f t="shared" si="141"/>
        <v>897.72</v>
      </c>
      <c r="N597" s="64">
        <f t="shared" si="137"/>
        <v>1.795495401087898E-5</v>
      </c>
    </row>
    <row r="598" spans="1:14" s="93" customFormat="1" x14ac:dyDescent="0.3">
      <c r="A598" s="62" t="s">
        <v>3181</v>
      </c>
      <c r="B598" s="62" t="s">
        <v>3182</v>
      </c>
      <c r="C598" s="62" t="s">
        <v>43</v>
      </c>
      <c r="D598" s="158" t="s">
        <v>3183</v>
      </c>
      <c r="E598" s="62" t="s">
        <v>279</v>
      </c>
      <c r="F598" s="63">
        <v>1</v>
      </c>
      <c r="G598" s="63">
        <v>2355.91</v>
      </c>
      <c r="H598" s="63">
        <v>0</v>
      </c>
      <c r="I598" s="63">
        <v>2838.39</v>
      </c>
      <c r="J598" s="63">
        <f t="shared" si="138"/>
        <v>2838.39</v>
      </c>
      <c r="K598" s="63">
        <f t="shared" si="139"/>
        <v>0</v>
      </c>
      <c r="L598" s="63">
        <f t="shared" si="140"/>
        <v>2838.39</v>
      </c>
      <c r="M598" s="63">
        <f t="shared" si="141"/>
        <v>2838.39</v>
      </c>
      <c r="N598" s="64">
        <f t="shared" si="137"/>
        <v>5.6769551658578164E-5</v>
      </c>
    </row>
    <row r="599" spans="1:14" s="93" customFormat="1" ht="40.5" x14ac:dyDescent="0.3">
      <c r="A599" s="62" t="s">
        <v>3184</v>
      </c>
      <c r="B599" s="62" t="s">
        <v>3185</v>
      </c>
      <c r="C599" s="62" t="s">
        <v>43</v>
      </c>
      <c r="D599" s="158" t="s">
        <v>3186</v>
      </c>
      <c r="E599" s="62" t="s">
        <v>84</v>
      </c>
      <c r="F599" s="63">
        <v>3</v>
      </c>
      <c r="G599" s="63">
        <v>1438.67</v>
      </c>
      <c r="H599" s="63">
        <v>126.13</v>
      </c>
      <c r="I599" s="63">
        <v>1607.18</v>
      </c>
      <c r="J599" s="63">
        <f t="shared" si="138"/>
        <v>1733.31</v>
      </c>
      <c r="K599" s="63">
        <f t="shared" si="139"/>
        <v>378.39</v>
      </c>
      <c r="L599" s="63">
        <f t="shared" si="140"/>
        <v>4821.54</v>
      </c>
      <c r="M599" s="63">
        <f t="shared" si="141"/>
        <v>5199.93</v>
      </c>
      <c r="N599" s="64">
        <f t="shared" si="137"/>
        <v>1.0400180903821898E-4</v>
      </c>
    </row>
    <row r="600" spans="1:14" s="93" customFormat="1" ht="40.5" x14ac:dyDescent="0.3">
      <c r="A600" s="62" t="s">
        <v>3187</v>
      </c>
      <c r="B600" s="62" t="s">
        <v>3188</v>
      </c>
      <c r="C600" s="62" t="s">
        <v>43</v>
      </c>
      <c r="D600" s="158" t="s">
        <v>3189</v>
      </c>
      <c r="E600" s="62" t="s">
        <v>84</v>
      </c>
      <c r="F600" s="63">
        <v>24</v>
      </c>
      <c r="G600" s="63">
        <v>1438.67</v>
      </c>
      <c r="H600" s="63">
        <v>126.13</v>
      </c>
      <c r="I600" s="63">
        <v>1607.18</v>
      </c>
      <c r="J600" s="63">
        <f t="shared" si="138"/>
        <v>1733.31</v>
      </c>
      <c r="K600" s="63">
        <f t="shared" si="139"/>
        <v>3027.12</v>
      </c>
      <c r="L600" s="63">
        <f t="shared" si="140"/>
        <v>38572.32</v>
      </c>
      <c r="M600" s="63">
        <f t="shared" si="141"/>
        <v>41599.440000000002</v>
      </c>
      <c r="N600" s="64">
        <f t="shared" si="137"/>
        <v>8.3201447230575186E-4</v>
      </c>
    </row>
    <row r="601" spans="1:14" s="93" customFormat="1" x14ac:dyDescent="0.3">
      <c r="A601" s="95" t="s">
        <v>1814</v>
      </c>
      <c r="B601" s="95"/>
      <c r="C601" s="95"/>
      <c r="D601" s="157" t="s">
        <v>3190</v>
      </c>
      <c r="E601" s="59"/>
      <c r="F601" s="60"/>
      <c r="G601" s="59"/>
      <c r="H601" s="59"/>
      <c r="I601" s="59"/>
      <c r="J601" s="59"/>
      <c r="K601" s="59"/>
      <c r="L601" s="59"/>
      <c r="M601" s="60">
        <f>SUM(M602:M623)</f>
        <v>14844.330000000002</v>
      </c>
      <c r="N601" s="61">
        <f t="shared" si="137"/>
        <v>2.9689576089684004E-4</v>
      </c>
    </row>
    <row r="602" spans="1:14" s="93" customFormat="1" ht="27" x14ac:dyDescent="0.3">
      <c r="A602" s="62" t="s">
        <v>1815</v>
      </c>
      <c r="B602" s="62" t="s">
        <v>3191</v>
      </c>
      <c r="C602" s="62" t="s">
        <v>43</v>
      </c>
      <c r="D602" s="158" t="s">
        <v>3192</v>
      </c>
      <c r="E602" s="62" t="s">
        <v>107</v>
      </c>
      <c r="F602" s="63">
        <v>32</v>
      </c>
      <c r="G602" s="63">
        <v>19.98</v>
      </c>
      <c r="H602" s="63">
        <v>3.2</v>
      </c>
      <c r="I602" s="63">
        <v>20.87</v>
      </c>
      <c r="J602" s="63">
        <f t="shared" ref="J602:J623" si="142">I602+H602</f>
        <v>24.07</v>
      </c>
      <c r="K602" s="63">
        <f t="shared" ref="K602:K623" si="143">+ROUND(H602*F602,2)</f>
        <v>102.4</v>
      </c>
      <c r="L602" s="63">
        <f t="shared" ref="L602:L623" si="144">+ROUND(I602*F602,2)</f>
        <v>667.84</v>
      </c>
      <c r="M602" s="63">
        <f t="shared" ref="M602:M623" si="145">+L602+K602</f>
        <v>770.24</v>
      </c>
      <c r="N602" s="64">
        <f t="shared" si="137"/>
        <v>1.5405275339013754E-5</v>
      </c>
    </row>
    <row r="603" spans="1:14" s="93" customFormat="1" ht="27" x14ac:dyDescent="0.3">
      <c r="A603" s="62" t="s">
        <v>3193</v>
      </c>
      <c r="B603" s="62" t="s">
        <v>3194</v>
      </c>
      <c r="C603" s="62" t="s">
        <v>43</v>
      </c>
      <c r="D603" s="158" t="s">
        <v>3195</v>
      </c>
      <c r="E603" s="62" t="s">
        <v>107</v>
      </c>
      <c r="F603" s="63">
        <v>34</v>
      </c>
      <c r="G603" s="63">
        <v>22.16</v>
      </c>
      <c r="H603" s="63">
        <v>3.2</v>
      </c>
      <c r="I603" s="63">
        <v>23.49</v>
      </c>
      <c r="J603" s="63">
        <f t="shared" si="142"/>
        <v>26.689999999999998</v>
      </c>
      <c r="K603" s="63">
        <f t="shared" si="143"/>
        <v>108.8</v>
      </c>
      <c r="L603" s="63">
        <f t="shared" si="144"/>
        <v>798.66</v>
      </c>
      <c r="M603" s="63">
        <f t="shared" si="145"/>
        <v>907.45999999999992</v>
      </c>
      <c r="N603" s="64">
        <f t="shared" si="137"/>
        <v>1.8149760021735327E-5</v>
      </c>
    </row>
    <row r="604" spans="1:14" s="93" customFormat="1" ht="27" x14ac:dyDescent="0.3">
      <c r="A604" s="62" t="s">
        <v>3196</v>
      </c>
      <c r="B604" s="62" t="s">
        <v>3197</v>
      </c>
      <c r="C604" s="62" t="s">
        <v>43</v>
      </c>
      <c r="D604" s="158" t="s">
        <v>3198</v>
      </c>
      <c r="E604" s="62" t="s">
        <v>107</v>
      </c>
      <c r="F604" s="63">
        <v>2</v>
      </c>
      <c r="G604" s="63">
        <v>22.16</v>
      </c>
      <c r="H604" s="63">
        <v>3.2</v>
      </c>
      <c r="I604" s="63">
        <v>23.49</v>
      </c>
      <c r="J604" s="63">
        <f t="shared" si="142"/>
        <v>26.689999999999998</v>
      </c>
      <c r="K604" s="63">
        <f t="shared" si="143"/>
        <v>6.4</v>
      </c>
      <c r="L604" s="63">
        <f t="shared" si="144"/>
        <v>46.98</v>
      </c>
      <c r="M604" s="63">
        <f t="shared" si="145"/>
        <v>53.379999999999995</v>
      </c>
      <c r="N604" s="64">
        <f t="shared" si="137"/>
        <v>1.0676329424550193E-6</v>
      </c>
    </row>
    <row r="605" spans="1:14" s="93" customFormat="1" ht="27" x14ac:dyDescent="0.3">
      <c r="A605" s="62" t="s">
        <v>3199</v>
      </c>
      <c r="B605" s="62" t="s">
        <v>3200</v>
      </c>
      <c r="C605" s="62" t="s">
        <v>43</v>
      </c>
      <c r="D605" s="158" t="s">
        <v>3201</v>
      </c>
      <c r="E605" s="62" t="s">
        <v>107</v>
      </c>
      <c r="F605" s="63">
        <v>12</v>
      </c>
      <c r="G605" s="63">
        <v>16.989999999999998</v>
      </c>
      <c r="H605" s="63">
        <v>3.2</v>
      </c>
      <c r="I605" s="63">
        <v>17.260000000000002</v>
      </c>
      <c r="J605" s="63">
        <f t="shared" si="142"/>
        <v>20.46</v>
      </c>
      <c r="K605" s="63">
        <f t="shared" si="143"/>
        <v>38.4</v>
      </c>
      <c r="L605" s="63">
        <f t="shared" si="144"/>
        <v>207.12</v>
      </c>
      <c r="M605" s="63">
        <f t="shared" si="145"/>
        <v>245.52</v>
      </c>
      <c r="N605" s="64">
        <f t="shared" si="137"/>
        <v>4.9105515180134201E-6</v>
      </c>
    </row>
    <row r="606" spans="1:14" s="93" customFormat="1" ht="27" x14ac:dyDescent="0.3">
      <c r="A606" s="62" t="s">
        <v>3202</v>
      </c>
      <c r="B606" s="62" t="s">
        <v>3203</v>
      </c>
      <c r="C606" s="62" t="s">
        <v>43</v>
      </c>
      <c r="D606" s="158" t="s">
        <v>3204</v>
      </c>
      <c r="E606" s="62" t="s">
        <v>107</v>
      </c>
      <c r="F606" s="63">
        <v>79</v>
      </c>
      <c r="G606" s="63">
        <v>15.77</v>
      </c>
      <c r="H606" s="63">
        <v>3.2</v>
      </c>
      <c r="I606" s="63">
        <v>15.79</v>
      </c>
      <c r="J606" s="63">
        <f t="shared" si="142"/>
        <v>18.989999999999998</v>
      </c>
      <c r="K606" s="63">
        <f t="shared" si="143"/>
        <v>252.8</v>
      </c>
      <c r="L606" s="63">
        <f t="shared" si="144"/>
        <v>1247.4100000000001</v>
      </c>
      <c r="M606" s="63">
        <f t="shared" si="145"/>
        <v>1500.21</v>
      </c>
      <c r="N606" s="64">
        <f t="shared" si="137"/>
        <v>3.0005125826160446E-5</v>
      </c>
    </row>
    <row r="607" spans="1:14" s="93" customFormat="1" ht="27" x14ac:dyDescent="0.3">
      <c r="A607" s="62" t="s">
        <v>3205</v>
      </c>
      <c r="B607" s="62" t="s">
        <v>3206</v>
      </c>
      <c r="C607" s="62" t="s">
        <v>43</v>
      </c>
      <c r="D607" s="158" t="s">
        <v>3207</v>
      </c>
      <c r="E607" s="62" t="s">
        <v>107</v>
      </c>
      <c r="F607" s="63">
        <v>24</v>
      </c>
      <c r="G607" s="63">
        <v>19.98</v>
      </c>
      <c r="H607" s="63">
        <v>3.2</v>
      </c>
      <c r="I607" s="63">
        <v>20.87</v>
      </c>
      <c r="J607" s="63">
        <f t="shared" si="142"/>
        <v>24.07</v>
      </c>
      <c r="K607" s="63">
        <f t="shared" si="143"/>
        <v>76.8</v>
      </c>
      <c r="L607" s="63">
        <f t="shared" si="144"/>
        <v>500.88</v>
      </c>
      <c r="M607" s="63">
        <f t="shared" si="145"/>
        <v>577.67999999999995</v>
      </c>
      <c r="N607" s="64">
        <f t="shared" si="137"/>
        <v>1.1553956504260314E-5</v>
      </c>
    </row>
    <row r="608" spans="1:14" s="93" customFormat="1" ht="27" x14ac:dyDescent="0.3">
      <c r="A608" s="62" t="s">
        <v>3208</v>
      </c>
      <c r="B608" s="62" t="s">
        <v>3209</v>
      </c>
      <c r="C608" s="62" t="s">
        <v>43</v>
      </c>
      <c r="D608" s="158" t="s">
        <v>3210</v>
      </c>
      <c r="E608" s="62" t="s">
        <v>107</v>
      </c>
      <c r="F608" s="63">
        <v>24</v>
      </c>
      <c r="G608" s="63">
        <v>15.77</v>
      </c>
      <c r="H608" s="63">
        <v>3.2</v>
      </c>
      <c r="I608" s="63">
        <v>15.79</v>
      </c>
      <c r="J608" s="63">
        <f t="shared" si="142"/>
        <v>18.989999999999998</v>
      </c>
      <c r="K608" s="63">
        <f t="shared" si="143"/>
        <v>76.8</v>
      </c>
      <c r="L608" s="63">
        <f t="shared" si="144"/>
        <v>378.96</v>
      </c>
      <c r="M608" s="63">
        <f t="shared" si="145"/>
        <v>455.76</v>
      </c>
      <c r="N608" s="64">
        <f t="shared" si="137"/>
        <v>9.1154812636436795E-6</v>
      </c>
    </row>
    <row r="609" spans="1:14" s="93" customFormat="1" ht="27" x14ac:dyDescent="0.3">
      <c r="A609" s="62" t="s">
        <v>3211</v>
      </c>
      <c r="B609" s="62" t="s">
        <v>3212</v>
      </c>
      <c r="C609" s="62" t="s">
        <v>43</v>
      </c>
      <c r="D609" s="158" t="s">
        <v>3213</v>
      </c>
      <c r="E609" s="62" t="s">
        <v>107</v>
      </c>
      <c r="F609" s="63">
        <v>124</v>
      </c>
      <c r="G609" s="63">
        <v>22.16</v>
      </c>
      <c r="H609" s="63">
        <v>3.2</v>
      </c>
      <c r="I609" s="63">
        <v>23.49</v>
      </c>
      <c r="J609" s="63">
        <f t="shared" si="142"/>
        <v>26.689999999999998</v>
      </c>
      <c r="K609" s="63">
        <f t="shared" si="143"/>
        <v>396.8</v>
      </c>
      <c r="L609" s="63">
        <f t="shared" si="144"/>
        <v>2912.76</v>
      </c>
      <c r="M609" s="63">
        <f t="shared" si="145"/>
        <v>3309.5600000000004</v>
      </c>
      <c r="N609" s="64">
        <f t="shared" si="137"/>
        <v>6.6193242432211209E-5</v>
      </c>
    </row>
    <row r="610" spans="1:14" s="93" customFormat="1" x14ac:dyDescent="0.3">
      <c r="A610" s="62" t="s">
        <v>3214</v>
      </c>
      <c r="B610" s="62" t="s">
        <v>3215</v>
      </c>
      <c r="C610" s="62" t="s">
        <v>43</v>
      </c>
      <c r="D610" s="158" t="s">
        <v>3216</v>
      </c>
      <c r="E610" s="62" t="s">
        <v>3217</v>
      </c>
      <c r="F610" s="63">
        <v>1</v>
      </c>
      <c r="G610" s="63">
        <v>22.31</v>
      </c>
      <c r="H610" s="63">
        <v>11.96</v>
      </c>
      <c r="I610" s="63">
        <v>14.92</v>
      </c>
      <c r="J610" s="63">
        <f t="shared" si="142"/>
        <v>26.880000000000003</v>
      </c>
      <c r="K610" s="63">
        <f t="shared" si="143"/>
        <v>11.96</v>
      </c>
      <c r="L610" s="63">
        <f t="shared" si="144"/>
        <v>14.92</v>
      </c>
      <c r="M610" s="63">
        <f t="shared" si="145"/>
        <v>26.880000000000003</v>
      </c>
      <c r="N610" s="64">
        <f t="shared" si="137"/>
        <v>5.3761658848240769E-7</v>
      </c>
    </row>
    <row r="611" spans="1:14" s="93" customFormat="1" x14ac:dyDescent="0.3">
      <c r="A611" s="62" t="s">
        <v>3218</v>
      </c>
      <c r="B611" s="62" t="s">
        <v>3219</v>
      </c>
      <c r="C611" s="62" t="s">
        <v>43</v>
      </c>
      <c r="D611" s="158" t="s">
        <v>3220</v>
      </c>
      <c r="E611" s="62" t="s">
        <v>279</v>
      </c>
      <c r="F611" s="63">
        <v>9</v>
      </c>
      <c r="G611" s="63">
        <v>78.31</v>
      </c>
      <c r="H611" s="63">
        <v>0</v>
      </c>
      <c r="I611" s="63">
        <v>94.35</v>
      </c>
      <c r="J611" s="63">
        <f t="shared" si="142"/>
        <v>94.35</v>
      </c>
      <c r="K611" s="63">
        <f t="shared" si="143"/>
        <v>0</v>
      </c>
      <c r="L611" s="63">
        <f t="shared" si="144"/>
        <v>849.15</v>
      </c>
      <c r="M611" s="63">
        <f t="shared" si="145"/>
        <v>849.15</v>
      </c>
      <c r="N611" s="64">
        <f t="shared" si="137"/>
        <v>1.6983524036824273E-5</v>
      </c>
    </row>
    <row r="612" spans="1:14" s="93" customFormat="1" ht="27" x14ac:dyDescent="0.3">
      <c r="A612" s="62" t="s">
        <v>3221</v>
      </c>
      <c r="B612" s="62" t="s">
        <v>3222</v>
      </c>
      <c r="C612" s="62" t="s">
        <v>19</v>
      </c>
      <c r="D612" s="158" t="s">
        <v>3223</v>
      </c>
      <c r="E612" s="62" t="s">
        <v>84</v>
      </c>
      <c r="F612" s="63">
        <v>150</v>
      </c>
      <c r="G612" s="63">
        <v>20.079999999999998</v>
      </c>
      <c r="H612" s="63">
        <v>5.71</v>
      </c>
      <c r="I612" s="63">
        <v>18.48</v>
      </c>
      <c r="J612" s="63">
        <f t="shared" si="142"/>
        <v>24.19</v>
      </c>
      <c r="K612" s="63">
        <f t="shared" si="143"/>
        <v>856.5</v>
      </c>
      <c r="L612" s="63">
        <f t="shared" si="144"/>
        <v>2772</v>
      </c>
      <c r="M612" s="63">
        <f t="shared" si="145"/>
        <v>3628.5</v>
      </c>
      <c r="N612" s="64">
        <f t="shared" si="137"/>
        <v>7.2572239259985721E-5</v>
      </c>
    </row>
    <row r="613" spans="1:14" s="93" customFormat="1" ht="27" x14ac:dyDescent="0.3">
      <c r="A613" s="62" t="s">
        <v>3224</v>
      </c>
      <c r="B613" s="62" t="s">
        <v>3225</v>
      </c>
      <c r="C613" s="62" t="s">
        <v>43</v>
      </c>
      <c r="D613" s="158" t="s">
        <v>3226</v>
      </c>
      <c r="E613" s="62" t="s">
        <v>84</v>
      </c>
      <c r="F613" s="63">
        <v>2</v>
      </c>
      <c r="G613" s="63">
        <v>117.73</v>
      </c>
      <c r="H613" s="63">
        <v>5.71</v>
      </c>
      <c r="I613" s="63">
        <v>136.13</v>
      </c>
      <c r="J613" s="63">
        <f t="shared" si="142"/>
        <v>141.84</v>
      </c>
      <c r="K613" s="63">
        <f t="shared" si="143"/>
        <v>11.42</v>
      </c>
      <c r="L613" s="63">
        <f t="shared" si="144"/>
        <v>272.26</v>
      </c>
      <c r="M613" s="63">
        <f t="shared" si="145"/>
        <v>283.68</v>
      </c>
      <c r="N613" s="64">
        <f t="shared" si="137"/>
        <v>5.6737750677339812E-6</v>
      </c>
    </row>
    <row r="614" spans="1:14" s="93" customFormat="1" ht="27" x14ac:dyDescent="0.3">
      <c r="A614" s="62" t="s">
        <v>3227</v>
      </c>
      <c r="B614" s="62" t="s">
        <v>3228</v>
      </c>
      <c r="C614" s="62" t="s">
        <v>43</v>
      </c>
      <c r="D614" s="158" t="s">
        <v>3229</v>
      </c>
      <c r="E614" s="62" t="s">
        <v>107</v>
      </c>
      <c r="F614" s="63">
        <v>1</v>
      </c>
      <c r="G614" s="63">
        <v>16.989999999999998</v>
      </c>
      <c r="H614" s="63">
        <v>3.2</v>
      </c>
      <c r="I614" s="63">
        <v>17.260000000000002</v>
      </c>
      <c r="J614" s="63">
        <f t="shared" si="142"/>
        <v>20.46</v>
      </c>
      <c r="K614" s="63">
        <f t="shared" si="143"/>
        <v>3.2</v>
      </c>
      <c r="L614" s="63">
        <f t="shared" si="144"/>
        <v>17.260000000000002</v>
      </c>
      <c r="M614" s="63">
        <f t="shared" si="145"/>
        <v>20.46</v>
      </c>
      <c r="N614" s="64">
        <f t="shared" si="137"/>
        <v>4.0921262650111834E-7</v>
      </c>
    </row>
    <row r="615" spans="1:14" s="93" customFormat="1" ht="27" x14ac:dyDescent="0.3">
      <c r="A615" s="62" t="s">
        <v>3230</v>
      </c>
      <c r="B615" s="62" t="s">
        <v>3231</v>
      </c>
      <c r="C615" s="62" t="s">
        <v>43</v>
      </c>
      <c r="D615" s="158" t="s">
        <v>3232</v>
      </c>
      <c r="E615" s="62" t="s">
        <v>107</v>
      </c>
      <c r="F615" s="63">
        <v>1</v>
      </c>
      <c r="G615" s="63">
        <v>16.989999999999998</v>
      </c>
      <c r="H615" s="63">
        <v>3.2</v>
      </c>
      <c r="I615" s="63">
        <v>17.260000000000002</v>
      </c>
      <c r="J615" s="63">
        <f t="shared" si="142"/>
        <v>20.46</v>
      </c>
      <c r="K615" s="63">
        <f t="shared" si="143"/>
        <v>3.2</v>
      </c>
      <c r="L615" s="63">
        <f t="shared" si="144"/>
        <v>17.260000000000002</v>
      </c>
      <c r="M615" s="63">
        <f t="shared" si="145"/>
        <v>20.46</v>
      </c>
      <c r="N615" s="64">
        <f t="shared" si="137"/>
        <v>4.0921262650111834E-7</v>
      </c>
    </row>
    <row r="616" spans="1:14" s="93" customFormat="1" ht="27" x14ac:dyDescent="0.3">
      <c r="A616" s="62" t="s">
        <v>3233</v>
      </c>
      <c r="B616" s="62" t="s">
        <v>3234</v>
      </c>
      <c r="C616" s="62" t="s">
        <v>43</v>
      </c>
      <c r="D616" s="158" t="s">
        <v>3235</v>
      </c>
      <c r="E616" s="62" t="s">
        <v>107</v>
      </c>
      <c r="F616" s="63">
        <v>25</v>
      </c>
      <c r="G616" s="63">
        <v>22.16</v>
      </c>
      <c r="H616" s="63">
        <v>3.2</v>
      </c>
      <c r="I616" s="63">
        <v>23.49</v>
      </c>
      <c r="J616" s="63">
        <f t="shared" si="142"/>
        <v>26.689999999999998</v>
      </c>
      <c r="K616" s="63">
        <f t="shared" si="143"/>
        <v>80</v>
      </c>
      <c r="L616" s="63">
        <f t="shared" si="144"/>
        <v>587.25</v>
      </c>
      <c r="M616" s="63">
        <f t="shared" si="145"/>
        <v>667.25</v>
      </c>
      <c r="N616" s="64">
        <f t="shared" si="137"/>
        <v>1.3345411780687743E-5</v>
      </c>
    </row>
    <row r="617" spans="1:14" s="93" customFormat="1" ht="27" x14ac:dyDescent="0.3">
      <c r="A617" s="62" t="s">
        <v>3236</v>
      </c>
      <c r="B617" s="62" t="s">
        <v>3237</v>
      </c>
      <c r="C617" s="62" t="s">
        <v>43</v>
      </c>
      <c r="D617" s="158" t="s">
        <v>3238</v>
      </c>
      <c r="E617" s="62" t="s">
        <v>3217</v>
      </c>
      <c r="F617" s="63">
        <v>10</v>
      </c>
      <c r="G617" s="63">
        <v>18.98</v>
      </c>
      <c r="H617" s="63">
        <v>8.01</v>
      </c>
      <c r="I617" s="63">
        <v>14.86</v>
      </c>
      <c r="J617" s="63">
        <f t="shared" si="142"/>
        <v>22.869999999999997</v>
      </c>
      <c r="K617" s="63">
        <f t="shared" si="143"/>
        <v>80.099999999999994</v>
      </c>
      <c r="L617" s="63">
        <f t="shared" si="144"/>
        <v>148.6</v>
      </c>
      <c r="M617" s="63">
        <f t="shared" si="145"/>
        <v>228.7</v>
      </c>
      <c r="N617" s="64">
        <f t="shared" si="137"/>
        <v>4.5741411378692942E-6</v>
      </c>
    </row>
    <row r="618" spans="1:14" s="93" customFormat="1" ht="27" x14ac:dyDescent="0.3">
      <c r="A618" s="62" t="s">
        <v>3239</v>
      </c>
      <c r="B618" s="62" t="s">
        <v>3240</v>
      </c>
      <c r="C618" s="62" t="s">
        <v>43</v>
      </c>
      <c r="D618" s="158" t="s">
        <v>3241</v>
      </c>
      <c r="E618" s="62" t="s">
        <v>3217</v>
      </c>
      <c r="F618" s="63">
        <v>1</v>
      </c>
      <c r="G618" s="63">
        <v>18.98</v>
      </c>
      <c r="H618" s="63">
        <v>8.01</v>
      </c>
      <c r="I618" s="63">
        <v>14.86</v>
      </c>
      <c r="J618" s="63">
        <f t="shared" si="142"/>
        <v>22.869999999999997</v>
      </c>
      <c r="K618" s="63">
        <f t="shared" si="143"/>
        <v>8.01</v>
      </c>
      <c r="L618" s="63">
        <f t="shared" si="144"/>
        <v>14.86</v>
      </c>
      <c r="M618" s="63">
        <f t="shared" si="145"/>
        <v>22.869999999999997</v>
      </c>
      <c r="N618" s="64">
        <f t="shared" si="137"/>
        <v>4.574141137869294E-7</v>
      </c>
    </row>
    <row r="619" spans="1:14" s="93" customFormat="1" ht="27" x14ac:dyDescent="0.3">
      <c r="A619" s="62" t="s">
        <v>3242</v>
      </c>
      <c r="B619" s="62" t="s">
        <v>3243</v>
      </c>
      <c r="C619" s="62" t="s">
        <v>43</v>
      </c>
      <c r="D619" s="158" t="s">
        <v>3244</v>
      </c>
      <c r="E619" s="62" t="s">
        <v>3217</v>
      </c>
      <c r="F619" s="63">
        <v>1</v>
      </c>
      <c r="G619" s="63">
        <v>18.98</v>
      </c>
      <c r="H619" s="63">
        <v>8.01</v>
      </c>
      <c r="I619" s="63">
        <v>14.86</v>
      </c>
      <c r="J619" s="63">
        <f t="shared" si="142"/>
        <v>22.869999999999997</v>
      </c>
      <c r="K619" s="63">
        <f t="shared" si="143"/>
        <v>8.01</v>
      </c>
      <c r="L619" s="63">
        <f t="shared" si="144"/>
        <v>14.86</v>
      </c>
      <c r="M619" s="63">
        <f t="shared" si="145"/>
        <v>22.869999999999997</v>
      </c>
      <c r="N619" s="64">
        <f t="shared" si="137"/>
        <v>4.574141137869294E-7</v>
      </c>
    </row>
    <row r="620" spans="1:14" s="93" customFormat="1" ht="27" x14ac:dyDescent="0.3">
      <c r="A620" s="62" t="s">
        <v>3245</v>
      </c>
      <c r="B620" s="62" t="s">
        <v>3246</v>
      </c>
      <c r="C620" s="62" t="s">
        <v>43</v>
      </c>
      <c r="D620" s="158" t="s">
        <v>3247</v>
      </c>
      <c r="E620" s="62" t="s">
        <v>711</v>
      </c>
      <c r="F620" s="63">
        <v>12</v>
      </c>
      <c r="G620" s="63">
        <v>24.78</v>
      </c>
      <c r="H620" s="63">
        <v>3.2</v>
      </c>
      <c r="I620" s="63">
        <v>26.65</v>
      </c>
      <c r="J620" s="63">
        <f t="shared" si="142"/>
        <v>29.849999999999998</v>
      </c>
      <c r="K620" s="63">
        <f t="shared" si="143"/>
        <v>38.4</v>
      </c>
      <c r="L620" s="63">
        <f t="shared" si="144"/>
        <v>319.8</v>
      </c>
      <c r="M620" s="63">
        <f t="shared" si="145"/>
        <v>358.2</v>
      </c>
      <c r="N620" s="64">
        <f t="shared" si="137"/>
        <v>7.1642210563392266E-6</v>
      </c>
    </row>
    <row r="621" spans="1:14" s="93" customFormat="1" ht="27" x14ac:dyDescent="0.3">
      <c r="A621" s="62" t="s">
        <v>3248</v>
      </c>
      <c r="B621" s="62" t="s">
        <v>3249</v>
      </c>
      <c r="C621" s="62" t="s">
        <v>43</v>
      </c>
      <c r="D621" s="158" t="s">
        <v>3250</v>
      </c>
      <c r="E621" s="62" t="s">
        <v>711</v>
      </c>
      <c r="F621" s="63">
        <v>11</v>
      </c>
      <c r="G621" s="63">
        <v>24.78</v>
      </c>
      <c r="H621" s="63">
        <v>3.2</v>
      </c>
      <c r="I621" s="63">
        <v>26.65</v>
      </c>
      <c r="J621" s="63">
        <f t="shared" si="142"/>
        <v>29.849999999999998</v>
      </c>
      <c r="K621" s="63">
        <f t="shared" si="143"/>
        <v>35.200000000000003</v>
      </c>
      <c r="L621" s="63">
        <f t="shared" si="144"/>
        <v>293.14999999999998</v>
      </c>
      <c r="M621" s="63">
        <f t="shared" si="145"/>
        <v>328.34999999999997</v>
      </c>
      <c r="N621" s="64">
        <f t="shared" si="137"/>
        <v>6.5672026349776247E-6</v>
      </c>
    </row>
    <row r="622" spans="1:14" s="93" customFormat="1" ht="27" x14ac:dyDescent="0.3">
      <c r="A622" s="62" t="s">
        <v>3251</v>
      </c>
      <c r="B622" s="62" t="s">
        <v>3252</v>
      </c>
      <c r="C622" s="62" t="s">
        <v>43</v>
      </c>
      <c r="D622" s="158" t="s">
        <v>3253</v>
      </c>
      <c r="E622" s="62" t="s">
        <v>711</v>
      </c>
      <c r="F622" s="63">
        <v>14</v>
      </c>
      <c r="G622" s="63">
        <v>24.78</v>
      </c>
      <c r="H622" s="63">
        <v>3.2</v>
      </c>
      <c r="I622" s="63">
        <v>26.65</v>
      </c>
      <c r="J622" s="63">
        <f t="shared" si="142"/>
        <v>29.849999999999998</v>
      </c>
      <c r="K622" s="63">
        <f t="shared" si="143"/>
        <v>44.8</v>
      </c>
      <c r="L622" s="63">
        <f t="shared" si="144"/>
        <v>373.1</v>
      </c>
      <c r="M622" s="63">
        <f t="shared" si="145"/>
        <v>417.90000000000003</v>
      </c>
      <c r="N622" s="64">
        <f t="shared" si="137"/>
        <v>8.3582578990624322E-6</v>
      </c>
    </row>
    <row r="623" spans="1:14" s="93" customFormat="1" ht="27" x14ac:dyDescent="0.3">
      <c r="A623" s="62" t="s">
        <v>3254</v>
      </c>
      <c r="B623" s="62" t="s">
        <v>3255</v>
      </c>
      <c r="C623" s="62" t="s">
        <v>43</v>
      </c>
      <c r="D623" s="158" t="s">
        <v>3256</v>
      </c>
      <c r="E623" s="62" t="s">
        <v>279</v>
      </c>
      <c r="F623" s="63">
        <v>5</v>
      </c>
      <c r="G623" s="63">
        <v>24.78</v>
      </c>
      <c r="H623" s="63">
        <v>3.2</v>
      </c>
      <c r="I623" s="63">
        <v>26.65</v>
      </c>
      <c r="J623" s="63">
        <f t="shared" si="142"/>
        <v>29.849999999999998</v>
      </c>
      <c r="K623" s="63">
        <f t="shared" si="143"/>
        <v>16</v>
      </c>
      <c r="L623" s="63">
        <f t="shared" si="144"/>
        <v>133.25</v>
      </c>
      <c r="M623" s="63">
        <f t="shared" si="145"/>
        <v>149.25</v>
      </c>
      <c r="N623" s="64">
        <f t="shared" si="137"/>
        <v>2.9850921068080114E-6</v>
      </c>
    </row>
    <row r="624" spans="1:14" s="93" customFormat="1" x14ac:dyDescent="0.3">
      <c r="A624" s="95" t="s">
        <v>1821</v>
      </c>
      <c r="B624" s="95"/>
      <c r="C624" s="95"/>
      <c r="D624" s="157" t="s">
        <v>3257</v>
      </c>
      <c r="E624" s="59"/>
      <c r="F624" s="60"/>
      <c r="G624" s="59"/>
      <c r="H624" s="59"/>
      <c r="I624" s="59"/>
      <c r="J624" s="59"/>
      <c r="K624" s="59"/>
      <c r="L624" s="59"/>
      <c r="M624" s="60">
        <f>SUM(M625:M627)</f>
        <v>68155.820000000007</v>
      </c>
      <c r="N624" s="61">
        <f t="shared" si="137"/>
        <v>1.3631584610722118E-3</v>
      </c>
    </row>
    <row r="625" spans="1:14" s="93" customFormat="1" ht="27" x14ac:dyDescent="0.3">
      <c r="A625" s="62" t="s">
        <v>1822</v>
      </c>
      <c r="B625" s="62" t="s">
        <v>3258</v>
      </c>
      <c r="C625" s="62" t="s">
        <v>43</v>
      </c>
      <c r="D625" s="158" t="s">
        <v>3259</v>
      </c>
      <c r="E625" s="62" t="s">
        <v>84</v>
      </c>
      <c r="F625" s="63">
        <v>2</v>
      </c>
      <c r="G625" s="63">
        <v>17845.57</v>
      </c>
      <c r="H625" s="63">
        <v>239.2</v>
      </c>
      <c r="I625" s="63">
        <v>21260.73</v>
      </c>
      <c r="J625" s="63">
        <f>I625+H625</f>
        <v>21499.93</v>
      </c>
      <c r="K625" s="63">
        <f>+ROUND(H625*F625,2)</f>
        <v>478.4</v>
      </c>
      <c r="L625" s="63">
        <f>+ROUND(I625*F625,2)</f>
        <v>42521.46</v>
      </c>
      <c r="M625" s="63">
        <f>+L625+K625</f>
        <v>42999.86</v>
      </c>
      <c r="N625" s="64">
        <f t="shared" si="137"/>
        <v>8.6002373654840562E-4</v>
      </c>
    </row>
    <row r="626" spans="1:14" s="93" customFormat="1" ht="27" x14ac:dyDescent="0.3">
      <c r="A626" s="62" t="s">
        <v>3260</v>
      </c>
      <c r="B626" s="62" t="s">
        <v>3261</v>
      </c>
      <c r="C626" s="62" t="s">
        <v>43</v>
      </c>
      <c r="D626" s="158" t="s">
        <v>3262</v>
      </c>
      <c r="E626" s="62" t="s">
        <v>107</v>
      </c>
      <c r="F626" s="63">
        <v>1</v>
      </c>
      <c r="G626" s="63">
        <v>1507.22</v>
      </c>
      <c r="H626" s="63">
        <v>80.180000000000007</v>
      </c>
      <c r="I626" s="63">
        <v>1735.72</v>
      </c>
      <c r="J626" s="63">
        <f>I626+H626</f>
        <v>1815.9</v>
      </c>
      <c r="K626" s="63">
        <f>+ROUND(H626*F626,2)</f>
        <v>80.180000000000007</v>
      </c>
      <c r="L626" s="63">
        <f>+ROUND(I626*F626,2)</f>
        <v>1735.72</v>
      </c>
      <c r="M626" s="63">
        <f>+L626+K626</f>
        <v>1815.9</v>
      </c>
      <c r="N626" s="64">
        <f t="shared" si="137"/>
        <v>3.6319120648259086E-5</v>
      </c>
    </row>
    <row r="627" spans="1:14" s="93" customFormat="1" ht="27" x14ac:dyDescent="0.3">
      <c r="A627" s="62" t="s">
        <v>3263</v>
      </c>
      <c r="B627" s="62" t="s">
        <v>3264</v>
      </c>
      <c r="C627" s="62" t="s">
        <v>43</v>
      </c>
      <c r="D627" s="158" t="s">
        <v>3265</v>
      </c>
      <c r="E627" s="62" t="s">
        <v>84</v>
      </c>
      <c r="F627" s="63">
        <v>2</v>
      </c>
      <c r="G627" s="63">
        <v>9686.36</v>
      </c>
      <c r="H627" s="63">
        <v>236.84</v>
      </c>
      <c r="I627" s="63">
        <v>11433.19</v>
      </c>
      <c r="J627" s="63">
        <f>I627+H627</f>
        <v>11670.03</v>
      </c>
      <c r="K627" s="63">
        <f>+ROUND(H627*F627,2)</f>
        <v>473.68</v>
      </c>
      <c r="L627" s="63">
        <f>+ROUND(I627*F627,2)</f>
        <v>22866.38</v>
      </c>
      <c r="M627" s="63">
        <f>+L627+K627</f>
        <v>23340.06</v>
      </c>
      <c r="N627" s="64">
        <f t="shared" si="137"/>
        <v>4.6681560387554704E-4</v>
      </c>
    </row>
    <row r="628" spans="1:14" s="93" customFormat="1" x14ac:dyDescent="0.3">
      <c r="A628" s="95" t="s">
        <v>1826</v>
      </c>
      <c r="B628" s="95"/>
      <c r="C628" s="95"/>
      <c r="D628" s="157" t="s">
        <v>3266</v>
      </c>
      <c r="E628" s="59"/>
      <c r="F628" s="60"/>
      <c r="G628" s="59"/>
      <c r="H628" s="59"/>
      <c r="I628" s="59"/>
      <c r="J628" s="59"/>
      <c r="K628" s="59"/>
      <c r="L628" s="59"/>
      <c r="M628" s="60">
        <f>SUM(M629:M631)</f>
        <v>4478.01</v>
      </c>
      <c r="N628" s="61">
        <f t="shared" si="137"/>
        <v>8.9562963518977177E-5</v>
      </c>
    </row>
    <row r="629" spans="1:14" s="93" customFormat="1" ht="27" x14ac:dyDescent="0.3">
      <c r="A629" s="62" t="s">
        <v>1827</v>
      </c>
      <c r="B629" s="62" t="s">
        <v>1220</v>
      </c>
      <c r="C629" s="62" t="s">
        <v>19</v>
      </c>
      <c r="D629" s="158" t="s">
        <v>1221</v>
      </c>
      <c r="E629" s="62" t="s">
        <v>84</v>
      </c>
      <c r="F629" s="63">
        <v>3</v>
      </c>
      <c r="G629" s="63">
        <v>204.51</v>
      </c>
      <c r="H629" s="63">
        <v>18.87</v>
      </c>
      <c r="I629" s="63">
        <v>227.53</v>
      </c>
      <c r="J629" s="63">
        <f>I629+H629</f>
        <v>246.4</v>
      </c>
      <c r="K629" s="63">
        <f>+ROUND(H629*F629,2)</f>
        <v>56.61</v>
      </c>
      <c r="L629" s="63">
        <f>+ROUND(I629*F629,2)</f>
        <v>682.59</v>
      </c>
      <c r="M629" s="63">
        <f>+L629+K629</f>
        <v>739.2</v>
      </c>
      <c r="N629" s="64">
        <f t="shared" si="137"/>
        <v>1.4784456183266212E-5</v>
      </c>
    </row>
    <row r="630" spans="1:14" s="93" customFormat="1" ht="27" x14ac:dyDescent="0.3">
      <c r="A630" s="62" t="s">
        <v>3267</v>
      </c>
      <c r="B630" s="62" t="s">
        <v>3268</v>
      </c>
      <c r="C630" s="62" t="s">
        <v>43</v>
      </c>
      <c r="D630" s="158" t="s">
        <v>3269</v>
      </c>
      <c r="E630" s="62" t="s">
        <v>279</v>
      </c>
      <c r="F630" s="63">
        <v>3</v>
      </c>
      <c r="G630" s="63">
        <v>355.87</v>
      </c>
      <c r="H630" s="63">
        <v>47.76</v>
      </c>
      <c r="I630" s="63">
        <v>380.99</v>
      </c>
      <c r="J630" s="63">
        <f>I630+H630</f>
        <v>428.75</v>
      </c>
      <c r="K630" s="63">
        <f>+ROUND(H630*F630,2)</f>
        <v>143.28</v>
      </c>
      <c r="L630" s="63">
        <f>+ROUND(I630*F630,2)</f>
        <v>1142.97</v>
      </c>
      <c r="M630" s="63">
        <f>+L630+K630</f>
        <v>1286.25</v>
      </c>
      <c r="N630" s="64">
        <f t="shared" si="137"/>
        <v>2.5725793784802712E-5</v>
      </c>
    </row>
    <row r="631" spans="1:14" s="93" customFormat="1" ht="40.5" x14ac:dyDescent="0.3">
      <c r="A631" s="62" t="s">
        <v>3270</v>
      </c>
      <c r="B631" s="62" t="s">
        <v>3271</v>
      </c>
      <c r="C631" s="62" t="s">
        <v>43</v>
      </c>
      <c r="D631" s="158" t="s">
        <v>3272</v>
      </c>
      <c r="E631" s="62" t="s">
        <v>279</v>
      </c>
      <c r="F631" s="63">
        <v>3</v>
      </c>
      <c r="G631" s="63">
        <v>678.56</v>
      </c>
      <c r="H631" s="63">
        <v>172.39</v>
      </c>
      <c r="I631" s="63">
        <v>645.13</v>
      </c>
      <c r="J631" s="63">
        <f>I631+H631</f>
        <v>817.52</v>
      </c>
      <c r="K631" s="63">
        <f>+ROUND(H631*F631,2)</f>
        <v>517.16999999999996</v>
      </c>
      <c r="L631" s="63">
        <f>+ROUND(I631*F631,2)</f>
        <v>1935.39</v>
      </c>
      <c r="M631" s="63">
        <f>+L631+K631</f>
        <v>2452.56</v>
      </c>
      <c r="N631" s="64">
        <f t="shared" si="137"/>
        <v>4.9052713550908251E-5</v>
      </c>
    </row>
    <row r="632" spans="1:14" s="93" customFormat="1" x14ac:dyDescent="0.3">
      <c r="A632" s="137" t="s">
        <v>3273</v>
      </c>
      <c r="B632" s="137"/>
      <c r="C632" s="137"/>
      <c r="D632" s="160" t="s">
        <v>490</v>
      </c>
      <c r="E632" s="138"/>
      <c r="F632" s="139"/>
      <c r="G632" s="138"/>
      <c r="H632" s="138"/>
      <c r="I632" s="138"/>
      <c r="J632" s="138"/>
      <c r="K632" s="138"/>
      <c r="L632" s="138"/>
      <c r="M632" s="139">
        <v>660493.27</v>
      </c>
      <c r="N632" s="140">
        <f t="shared" si="137"/>
        <v>1.3210273010899918E-2</v>
      </c>
    </row>
    <row r="633" spans="1:14" s="93" customFormat="1" x14ac:dyDescent="0.3">
      <c r="A633" s="95" t="s">
        <v>3274</v>
      </c>
      <c r="B633" s="95"/>
      <c r="C633" s="95"/>
      <c r="D633" s="157" t="s">
        <v>3275</v>
      </c>
      <c r="E633" s="59"/>
      <c r="F633" s="60"/>
      <c r="G633" s="59"/>
      <c r="H633" s="59"/>
      <c r="I633" s="59"/>
      <c r="J633" s="59"/>
      <c r="K633" s="59"/>
      <c r="L633" s="59"/>
      <c r="M633" s="60">
        <f>M634+M646+M649+M654</f>
        <v>353745.78</v>
      </c>
      <c r="N633" s="61">
        <f t="shared" si="137"/>
        <v>7.0751339075017985E-3</v>
      </c>
    </row>
    <row r="634" spans="1:14" s="93" customFormat="1" x14ac:dyDescent="0.3">
      <c r="A634" s="95" t="s">
        <v>3276</v>
      </c>
      <c r="B634" s="95"/>
      <c r="C634" s="95"/>
      <c r="D634" s="157" t="s">
        <v>3277</v>
      </c>
      <c r="E634" s="59"/>
      <c r="F634" s="60"/>
      <c r="G634" s="59"/>
      <c r="H634" s="59"/>
      <c r="I634" s="59"/>
      <c r="J634" s="59"/>
      <c r="K634" s="59"/>
      <c r="L634" s="59"/>
      <c r="M634" s="60">
        <f>SUM(M635:M645)</f>
        <v>197328.78000000003</v>
      </c>
      <c r="N634" s="61">
        <f t="shared" si="137"/>
        <v>3.9466973777156087E-3</v>
      </c>
    </row>
    <row r="635" spans="1:14" s="93" customFormat="1" ht="40.5" x14ac:dyDescent="0.3">
      <c r="A635" s="62" t="s">
        <v>3278</v>
      </c>
      <c r="B635" s="62" t="s">
        <v>3279</v>
      </c>
      <c r="C635" s="62" t="s">
        <v>43</v>
      </c>
      <c r="D635" s="158" t="s">
        <v>3280</v>
      </c>
      <c r="E635" s="62" t="s">
        <v>121</v>
      </c>
      <c r="F635" s="63">
        <v>140.68</v>
      </c>
      <c r="G635" s="63">
        <v>31.46</v>
      </c>
      <c r="H635" s="63">
        <v>10.35</v>
      </c>
      <c r="I635" s="63">
        <v>27.55</v>
      </c>
      <c r="J635" s="63">
        <f t="shared" ref="J635:J645" si="146">I635+H635</f>
        <v>37.9</v>
      </c>
      <c r="K635" s="63">
        <f t="shared" ref="K635:K645" si="147">+ROUND(H635*F635,2)</f>
        <v>1456.04</v>
      </c>
      <c r="L635" s="63">
        <f t="shared" ref="L635:L645" si="148">+ROUND(I635*F635,2)</f>
        <v>3875.73</v>
      </c>
      <c r="M635" s="63">
        <f t="shared" ref="M635:M645" si="149">+L635+K635</f>
        <v>5331.77</v>
      </c>
      <c r="N635" s="64">
        <f t="shared" si="137"/>
        <v>1.0663869040077556E-4</v>
      </c>
    </row>
    <row r="636" spans="1:14" s="93" customFormat="1" ht="40.5" x14ac:dyDescent="0.3">
      <c r="A636" s="62" t="s">
        <v>3281</v>
      </c>
      <c r="B636" s="62" t="s">
        <v>3282</v>
      </c>
      <c r="C636" s="62" t="s">
        <v>43</v>
      </c>
      <c r="D636" s="158" t="s">
        <v>3283</v>
      </c>
      <c r="E636" s="62" t="s">
        <v>121</v>
      </c>
      <c r="F636" s="63">
        <v>2674.38</v>
      </c>
      <c r="G636" s="63">
        <v>26.92</v>
      </c>
      <c r="H636" s="63">
        <v>9.4700000000000006</v>
      </c>
      <c r="I636" s="63">
        <v>22.96</v>
      </c>
      <c r="J636" s="63">
        <f t="shared" si="146"/>
        <v>32.43</v>
      </c>
      <c r="K636" s="63">
        <f t="shared" si="147"/>
        <v>25326.38</v>
      </c>
      <c r="L636" s="63">
        <f t="shared" si="148"/>
        <v>61403.76</v>
      </c>
      <c r="M636" s="63">
        <f t="shared" si="149"/>
        <v>86730.14</v>
      </c>
      <c r="N636" s="64">
        <f t="shared" si="137"/>
        <v>1.7346563238616669E-3</v>
      </c>
    </row>
    <row r="637" spans="1:14" s="93" customFormat="1" ht="40.5" x14ac:dyDescent="0.3">
      <c r="A637" s="62" t="s">
        <v>3284</v>
      </c>
      <c r="B637" s="62" t="s">
        <v>450</v>
      </c>
      <c r="C637" s="62" t="s">
        <v>19</v>
      </c>
      <c r="D637" s="158" t="s">
        <v>2972</v>
      </c>
      <c r="E637" s="62" t="s">
        <v>55</v>
      </c>
      <c r="F637" s="63">
        <v>179.09</v>
      </c>
      <c r="G637" s="63">
        <v>46.58</v>
      </c>
      <c r="H637" s="63">
        <v>25.02</v>
      </c>
      <c r="I637" s="63">
        <v>31.1</v>
      </c>
      <c r="J637" s="63">
        <f t="shared" si="146"/>
        <v>56.120000000000005</v>
      </c>
      <c r="K637" s="63">
        <f t="shared" si="147"/>
        <v>4480.83</v>
      </c>
      <c r="L637" s="63">
        <f t="shared" si="148"/>
        <v>5569.7</v>
      </c>
      <c r="M637" s="63">
        <f t="shared" si="149"/>
        <v>10050.529999999999</v>
      </c>
      <c r="N637" s="64">
        <f t="shared" si="137"/>
        <v>2.0101680249405104E-4</v>
      </c>
    </row>
    <row r="638" spans="1:14" s="93" customFormat="1" ht="27" x14ac:dyDescent="0.3">
      <c r="A638" s="62" t="s">
        <v>3285</v>
      </c>
      <c r="B638" s="62" t="s">
        <v>3286</v>
      </c>
      <c r="C638" s="62" t="s">
        <v>43</v>
      </c>
      <c r="D638" s="158" t="s">
        <v>3287</v>
      </c>
      <c r="E638" s="62" t="s">
        <v>121</v>
      </c>
      <c r="F638" s="63">
        <v>6.6</v>
      </c>
      <c r="G638" s="63">
        <v>12.75</v>
      </c>
      <c r="H638" s="63">
        <v>7.1</v>
      </c>
      <c r="I638" s="63">
        <v>8.26</v>
      </c>
      <c r="J638" s="63">
        <f t="shared" si="146"/>
        <v>15.36</v>
      </c>
      <c r="K638" s="63">
        <f t="shared" si="147"/>
        <v>46.86</v>
      </c>
      <c r="L638" s="63">
        <f t="shared" si="148"/>
        <v>54.52</v>
      </c>
      <c r="M638" s="63">
        <f t="shared" si="149"/>
        <v>101.38</v>
      </c>
      <c r="N638" s="64">
        <f t="shared" si="137"/>
        <v>2.0276625647450331E-6</v>
      </c>
    </row>
    <row r="639" spans="1:14" s="93" customFormat="1" ht="27" x14ac:dyDescent="0.3">
      <c r="A639" s="62" t="s">
        <v>3288</v>
      </c>
      <c r="B639" s="62" t="s">
        <v>3289</v>
      </c>
      <c r="C639" s="62" t="s">
        <v>19</v>
      </c>
      <c r="D639" s="158" t="s">
        <v>3290</v>
      </c>
      <c r="E639" s="62" t="s">
        <v>121</v>
      </c>
      <c r="F639" s="63">
        <v>95.91</v>
      </c>
      <c r="G639" s="63">
        <v>7.6</v>
      </c>
      <c r="H639" s="63">
        <v>3.6</v>
      </c>
      <c r="I639" s="63">
        <v>5.55</v>
      </c>
      <c r="J639" s="63">
        <f t="shared" si="146"/>
        <v>9.15</v>
      </c>
      <c r="K639" s="63">
        <f t="shared" si="147"/>
        <v>345.28</v>
      </c>
      <c r="L639" s="63">
        <f t="shared" si="148"/>
        <v>532.29999999999995</v>
      </c>
      <c r="M639" s="63">
        <f t="shared" si="149"/>
        <v>877.57999999999993</v>
      </c>
      <c r="N639" s="64">
        <f t="shared" si="137"/>
        <v>1.7552141581859796E-5</v>
      </c>
    </row>
    <row r="640" spans="1:14" s="93" customFormat="1" x14ac:dyDescent="0.3">
      <c r="A640" s="62" t="s">
        <v>3291</v>
      </c>
      <c r="B640" s="62" t="s">
        <v>3292</v>
      </c>
      <c r="C640" s="62" t="s">
        <v>43</v>
      </c>
      <c r="D640" s="158" t="s">
        <v>3293</v>
      </c>
      <c r="E640" s="62" t="s">
        <v>121</v>
      </c>
      <c r="F640" s="63">
        <v>1.56</v>
      </c>
      <c r="G640" s="63">
        <v>18.66</v>
      </c>
      <c r="H640" s="63">
        <v>7.19</v>
      </c>
      <c r="I640" s="63">
        <v>15.29</v>
      </c>
      <c r="J640" s="63">
        <f t="shared" si="146"/>
        <v>22.48</v>
      </c>
      <c r="K640" s="63">
        <f t="shared" si="147"/>
        <v>11.22</v>
      </c>
      <c r="L640" s="63">
        <f t="shared" si="148"/>
        <v>23.85</v>
      </c>
      <c r="M640" s="63">
        <f t="shared" si="149"/>
        <v>35.07</v>
      </c>
      <c r="N640" s="64">
        <f t="shared" si="137"/>
        <v>7.0142164278564129E-7</v>
      </c>
    </row>
    <row r="641" spans="1:14" s="93" customFormat="1" x14ac:dyDescent="0.3">
      <c r="A641" s="62" t="s">
        <v>3294</v>
      </c>
      <c r="B641" s="62" t="s">
        <v>3295</v>
      </c>
      <c r="C641" s="62" t="s">
        <v>43</v>
      </c>
      <c r="D641" s="158" t="s">
        <v>3296</v>
      </c>
      <c r="E641" s="62" t="s">
        <v>121</v>
      </c>
      <c r="F641" s="63">
        <v>186.83</v>
      </c>
      <c r="G641" s="63">
        <v>16.37</v>
      </c>
      <c r="H641" s="63">
        <v>7.19</v>
      </c>
      <c r="I641" s="63">
        <v>12.53</v>
      </c>
      <c r="J641" s="63">
        <f t="shared" si="146"/>
        <v>19.72</v>
      </c>
      <c r="K641" s="63">
        <f t="shared" si="147"/>
        <v>1343.31</v>
      </c>
      <c r="L641" s="63">
        <f t="shared" si="148"/>
        <v>2340.98</v>
      </c>
      <c r="M641" s="63">
        <f t="shared" si="149"/>
        <v>3684.29</v>
      </c>
      <c r="N641" s="64">
        <f t="shared" si="137"/>
        <v>7.3688073689726552E-5</v>
      </c>
    </row>
    <row r="642" spans="1:14" s="93" customFormat="1" ht="27" x14ac:dyDescent="0.3">
      <c r="A642" s="62" t="s">
        <v>3297</v>
      </c>
      <c r="B642" s="62" t="s">
        <v>1992</v>
      </c>
      <c r="C642" s="62" t="s">
        <v>19</v>
      </c>
      <c r="D642" s="158" t="s">
        <v>3298</v>
      </c>
      <c r="E642" s="62" t="s">
        <v>84</v>
      </c>
      <c r="F642" s="63">
        <v>620</v>
      </c>
      <c r="G642" s="63">
        <v>43.27</v>
      </c>
      <c r="H642" s="63">
        <v>22.25</v>
      </c>
      <c r="I642" s="63">
        <v>29.88</v>
      </c>
      <c r="J642" s="63">
        <f t="shared" si="146"/>
        <v>52.129999999999995</v>
      </c>
      <c r="K642" s="63">
        <f t="shared" si="147"/>
        <v>13795</v>
      </c>
      <c r="L642" s="63">
        <f t="shared" si="148"/>
        <v>18525.599999999999</v>
      </c>
      <c r="M642" s="63">
        <f t="shared" si="149"/>
        <v>32320.6</v>
      </c>
      <c r="N642" s="64">
        <f t="shared" si="137"/>
        <v>6.4643194604555444E-4</v>
      </c>
    </row>
    <row r="643" spans="1:14" s="93" customFormat="1" ht="40.5" x14ac:dyDescent="0.3">
      <c r="A643" s="62" t="s">
        <v>3299</v>
      </c>
      <c r="B643" s="62" t="s">
        <v>3065</v>
      </c>
      <c r="C643" s="62" t="s">
        <v>19</v>
      </c>
      <c r="D643" s="158" t="s">
        <v>3066</v>
      </c>
      <c r="E643" s="62" t="s">
        <v>84</v>
      </c>
      <c r="F643" s="63">
        <v>1178</v>
      </c>
      <c r="G643" s="63">
        <v>36.94</v>
      </c>
      <c r="H643" s="63">
        <v>20.350000000000001</v>
      </c>
      <c r="I643" s="63">
        <v>24.16</v>
      </c>
      <c r="J643" s="63">
        <f t="shared" si="146"/>
        <v>44.510000000000005</v>
      </c>
      <c r="K643" s="63">
        <f t="shared" si="147"/>
        <v>23972.3</v>
      </c>
      <c r="L643" s="63">
        <f t="shared" si="148"/>
        <v>28460.48</v>
      </c>
      <c r="M643" s="63">
        <f t="shared" si="149"/>
        <v>52432.78</v>
      </c>
      <c r="N643" s="64">
        <f t="shared" si="137"/>
        <v>1.0486879578961539E-3</v>
      </c>
    </row>
    <row r="644" spans="1:14" s="93" customFormat="1" ht="40.5" x14ac:dyDescent="0.3">
      <c r="A644" s="62" t="s">
        <v>3300</v>
      </c>
      <c r="B644" s="62" t="s">
        <v>465</v>
      </c>
      <c r="C644" s="62" t="s">
        <v>19</v>
      </c>
      <c r="D644" s="158" t="s">
        <v>466</v>
      </c>
      <c r="E644" s="62" t="s">
        <v>84</v>
      </c>
      <c r="F644" s="63">
        <v>112</v>
      </c>
      <c r="G644" s="63">
        <v>37.19</v>
      </c>
      <c r="H644" s="63">
        <v>20.350000000000001</v>
      </c>
      <c r="I644" s="63">
        <v>24.46</v>
      </c>
      <c r="J644" s="63">
        <f t="shared" si="146"/>
        <v>44.81</v>
      </c>
      <c r="K644" s="63">
        <f t="shared" si="147"/>
        <v>2279.1999999999998</v>
      </c>
      <c r="L644" s="63">
        <f t="shared" si="148"/>
        <v>2739.52</v>
      </c>
      <c r="M644" s="63">
        <f t="shared" si="149"/>
        <v>5018.7199999999993</v>
      </c>
      <c r="N644" s="64">
        <f t="shared" si="137"/>
        <v>1.0037749720790285E-4</v>
      </c>
    </row>
    <row r="645" spans="1:14" s="93" customFormat="1" x14ac:dyDescent="0.3">
      <c r="A645" s="62" t="s">
        <v>3301</v>
      </c>
      <c r="B645" s="62" t="s">
        <v>3302</v>
      </c>
      <c r="C645" s="62" t="s">
        <v>43</v>
      </c>
      <c r="D645" s="158" t="s">
        <v>3303</v>
      </c>
      <c r="E645" s="62" t="s">
        <v>279</v>
      </c>
      <c r="F645" s="63">
        <v>96</v>
      </c>
      <c r="G645" s="63">
        <v>6.45</v>
      </c>
      <c r="H645" s="63">
        <v>1.6</v>
      </c>
      <c r="I645" s="63">
        <v>6.17</v>
      </c>
      <c r="J645" s="63">
        <f t="shared" si="146"/>
        <v>7.77</v>
      </c>
      <c r="K645" s="63">
        <f t="shared" si="147"/>
        <v>153.6</v>
      </c>
      <c r="L645" s="63">
        <f t="shared" si="148"/>
        <v>592.32000000000005</v>
      </c>
      <c r="M645" s="63">
        <f t="shared" si="149"/>
        <v>745.92000000000007</v>
      </c>
      <c r="N645" s="64">
        <f t="shared" si="137"/>
        <v>1.4918860330386815E-5</v>
      </c>
    </row>
    <row r="646" spans="1:14" s="93" customFormat="1" x14ac:dyDescent="0.3">
      <c r="A646" s="95" t="s">
        <v>3304</v>
      </c>
      <c r="B646" s="95"/>
      <c r="C646" s="95"/>
      <c r="D646" s="157" t="s">
        <v>3305</v>
      </c>
      <c r="E646" s="59"/>
      <c r="F646" s="60"/>
      <c r="G646" s="59"/>
      <c r="H646" s="59"/>
      <c r="I646" s="59"/>
      <c r="J646" s="59"/>
      <c r="K646" s="59"/>
      <c r="L646" s="59"/>
      <c r="M646" s="60">
        <f>SUM(M647:M648)</f>
        <v>49881.66</v>
      </c>
      <c r="N646" s="61">
        <f t="shared" si="137"/>
        <v>9.9766398352081013E-4</v>
      </c>
    </row>
    <row r="647" spans="1:14" s="93" customFormat="1" ht="27" x14ac:dyDescent="0.3">
      <c r="A647" s="62" t="s">
        <v>3306</v>
      </c>
      <c r="B647" s="62" t="s">
        <v>3307</v>
      </c>
      <c r="C647" s="62" t="s">
        <v>43</v>
      </c>
      <c r="D647" s="158" t="s">
        <v>3308</v>
      </c>
      <c r="E647" s="62" t="s">
        <v>84</v>
      </c>
      <c r="F647" s="63">
        <v>2.5009999999999999</v>
      </c>
      <c r="G647" s="63">
        <v>1240.5999999999999</v>
      </c>
      <c r="H647" s="63">
        <v>105.87</v>
      </c>
      <c r="I647" s="63">
        <v>1388.81</v>
      </c>
      <c r="J647" s="63">
        <f>I647+H647</f>
        <v>1494.6799999999998</v>
      </c>
      <c r="K647" s="63">
        <f>+ROUND(H647*F647,2)</f>
        <v>264.77999999999997</v>
      </c>
      <c r="L647" s="63">
        <f>+ROUND(I647*F647,2)</f>
        <v>3473.41</v>
      </c>
      <c r="M647" s="63">
        <f>+L647+K647</f>
        <v>3738.1899999999996</v>
      </c>
      <c r="N647" s="64">
        <f t="shared" ref="N647:N710" si="150">M647/$L$1404</f>
        <v>7.4766106953089704E-5</v>
      </c>
    </row>
    <row r="648" spans="1:14" s="93" customFormat="1" ht="27" x14ac:dyDescent="0.3">
      <c r="A648" s="62" t="s">
        <v>3309</v>
      </c>
      <c r="B648" s="62" t="s">
        <v>3310</v>
      </c>
      <c r="C648" s="62" t="s">
        <v>43</v>
      </c>
      <c r="D648" s="158" t="s">
        <v>3311</v>
      </c>
      <c r="E648" s="62" t="s">
        <v>121</v>
      </c>
      <c r="F648" s="63">
        <v>3049.8</v>
      </c>
      <c r="G648" s="63">
        <v>12.56</v>
      </c>
      <c r="H648" s="63">
        <v>4.2300000000000004</v>
      </c>
      <c r="I648" s="63">
        <v>10.9</v>
      </c>
      <c r="J648" s="63">
        <f>I648+H648</f>
        <v>15.13</v>
      </c>
      <c r="K648" s="63">
        <f>+ROUND(H648*F648,2)</f>
        <v>12900.65</v>
      </c>
      <c r="L648" s="63">
        <f>+ROUND(I648*F648,2)</f>
        <v>33242.82</v>
      </c>
      <c r="M648" s="63">
        <f>+L648+K648</f>
        <v>46143.47</v>
      </c>
      <c r="N648" s="64">
        <f t="shared" si="150"/>
        <v>9.2289787656772042E-4</v>
      </c>
    </row>
    <row r="649" spans="1:14" s="93" customFormat="1" x14ac:dyDescent="0.3">
      <c r="A649" s="95" t="s">
        <v>3312</v>
      </c>
      <c r="B649" s="95"/>
      <c r="C649" s="95"/>
      <c r="D649" s="157" t="s">
        <v>3313</v>
      </c>
      <c r="E649" s="59"/>
      <c r="F649" s="60"/>
      <c r="G649" s="59"/>
      <c r="H649" s="59"/>
      <c r="I649" s="59"/>
      <c r="J649" s="59"/>
      <c r="K649" s="59"/>
      <c r="L649" s="59"/>
      <c r="M649" s="60">
        <f>SUM(M650:M653)</f>
        <v>9956.6200000000008</v>
      </c>
      <c r="N649" s="61">
        <f t="shared" si="150"/>
        <v>1.9913854453927494E-4</v>
      </c>
    </row>
    <row r="650" spans="1:14" s="93" customFormat="1" ht="27" x14ac:dyDescent="0.3">
      <c r="A650" s="62" t="s">
        <v>3314</v>
      </c>
      <c r="B650" s="62" t="s">
        <v>3315</v>
      </c>
      <c r="C650" s="62" t="s">
        <v>43</v>
      </c>
      <c r="D650" s="158" t="s">
        <v>493</v>
      </c>
      <c r="E650" s="62" t="s">
        <v>279</v>
      </c>
      <c r="F650" s="63">
        <v>10</v>
      </c>
      <c r="G650" s="63">
        <v>79.83</v>
      </c>
      <c r="H650" s="63">
        <v>16.940000000000001</v>
      </c>
      <c r="I650" s="63">
        <v>79.239999999999995</v>
      </c>
      <c r="J650" s="63">
        <f>I650+H650</f>
        <v>96.179999999999993</v>
      </c>
      <c r="K650" s="63">
        <f>+ROUND(H650*F650,2)</f>
        <v>169.4</v>
      </c>
      <c r="L650" s="63">
        <f>+ROUND(I650*F650,2)</f>
        <v>792.4</v>
      </c>
      <c r="M650" s="63">
        <f>+L650+K650</f>
        <v>961.8</v>
      </c>
      <c r="N650" s="64">
        <f t="shared" si="150"/>
        <v>1.923659355663615E-5</v>
      </c>
    </row>
    <row r="651" spans="1:14" s="93" customFormat="1" ht="27" x14ac:dyDescent="0.3">
      <c r="A651" s="62" t="s">
        <v>3316</v>
      </c>
      <c r="B651" s="62" t="s">
        <v>1600</v>
      </c>
      <c r="C651" s="62" t="s">
        <v>19</v>
      </c>
      <c r="D651" s="158" t="s">
        <v>1601</v>
      </c>
      <c r="E651" s="62" t="s">
        <v>84</v>
      </c>
      <c r="F651" s="63">
        <v>333</v>
      </c>
      <c r="G651" s="63">
        <v>16.100000000000001</v>
      </c>
      <c r="H651" s="63">
        <v>9.4</v>
      </c>
      <c r="I651" s="63">
        <v>10</v>
      </c>
      <c r="J651" s="63">
        <f>I651+H651</f>
        <v>19.399999999999999</v>
      </c>
      <c r="K651" s="63">
        <f>+ROUND(H651*F651,2)</f>
        <v>3130.2</v>
      </c>
      <c r="L651" s="63">
        <f>+ROUND(I651*F651,2)</f>
        <v>3330</v>
      </c>
      <c r="M651" s="63">
        <f>+L651+K651</f>
        <v>6460.2</v>
      </c>
      <c r="N651" s="64">
        <f t="shared" si="150"/>
        <v>1.2920798678995723E-4</v>
      </c>
    </row>
    <row r="652" spans="1:14" s="93" customFormat="1" ht="27" x14ac:dyDescent="0.3">
      <c r="A652" s="62" t="s">
        <v>3317</v>
      </c>
      <c r="B652" s="62" t="s">
        <v>3318</v>
      </c>
      <c r="C652" s="62" t="s">
        <v>19</v>
      </c>
      <c r="D652" s="158" t="s">
        <v>3319</v>
      </c>
      <c r="E652" s="62" t="s">
        <v>84</v>
      </c>
      <c r="F652" s="63">
        <v>79</v>
      </c>
      <c r="G652" s="63">
        <v>11.89</v>
      </c>
      <c r="H652" s="63">
        <v>7.2</v>
      </c>
      <c r="I652" s="63">
        <v>7.12</v>
      </c>
      <c r="J652" s="63">
        <f>I652+H652</f>
        <v>14.32</v>
      </c>
      <c r="K652" s="63">
        <f>+ROUND(H652*F652,2)</f>
        <v>568.79999999999995</v>
      </c>
      <c r="L652" s="63">
        <f>+ROUND(I652*F652,2)</f>
        <v>562.48</v>
      </c>
      <c r="M652" s="63">
        <f>+L652+K652</f>
        <v>1131.28</v>
      </c>
      <c r="N652" s="64">
        <f t="shared" si="150"/>
        <v>2.2626298148005138E-5</v>
      </c>
    </row>
    <row r="653" spans="1:14" s="93" customFormat="1" ht="27" x14ac:dyDescent="0.3">
      <c r="A653" s="62" t="s">
        <v>3320</v>
      </c>
      <c r="B653" s="62" t="s">
        <v>1824</v>
      </c>
      <c r="C653" s="62" t="s">
        <v>19</v>
      </c>
      <c r="D653" s="158" t="s">
        <v>1825</v>
      </c>
      <c r="E653" s="62" t="s">
        <v>84</v>
      </c>
      <c r="F653" s="63">
        <v>6</v>
      </c>
      <c r="G653" s="63">
        <v>194.13</v>
      </c>
      <c r="H653" s="63">
        <v>101.37</v>
      </c>
      <c r="I653" s="63">
        <v>132.52000000000001</v>
      </c>
      <c r="J653" s="63">
        <f>I653+H653</f>
        <v>233.89000000000001</v>
      </c>
      <c r="K653" s="63">
        <f>+ROUND(H653*F653,2)</f>
        <v>608.22</v>
      </c>
      <c r="L653" s="63">
        <f>+ROUND(I653*F653,2)</f>
        <v>795.12</v>
      </c>
      <c r="M653" s="63">
        <f>+L653+K653</f>
        <v>1403.3400000000001</v>
      </c>
      <c r="N653" s="64">
        <f t="shared" si="150"/>
        <v>2.8067666044676417E-5</v>
      </c>
    </row>
    <row r="654" spans="1:14" s="93" customFormat="1" x14ac:dyDescent="0.3">
      <c r="A654" s="95" t="s">
        <v>3321</v>
      </c>
      <c r="B654" s="95"/>
      <c r="C654" s="95"/>
      <c r="D654" s="157" t="s">
        <v>2036</v>
      </c>
      <c r="E654" s="59"/>
      <c r="F654" s="60"/>
      <c r="G654" s="59"/>
      <c r="H654" s="59"/>
      <c r="I654" s="59"/>
      <c r="J654" s="59"/>
      <c r="K654" s="59"/>
      <c r="L654" s="59"/>
      <c r="M654" s="60">
        <f>SUM(M655:M664)</f>
        <v>96578.719999999987</v>
      </c>
      <c r="N654" s="61">
        <f t="shared" si="150"/>
        <v>1.9316340017261036E-3</v>
      </c>
    </row>
    <row r="655" spans="1:14" s="93" customFormat="1" ht="27" x14ac:dyDescent="0.3">
      <c r="A655" s="62" t="s">
        <v>3322</v>
      </c>
      <c r="B655" s="62" t="s">
        <v>3323</v>
      </c>
      <c r="C655" s="62" t="s">
        <v>43</v>
      </c>
      <c r="D655" s="158" t="s">
        <v>3324</v>
      </c>
      <c r="E655" s="62" t="s">
        <v>84</v>
      </c>
      <c r="F655" s="63">
        <v>19</v>
      </c>
      <c r="G655" s="63">
        <v>101.45</v>
      </c>
      <c r="H655" s="63">
        <v>24.72</v>
      </c>
      <c r="I655" s="63">
        <v>93.04</v>
      </c>
      <c r="J655" s="63">
        <f t="shared" ref="J655:J664" si="151">I655+H655</f>
        <v>117.76</v>
      </c>
      <c r="K655" s="63">
        <f t="shared" ref="K655:K664" si="152">+ROUND(H655*F655,2)</f>
        <v>469.68</v>
      </c>
      <c r="L655" s="63">
        <f t="shared" ref="L655:L664" si="153">+ROUND(I655*F655,2)</f>
        <v>1767.76</v>
      </c>
      <c r="M655" s="63">
        <f t="shared" ref="M655:M664" si="154">+L655+K655</f>
        <v>2237.44</v>
      </c>
      <c r="N655" s="64">
        <f t="shared" si="150"/>
        <v>4.4750180793678507E-5</v>
      </c>
    </row>
    <row r="656" spans="1:14" s="93" customFormat="1" ht="27" x14ac:dyDescent="0.3">
      <c r="A656" s="62" t="s">
        <v>3325</v>
      </c>
      <c r="B656" s="62" t="s">
        <v>3326</v>
      </c>
      <c r="C656" s="62" t="s">
        <v>43</v>
      </c>
      <c r="D656" s="158" t="s">
        <v>3327</v>
      </c>
      <c r="E656" s="62" t="s">
        <v>84</v>
      </c>
      <c r="F656" s="63">
        <v>3</v>
      </c>
      <c r="G656" s="63">
        <v>5454.64</v>
      </c>
      <c r="H656" s="63">
        <v>48.63</v>
      </c>
      <c r="I656" s="63">
        <v>6224.26</v>
      </c>
      <c r="J656" s="63">
        <f t="shared" si="151"/>
        <v>6272.89</v>
      </c>
      <c r="K656" s="63">
        <f t="shared" si="152"/>
        <v>145.88999999999999</v>
      </c>
      <c r="L656" s="63">
        <f t="shared" si="153"/>
        <v>18672.78</v>
      </c>
      <c r="M656" s="63">
        <f t="shared" si="154"/>
        <v>18818.669999999998</v>
      </c>
      <c r="N656" s="64">
        <f t="shared" si="150"/>
        <v>3.7638501358542523E-4</v>
      </c>
    </row>
    <row r="657" spans="1:14" s="93" customFormat="1" x14ac:dyDescent="0.3">
      <c r="A657" s="62" t="s">
        <v>3328</v>
      </c>
      <c r="B657" s="62" t="s">
        <v>3329</v>
      </c>
      <c r="C657" s="62" t="s">
        <v>43</v>
      </c>
      <c r="D657" s="158" t="s">
        <v>3330</v>
      </c>
      <c r="E657" s="62" t="s">
        <v>84</v>
      </c>
      <c r="F657" s="63">
        <v>79</v>
      </c>
      <c r="G657" s="63">
        <v>92.39</v>
      </c>
      <c r="H657" s="63">
        <v>33.880000000000003</v>
      </c>
      <c r="I657" s="63">
        <v>73.88</v>
      </c>
      <c r="J657" s="63">
        <f t="shared" si="151"/>
        <v>107.75999999999999</v>
      </c>
      <c r="K657" s="63">
        <f t="shared" si="152"/>
        <v>2676.52</v>
      </c>
      <c r="L657" s="63">
        <f t="shared" si="153"/>
        <v>5836.52</v>
      </c>
      <c r="M657" s="63">
        <f t="shared" si="154"/>
        <v>8513.0400000000009</v>
      </c>
      <c r="N657" s="64">
        <f t="shared" si="150"/>
        <v>1.702660536612454E-4</v>
      </c>
    </row>
    <row r="658" spans="1:14" s="93" customFormat="1" x14ac:dyDescent="0.3">
      <c r="A658" s="62" t="s">
        <v>3331</v>
      </c>
      <c r="B658" s="62" t="s">
        <v>3332</v>
      </c>
      <c r="C658" s="62" t="s">
        <v>43</v>
      </c>
      <c r="D658" s="158" t="s">
        <v>3333</v>
      </c>
      <c r="E658" s="62" t="s">
        <v>84</v>
      </c>
      <c r="F658" s="63">
        <v>250</v>
      </c>
      <c r="G658" s="63">
        <v>124.91</v>
      </c>
      <c r="H658" s="63">
        <v>21.18</v>
      </c>
      <c r="I658" s="63">
        <v>123.39</v>
      </c>
      <c r="J658" s="63">
        <f t="shared" si="151"/>
        <v>144.57</v>
      </c>
      <c r="K658" s="63">
        <f t="shared" si="152"/>
        <v>5295</v>
      </c>
      <c r="L658" s="63">
        <f t="shared" si="153"/>
        <v>30847.5</v>
      </c>
      <c r="M658" s="63">
        <f t="shared" si="154"/>
        <v>36142.5</v>
      </c>
      <c r="N658" s="64">
        <f t="shared" si="150"/>
        <v>7.2287230465868375E-4</v>
      </c>
    </row>
    <row r="659" spans="1:14" s="93" customFormat="1" x14ac:dyDescent="0.3">
      <c r="A659" s="62" t="s">
        <v>3334</v>
      </c>
      <c r="B659" s="62" t="s">
        <v>3335</v>
      </c>
      <c r="C659" s="62" t="s">
        <v>43</v>
      </c>
      <c r="D659" s="158" t="s">
        <v>3336</v>
      </c>
      <c r="E659" s="62" t="s">
        <v>84</v>
      </c>
      <c r="F659" s="63">
        <v>83</v>
      </c>
      <c r="G659" s="63">
        <v>137.61000000000001</v>
      </c>
      <c r="H659" s="63">
        <v>21.18</v>
      </c>
      <c r="I659" s="63">
        <v>137.99</v>
      </c>
      <c r="J659" s="63">
        <f t="shared" si="151"/>
        <v>159.17000000000002</v>
      </c>
      <c r="K659" s="63">
        <f t="shared" si="152"/>
        <v>1757.94</v>
      </c>
      <c r="L659" s="63">
        <f t="shared" si="153"/>
        <v>11453.17</v>
      </c>
      <c r="M659" s="63">
        <f t="shared" si="154"/>
        <v>13211.11</v>
      </c>
      <c r="N659" s="64">
        <f t="shared" si="150"/>
        <v>2.6423035298607967E-4</v>
      </c>
    </row>
    <row r="660" spans="1:14" s="93" customFormat="1" ht="27" x14ac:dyDescent="0.3">
      <c r="A660" s="62" t="s">
        <v>3337</v>
      </c>
      <c r="B660" s="62" t="s">
        <v>3338</v>
      </c>
      <c r="C660" s="62" t="s">
        <v>43</v>
      </c>
      <c r="D660" s="158" t="s">
        <v>3339</v>
      </c>
      <c r="E660" s="62" t="s">
        <v>84</v>
      </c>
      <c r="F660" s="63">
        <v>14</v>
      </c>
      <c r="G660" s="63">
        <v>221.63</v>
      </c>
      <c r="H660" s="63">
        <v>84.7</v>
      </c>
      <c r="I660" s="63">
        <v>173.97</v>
      </c>
      <c r="J660" s="63">
        <f t="shared" si="151"/>
        <v>258.67</v>
      </c>
      <c r="K660" s="63">
        <f t="shared" si="152"/>
        <v>1185.8</v>
      </c>
      <c r="L660" s="63">
        <f t="shared" si="153"/>
        <v>2435.58</v>
      </c>
      <c r="M660" s="63">
        <f t="shared" si="154"/>
        <v>3621.38</v>
      </c>
      <c r="N660" s="64">
        <f t="shared" si="150"/>
        <v>7.2429834866012701E-5</v>
      </c>
    </row>
    <row r="661" spans="1:14" s="93" customFormat="1" x14ac:dyDescent="0.3">
      <c r="A661" s="62" t="s">
        <v>3340</v>
      </c>
      <c r="B661" s="62" t="s">
        <v>3341</v>
      </c>
      <c r="C661" s="62" t="s">
        <v>43</v>
      </c>
      <c r="D661" s="158" t="s">
        <v>3342</v>
      </c>
      <c r="E661" s="62" t="s">
        <v>84</v>
      </c>
      <c r="F661" s="63">
        <v>13</v>
      </c>
      <c r="G661" s="63">
        <v>119.63</v>
      </c>
      <c r="H661" s="63">
        <v>21.18</v>
      </c>
      <c r="I661" s="63">
        <v>117.32</v>
      </c>
      <c r="J661" s="63">
        <f t="shared" si="151"/>
        <v>138.5</v>
      </c>
      <c r="K661" s="63">
        <f t="shared" si="152"/>
        <v>275.33999999999997</v>
      </c>
      <c r="L661" s="63">
        <f t="shared" si="153"/>
        <v>1525.16</v>
      </c>
      <c r="M661" s="63">
        <f t="shared" si="154"/>
        <v>1800.5</v>
      </c>
      <c r="N661" s="64">
        <f t="shared" si="150"/>
        <v>3.6011111144441034E-5</v>
      </c>
    </row>
    <row r="662" spans="1:14" s="93" customFormat="1" ht="54" x14ac:dyDescent="0.3">
      <c r="A662" s="62" t="s">
        <v>3343</v>
      </c>
      <c r="B662" s="62" t="s">
        <v>3344</v>
      </c>
      <c r="C662" s="62" t="s">
        <v>43</v>
      </c>
      <c r="D662" s="158" t="s">
        <v>498</v>
      </c>
      <c r="E662" s="62" t="s">
        <v>84</v>
      </c>
      <c r="F662" s="63">
        <v>1</v>
      </c>
      <c r="G662" s="63">
        <v>1704.96</v>
      </c>
      <c r="H662" s="63">
        <v>12.7</v>
      </c>
      <c r="I662" s="63">
        <v>1947.91</v>
      </c>
      <c r="J662" s="63">
        <f t="shared" si="151"/>
        <v>1960.6100000000001</v>
      </c>
      <c r="K662" s="63">
        <f t="shared" si="152"/>
        <v>12.7</v>
      </c>
      <c r="L662" s="63">
        <f t="shared" si="153"/>
        <v>1947.91</v>
      </c>
      <c r="M662" s="63">
        <f t="shared" si="154"/>
        <v>1960.6100000000001</v>
      </c>
      <c r="N662" s="64">
        <f t="shared" si="150"/>
        <v>3.9213409953292164E-5</v>
      </c>
    </row>
    <row r="663" spans="1:14" s="93" customFormat="1" x14ac:dyDescent="0.3">
      <c r="A663" s="62" t="s">
        <v>3345</v>
      </c>
      <c r="B663" s="62" t="s">
        <v>3346</v>
      </c>
      <c r="C663" s="62" t="s">
        <v>43</v>
      </c>
      <c r="D663" s="158" t="s">
        <v>3347</v>
      </c>
      <c r="E663" s="62" t="s">
        <v>84</v>
      </c>
      <c r="F663" s="63">
        <v>19</v>
      </c>
      <c r="G663" s="63">
        <v>60.74</v>
      </c>
      <c r="H663" s="63">
        <v>12.71</v>
      </c>
      <c r="I663" s="63">
        <v>57.7</v>
      </c>
      <c r="J663" s="63">
        <f t="shared" si="151"/>
        <v>70.41</v>
      </c>
      <c r="K663" s="63">
        <f t="shared" si="152"/>
        <v>241.49</v>
      </c>
      <c r="L663" s="63">
        <f t="shared" si="153"/>
        <v>1096.3</v>
      </c>
      <c r="M663" s="63">
        <f t="shared" si="154"/>
        <v>1337.79</v>
      </c>
      <c r="N663" s="64">
        <f t="shared" si="150"/>
        <v>2.6756625591736613E-5</v>
      </c>
    </row>
    <row r="664" spans="1:14" s="93" customFormat="1" ht="27" x14ac:dyDescent="0.3">
      <c r="A664" s="62" t="s">
        <v>3348</v>
      </c>
      <c r="B664" s="62" t="s">
        <v>3349</v>
      </c>
      <c r="C664" s="62" t="s">
        <v>43</v>
      </c>
      <c r="D664" s="158" t="s">
        <v>3350</v>
      </c>
      <c r="E664" s="62" t="s">
        <v>84</v>
      </c>
      <c r="F664" s="63">
        <v>6</v>
      </c>
      <c r="G664" s="63">
        <v>1295.28</v>
      </c>
      <c r="H664" s="63">
        <v>4.87</v>
      </c>
      <c r="I664" s="63">
        <v>1484.41</v>
      </c>
      <c r="J664" s="63">
        <f t="shared" si="151"/>
        <v>1489.28</v>
      </c>
      <c r="K664" s="63">
        <f t="shared" si="152"/>
        <v>29.22</v>
      </c>
      <c r="L664" s="63">
        <f t="shared" si="153"/>
        <v>8906.4599999999991</v>
      </c>
      <c r="M664" s="63">
        <f t="shared" si="154"/>
        <v>8935.6799999999985</v>
      </c>
      <c r="N664" s="64">
        <f t="shared" si="150"/>
        <v>1.7871911448550892E-4</v>
      </c>
    </row>
    <row r="665" spans="1:14" s="93" customFormat="1" x14ac:dyDescent="0.3">
      <c r="A665" s="95" t="s">
        <v>3351</v>
      </c>
      <c r="B665" s="95"/>
      <c r="C665" s="95"/>
      <c r="D665" s="157" t="s">
        <v>3352</v>
      </c>
      <c r="E665" s="59"/>
      <c r="F665" s="60"/>
      <c r="G665" s="59"/>
      <c r="H665" s="59"/>
      <c r="I665" s="59"/>
      <c r="J665" s="59"/>
      <c r="K665" s="59"/>
      <c r="L665" s="59"/>
      <c r="M665" s="60">
        <f>M666+M677+M684+M687+M690</f>
        <v>262713.86</v>
      </c>
      <c r="N665" s="61">
        <f t="shared" si="150"/>
        <v>5.254439328878157E-3</v>
      </c>
    </row>
    <row r="666" spans="1:14" s="93" customFormat="1" x14ac:dyDescent="0.3">
      <c r="A666" s="95" t="s">
        <v>3353</v>
      </c>
      <c r="B666" s="95"/>
      <c r="C666" s="95"/>
      <c r="D666" s="157" t="s">
        <v>3277</v>
      </c>
      <c r="E666" s="59"/>
      <c r="F666" s="60"/>
      <c r="G666" s="59"/>
      <c r="H666" s="59"/>
      <c r="I666" s="59"/>
      <c r="J666" s="59"/>
      <c r="K666" s="59"/>
      <c r="L666" s="59"/>
      <c r="M666" s="60">
        <f>SUM(M667:M676)</f>
        <v>46640.240000000005</v>
      </c>
      <c r="N666" s="61">
        <f t="shared" si="150"/>
        <v>9.3283358313990821E-4</v>
      </c>
    </row>
    <row r="667" spans="1:14" s="93" customFormat="1" ht="40.5" x14ac:dyDescent="0.3">
      <c r="A667" s="62" t="s">
        <v>3354</v>
      </c>
      <c r="B667" s="62" t="s">
        <v>3355</v>
      </c>
      <c r="C667" s="62" t="s">
        <v>43</v>
      </c>
      <c r="D667" s="158" t="s">
        <v>3356</v>
      </c>
      <c r="E667" s="62" t="s">
        <v>121</v>
      </c>
      <c r="F667" s="63">
        <v>44.03</v>
      </c>
      <c r="G667" s="63">
        <v>49.89</v>
      </c>
      <c r="H667" s="63">
        <v>13.66</v>
      </c>
      <c r="I667" s="63">
        <v>46.45</v>
      </c>
      <c r="J667" s="63">
        <f t="shared" ref="J667:J676" si="155">I667+H667</f>
        <v>60.11</v>
      </c>
      <c r="K667" s="63">
        <f t="shared" ref="K667:K676" si="156">+ROUND(H667*F667,2)</f>
        <v>601.45000000000005</v>
      </c>
      <c r="L667" s="63">
        <f t="shared" ref="L667:L676" si="157">+ROUND(I667*F667,2)</f>
        <v>2045.19</v>
      </c>
      <c r="M667" s="63">
        <f t="shared" ref="M667:M676" si="158">+L667+K667</f>
        <v>2646.6400000000003</v>
      </c>
      <c r="N667" s="64">
        <f t="shared" si="150"/>
        <v>5.2934433323700881E-5</v>
      </c>
    </row>
    <row r="668" spans="1:14" s="93" customFormat="1" ht="40.5" x14ac:dyDescent="0.3">
      <c r="A668" s="62" t="s">
        <v>3357</v>
      </c>
      <c r="B668" s="62" t="s">
        <v>3358</v>
      </c>
      <c r="C668" s="62" t="s">
        <v>43</v>
      </c>
      <c r="D668" s="158" t="s">
        <v>3283</v>
      </c>
      <c r="E668" s="62" t="s">
        <v>121</v>
      </c>
      <c r="F668" s="63">
        <v>82.31</v>
      </c>
      <c r="G668" s="63">
        <v>23.35</v>
      </c>
      <c r="H668" s="63">
        <v>7.42</v>
      </c>
      <c r="I668" s="63">
        <v>20.71</v>
      </c>
      <c r="J668" s="63">
        <f t="shared" si="155"/>
        <v>28.130000000000003</v>
      </c>
      <c r="K668" s="63">
        <f t="shared" si="156"/>
        <v>610.74</v>
      </c>
      <c r="L668" s="63">
        <f t="shared" si="157"/>
        <v>1704.64</v>
      </c>
      <c r="M668" s="63">
        <f t="shared" si="158"/>
        <v>2315.38</v>
      </c>
      <c r="N668" s="64">
        <f t="shared" si="150"/>
        <v>4.6309028892871914E-5</v>
      </c>
    </row>
    <row r="669" spans="1:14" s="93" customFormat="1" ht="27" x14ac:dyDescent="0.3">
      <c r="A669" s="62" t="s">
        <v>3359</v>
      </c>
      <c r="B669" s="62" t="s">
        <v>654</v>
      </c>
      <c r="C669" s="62" t="s">
        <v>19</v>
      </c>
      <c r="D669" s="158" t="s">
        <v>655</v>
      </c>
      <c r="E669" s="62" t="s">
        <v>121</v>
      </c>
      <c r="F669" s="63">
        <v>13.07</v>
      </c>
      <c r="G669" s="63">
        <v>25.35</v>
      </c>
      <c r="H669" s="63">
        <v>8.92</v>
      </c>
      <c r="I669" s="63">
        <v>21.63</v>
      </c>
      <c r="J669" s="63">
        <f t="shared" si="155"/>
        <v>30.549999999999997</v>
      </c>
      <c r="K669" s="63">
        <f t="shared" si="156"/>
        <v>116.58</v>
      </c>
      <c r="L669" s="63">
        <f t="shared" si="157"/>
        <v>282.7</v>
      </c>
      <c r="M669" s="63">
        <f t="shared" si="158"/>
        <v>399.28</v>
      </c>
      <c r="N669" s="64">
        <f t="shared" si="150"/>
        <v>7.9858464080824303E-6</v>
      </c>
    </row>
    <row r="670" spans="1:14" s="93" customFormat="1" ht="40.5" x14ac:dyDescent="0.3">
      <c r="A670" s="62" t="s">
        <v>3360</v>
      </c>
      <c r="B670" s="62" t="s">
        <v>450</v>
      </c>
      <c r="C670" s="62" t="s">
        <v>19</v>
      </c>
      <c r="D670" s="158" t="s">
        <v>2972</v>
      </c>
      <c r="E670" s="62" t="s">
        <v>55</v>
      </c>
      <c r="F670" s="63">
        <v>10.62</v>
      </c>
      <c r="G670" s="63">
        <v>46.58</v>
      </c>
      <c r="H670" s="63">
        <v>25.02</v>
      </c>
      <c r="I670" s="63">
        <v>31.1</v>
      </c>
      <c r="J670" s="63">
        <f t="shared" si="155"/>
        <v>56.120000000000005</v>
      </c>
      <c r="K670" s="63">
        <f t="shared" si="156"/>
        <v>265.70999999999998</v>
      </c>
      <c r="L670" s="63">
        <f t="shared" si="157"/>
        <v>330.28</v>
      </c>
      <c r="M670" s="63">
        <f t="shared" si="158"/>
        <v>595.99</v>
      </c>
      <c r="N670" s="64">
        <f t="shared" si="150"/>
        <v>1.1920167803929693E-5</v>
      </c>
    </row>
    <row r="671" spans="1:14" s="93" customFormat="1" x14ac:dyDescent="0.3">
      <c r="A671" s="62" t="s">
        <v>3361</v>
      </c>
      <c r="B671" s="62" t="s">
        <v>3295</v>
      </c>
      <c r="C671" s="62" t="s">
        <v>43</v>
      </c>
      <c r="D671" s="158" t="s">
        <v>3296</v>
      </c>
      <c r="E671" s="62" t="s">
        <v>121</v>
      </c>
      <c r="F671" s="63">
        <v>137.63999999999999</v>
      </c>
      <c r="G671" s="63">
        <v>16.37</v>
      </c>
      <c r="H671" s="63">
        <v>7.19</v>
      </c>
      <c r="I671" s="63">
        <v>12.53</v>
      </c>
      <c r="J671" s="63">
        <f t="shared" si="155"/>
        <v>19.72</v>
      </c>
      <c r="K671" s="63">
        <f t="shared" si="156"/>
        <v>989.63</v>
      </c>
      <c r="L671" s="63">
        <f t="shared" si="157"/>
        <v>1724.63</v>
      </c>
      <c r="M671" s="63">
        <f t="shared" si="158"/>
        <v>2714.26</v>
      </c>
      <c r="N671" s="64">
        <f t="shared" si="150"/>
        <v>5.4286875054101934E-5</v>
      </c>
    </row>
    <row r="672" spans="1:14" s="93" customFormat="1" x14ac:dyDescent="0.3">
      <c r="A672" s="62" t="s">
        <v>3362</v>
      </c>
      <c r="B672" s="62" t="s">
        <v>3292</v>
      </c>
      <c r="C672" s="62" t="s">
        <v>43</v>
      </c>
      <c r="D672" s="158" t="s">
        <v>3293</v>
      </c>
      <c r="E672" s="62" t="s">
        <v>121</v>
      </c>
      <c r="F672" s="63">
        <v>58.85</v>
      </c>
      <c r="G672" s="63">
        <v>18.66</v>
      </c>
      <c r="H672" s="63">
        <v>7.19</v>
      </c>
      <c r="I672" s="63">
        <v>15.29</v>
      </c>
      <c r="J672" s="63">
        <f t="shared" si="155"/>
        <v>22.48</v>
      </c>
      <c r="K672" s="63">
        <f t="shared" si="156"/>
        <v>423.13</v>
      </c>
      <c r="L672" s="63">
        <f t="shared" si="157"/>
        <v>899.82</v>
      </c>
      <c r="M672" s="63">
        <f t="shared" si="158"/>
        <v>1322.95</v>
      </c>
      <c r="N672" s="64">
        <f t="shared" si="150"/>
        <v>2.6459816433511951E-5</v>
      </c>
    </row>
    <row r="673" spans="1:14" s="93" customFormat="1" ht="40.5" x14ac:dyDescent="0.3">
      <c r="A673" s="62" t="s">
        <v>3363</v>
      </c>
      <c r="B673" s="62" t="s">
        <v>3065</v>
      </c>
      <c r="C673" s="62" t="s">
        <v>19</v>
      </c>
      <c r="D673" s="158" t="s">
        <v>3066</v>
      </c>
      <c r="E673" s="62" t="s">
        <v>84</v>
      </c>
      <c r="F673" s="63">
        <v>382</v>
      </c>
      <c r="G673" s="63">
        <v>36.94</v>
      </c>
      <c r="H673" s="63">
        <v>20.350000000000001</v>
      </c>
      <c r="I673" s="63">
        <v>24.16</v>
      </c>
      <c r="J673" s="63">
        <f t="shared" si="155"/>
        <v>44.510000000000005</v>
      </c>
      <c r="K673" s="63">
        <f t="shared" si="156"/>
        <v>7773.7</v>
      </c>
      <c r="L673" s="63">
        <f t="shared" si="157"/>
        <v>9229.1200000000008</v>
      </c>
      <c r="M673" s="63">
        <f t="shared" si="158"/>
        <v>17002.82</v>
      </c>
      <c r="N673" s="64">
        <f t="shared" si="150"/>
        <v>3.4006689296802269E-4</v>
      </c>
    </row>
    <row r="674" spans="1:14" s="93" customFormat="1" ht="40.5" x14ac:dyDescent="0.3">
      <c r="A674" s="62" t="s">
        <v>3364</v>
      </c>
      <c r="B674" s="62" t="s">
        <v>3365</v>
      </c>
      <c r="C674" s="62" t="s">
        <v>19</v>
      </c>
      <c r="D674" s="158" t="s">
        <v>3366</v>
      </c>
      <c r="E674" s="62" t="s">
        <v>84</v>
      </c>
      <c r="F674" s="63">
        <v>47</v>
      </c>
      <c r="G674" s="63">
        <v>52.56</v>
      </c>
      <c r="H674" s="63">
        <v>24.17</v>
      </c>
      <c r="I674" s="63">
        <v>39.159999999999997</v>
      </c>
      <c r="J674" s="63">
        <f t="shared" si="155"/>
        <v>63.33</v>
      </c>
      <c r="K674" s="63">
        <f t="shared" si="156"/>
        <v>1135.99</v>
      </c>
      <c r="L674" s="63">
        <f t="shared" si="157"/>
        <v>1840.52</v>
      </c>
      <c r="M674" s="63">
        <f t="shared" si="158"/>
        <v>2976.51</v>
      </c>
      <c r="N674" s="64">
        <f t="shared" si="150"/>
        <v>5.9532036896717688E-5</v>
      </c>
    </row>
    <row r="675" spans="1:14" s="93" customFormat="1" ht="27" x14ac:dyDescent="0.3">
      <c r="A675" s="62" t="s">
        <v>3367</v>
      </c>
      <c r="B675" s="62" t="s">
        <v>3368</v>
      </c>
      <c r="C675" s="62" t="s">
        <v>19</v>
      </c>
      <c r="D675" s="158" t="s">
        <v>3369</v>
      </c>
      <c r="E675" s="62" t="s">
        <v>84</v>
      </c>
      <c r="F675" s="63">
        <v>23</v>
      </c>
      <c r="G675" s="63">
        <v>37.08</v>
      </c>
      <c r="H675" s="63">
        <v>20.350000000000001</v>
      </c>
      <c r="I675" s="63">
        <v>24.32</v>
      </c>
      <c r="J675" s="63">
        <f t="shared" si="155"/>
        <v>44.67</v>
      </c>
      <c r="K675" s="63">
        <f t="shared" si="156"/>
        <v>468.05</v>
      </c>
      <c r="L675" s="63">
        <f t="shared" si="157"/>
        <v>559.36</v>
      </c>
      <c r="M675" s="63">
        <f t="shared" si="158"/>
        <v>1027.4100000000001</v>
      </c>
      <c r="N675" s="64">
        <f t="shared" si="150"/>
        <v>2.0548834046603812E-5</v>
      </c>
    </row>
    <row r="676" spans="1:14" s="93" customFormat="1" ht="27" x14ac:dyDescent="0.3">
      <c r="A676" s="62" t="s">
        <v>3370</v>
      </c>
      <c r="B676" s="62" t="s">
        <v>1992</v>
      </c>
      <c r="C676" s="62" t="s">
        <v>19</v>
      </c>
      <c r="D676" s="158" t="s">
        <v>3298</v>
      </c>
      <c r="E676" s="62" t="s">
        <v>84</v>
      </c>
      <c r="F676" s="63">
        <v>300</v>
      </c>
      <c r="G676" s="63">
        <v>43.27</v>
      </c>
      <c r="H676" s="63">
        <v>22.25</v>
      </c>
      <c r="I676" s="63">
        <v>29.88</v>
      </c>
      <c r="J676" s="63">
        <f t="shared" si="155"/>
        <v>52.129999999999995</v>
      </c>
      <c r="K676" s="63">
        <f t="shared" si="156"/>
        <v>6675</v>
      </c>
      <c r="L676" s="63">
        <f t="shared" si="157"/>
        <v>8964</v>
      </c>
      <c r="M676" s="63">
        <f t="shared" si="158"/>
        <v>15639</v>
      </c>
      <c r="N676" s="64">
        <f t="shared" si="150"/>
        <v>3.127896513123651E-4</v>
      </c>
    </row>
    <row r="677" spans="1:14" s="93" customFormat="1" x14ac:dyDescent="0.3">
      <c r="A677" s="95" t="s">
        <v>3371</v>
      </c>
      <c r="B677" s="95"/>
      <c r="C677" s="95"/>
      <c r="D677" s="157" t="s">
        <v>2036</v>
      </c>
      <c r="E677" s="59"/>
      <c r="F677" s="60"/>
      <c r="G677" s="59"/>
      <c r="H677" s="59"/>
      <c r="I677" s="59"/>
      <c r="J677" s="59"/>
      <c r="K677" s="59"/>
      <c r="L677" s="59"/>
      <c r="M677" s="60">
        <f>SUM(M678:M683)</f>
        <v>97808.700000000012</v>
      </c>
      <c r="N677" s="61">
        <f t="shared" si="150"/>
        <v>1.956234360784943E-3</v>
      </c>
    </row>
    <row r="678" spans="1:14" s="93" customFormat="1" ht="27" x14ac:dyDescent="0.3">
      <c r="A678" s="62" t="s">
        <v>3372</v>
      </c>
      <c r="B678" s="62" t="s">
        <v>3323</v>
      </c>
      <c r="C678" s="62" t="s">
        <v>43</v>
      </c>
      <c r="D678" s="158" t="s">
        <v>3324</v>
      </c>
      <c r="E678" s="62" t="s">
        <v>84</v>
      </c>
      <c r="F678" s="63">
        <v>13</v>
      </c>
      <c r="G678" s="63">
        <v>101.45</v>
      </c>
      <c r="H678" s="63">
        <v>24.72</v>
      </c>
      <c r="I678" s="63">
        <v>93.04</v>
      </c>
      <c r="J678" s="63">
        <f t="shared" ref="J678:J683" si="159">I678+H678</f>
        <v>117.76</v>
      </c>
      <c r="K678" s="63">
        <f t="shared" ref="K678:K683" si="160">+ROUND(H678*F678,2)</f>
        <v>321.36</v>
      </c>
      <c r="L678" s="63">
        <f t="shared" ref="L678:L683" si="161">+ROUND(I678*F678,2)</f>
        <v>1209.52</v>
      </c>
      <c r="M678" s="63">
        <f t="shared" ref="M678:M683" si="162">+L678+K678</f>
        <v>1530.88</v>
      </c>
      <c r="N678" s="64">
        <f t="shared" si="150"/>
        <v>3.0618544753569508E-5</v>
      </c>
    </row>
    <row r="679" spans="1:14" s="93" customFormat="1" ht="27" x14ac:dyDescent="0.3">
      <c r="A679" s="62" t="s">
        <v>3373</v>
      </c>
      <c r="B679" s="62" t="s">
        <v>3326</v>
      </c>
      <c r="C679" s="62" t="s">
        <v>43</v>
      </c>
      <c r="D679" s="158" t="s">
        <v>3327</v>
      </c>
      <c r="E679" s="62" t="s">
        <v>84</v>
      </c>
      <c r="F679" s="63">
        <v>2</v>
      </c>
      <c r="G679" s="63">
        <v>5454.64</v>
      </c>
      <c r="H679" s="63">
        <v>48.63</v>
      </c>
      <c r="I679" s="63">
        <v>6224.26</v>
      </c>
      <c r="J679" s="63">
        <f t="shared" si="159"/>
        <v>6272.89</v>
      </c>
      <c r="K679" s="63">
        <f t="shared" si="160"/>
        <v>97.26</v>
      </c>
      <c r="L679" s="63">
        <f t="shared" si="161"/>
        <v>12448.52</v>
      </c>
      <c r="M679" s="63">
        <f t="shared" si="162"/>
        <v>12545.78</v>
      </c>
      <c r="N679" s="64">
        <f t="shared" si="150"/>
        <v>2.5092334239028351E-4</v>
      </c>
    </row>
    <row r="680" spans="1:14" s="93" customFormat="1" x14ac:dyDescent="0.3">
      <c r="A680" s="62" t="s">
        <v>3374</v>
      </c>
      <c r="B680" s="62" t="s">
        <v>3332</v>
      </c>
      <c r="C680" s="62" t="s">
        <v>43</v>
      </c>
      <c r="D680" s="158" t="s">
        <v>3333</v>
      </c>
      <c r="E680" s="62" t="s">
        <v>84</v>
      </c>
      <c r="F680" s="63">
        <v>432</v>
      </c>
      <c r="G680" s="63">
        <v>124.91</v>
      </c>
      <c r="H680" s="63">
        <v>21.18</v>
      </c>
      <c r="I680" s="63">
        <v>123.39</v>
      </c>
      <c r="J680" s="63">
        <f t="shared" si="159"/>
        <v>144.57</v>
      </c>
      <c r="K680" s="63">
        <f t="shared" si="160"/>
        <v>9149.76</v>
      </c>
      <c r="L680" s="63">
        <f t="shared" si="161"/>
        <v>53304.480000000003</v>
      </c>
      <c r="M680" s="63">
        <f t="shared" si="162"/>
        <v>62454.240000000005</v>
      </c>
      <c r="N680" s="64">
        <f t="shared" si="150"/>
        <v>1.2491233424502055E-3</v>
      </c>
    </row>
    <row r="681" spans="1:14" s="93" customFormat="1" ht="27" x14ac:dyDescent="0.3">
      <c r="A681" s="62" t="s">
        <v>3375</v>
      </c>
      <c r="B681" s="62" t="s">
        <v>3338</v>
      </c>
      <c r="C681" s="62" t="s">
        <v>43</v>
      </c>
      <c r="D681" s="158" t="s">
        <v>3339</v>
      </c>
      <c r="E681" s="62" t="s">
        <v>84</v>
      </c>
      <c r="F681" s="63">
        <v>64</v>
      </c>
      <c r="G681" s="63">
        <v>221.63</v>
      </c>
      <c r="H681" s="63">
        <v>84.7</v>
      </c>
      <c r="I681" s="63">
        <v>173.97</v>
      </c>
      <c r="J681" s="63">
        <f t="shared" si="159"/>
        <v>258.67</v>
      </c>
      <c r="K681" s="63">
        <f t="shared" si="160"/>
        <v>5420.8</v>
      </c>
      <c r="L681" s="63">
        <f t="shared" si="161"/>
        <v>11134.08</v>
      </c>
      <c r="M681" s="63">
        <f t="shared" si="162"/>
        <v>16554.88</v>
      </c>
      <c r="N681" s="64">
        <f t="shared" si="150"/>
        <v>3.311078165303438E-4</v>
      </c>
    </row>
    <row r="682" spans="1:14" s="93" customFormat="1" x14ac:dyDescent="0.3">
      <c r="A682" s="62" t="s">
        <v>3376</v>
      </c>
      <c r="B682" s="62" t="s">
        <v>3341</v>
      </c>
      <c r="C682" s="62" t="s">
        <v>43</v>
      </c>
      <c r="D682" s="158" t="s">
        <v>3342</v>
      </c>
      <c r="E682" s="62" t="s">
        <v>84</v>
      </c>
      <c r="F682" s="63">
        <v>28</v>
      </c>
      <c r="G682" s="63">
        <v>119.63</v>
      </c>
      <c r="H682" s="63">
        <v>21.18</v>
      </c>
      <c r="I682" s="63">
        <v>117.32</v>
      </c>
      <c r="J682" s="63">
        <f t="shared" si="159"/>
        <v>138.5</v>
      </c>
      <c r="K682" s="63">
        <f t="shared" si="160"/>
        <v>593.04</v>
      </c>
      <c r="L682" s="63">
        <f t="shared" si="161"/>
        <v>3284.96</v>
      </c>
      <c r="M682" s="63">
        <f t="shared" si="162"/>
        <v>3878</v>
      </c>
      <c r="N682" s="64">
        <f t="shared" si="150"/>
        <v>7.7562393234180692E-5</v>
      </c>
    </row>
    <row r="683" spans="1:14" s="93" customFormat="1" x14ac:dyDescent="0.3">
      <c r="A683" s="62" t="s">
        <v>3377</v>
      </c>
      <c r="B683" s="62" t="s">
        <v>3346</v>
      </c>
      <c r="C683" s="62" t="s">
        <v>43</v>
      </c>
      <c r="D683" s="158" t="s">
        <v>3347</v>
      </c>
      <c r="E683" s="62" t="s">
        <v>84</v>
      </c>
      <c r="F683" s="63">
        <v>12</v>
      </c>
      <c r="G683" s="63">
        <v>60.74</v>
      </c>
      <c r="H683" s="63">
        <v>12.71</v>
      </c>
      <c r="I683" s="63">
        <v>57.7</v>
      </c>
      <c r="J683" s="63">
        <f t="shared" si="159"/>
        <v>70.41</v>
      </c>
      <c r="K683" s="63">
        <f t="shared" si="160"/>
        <v>152.52000000000001</v>
      </c>
      <c r="L683" s="63">
        <f t="shared" si="161"/>
        <v>692.4</v>
      </c>
      <c r="M683" s="63">
        <f t="shared" si="162"/>
        <v>844.92</v>
      </c>
      <c r="N683" s="64">
        <f t="shared" si="150"/>
        <v>1.6898921426359966E-5</v>
      </c>
    </row>
    <row r="684" spans="1:14" s="93" customFormat="1" x14ac:dyDescent="0.3">
      <c r="A684" s="95" t="s">
        <v>3378</v>
      </c>
      <c r="B684" s="95"/>
      <c r="C684" s="95"/>
      <c r="D684" s="157" t="s">
        <v>3305</v>
      </c>
      <c r="E684" s="59"/>
      <c r="F684" s="60"/>
      <c r="G684" s="59"/>
      <c r="H684" s="59"/>
      <c r="I684" s="59"/>
      <c r="J684" s="59"/>
      <c r="K684" s="59"/>
      <c r="L684" s="59"/>
      <c r="M684" s="60">
        <f>SUM(M685:M686)</f>
        <v>92002.529999999984</v>
      </c>
      <c r="N684" s="61">
        <f t="shared" si="150"/>
        <v>1.8401073776172009E-3</v>
      </c>
    </row>
    <row r="685" spans="1:14" s="93" customFormat="1" ht="27" x14ac:dyDescent="0.3">
      <c r="A685" s="62" t="s">
        <v>3379</v>
      </c>
      <c r="B685" s="62" t="s">
        <v>3307</v>
      </c>
      <c r="C685" s="62" t="s">
        <v>43</v>
      </c>
      <c r="D685" s="158" t="s">
        <v>3308</v>
      </c>
      <c r="E685" s="62" t="s">
        <v>84</v>
      </c>
      <c r="F685" s="63">
        <v>10.9</v>
      </c>
      <c r="G685" s="63">
        <v>1240.5999999999999</v>
      </c>
      <c r="H685" s="63">
        <v>105.87</v>
      </c>
      <c r="I685" s="63">
        <v>1388.81</v>
      </c>
      <c r="J685" s="63">
        <f>I685+H685</f>
        <v>1494.6799999999998</v>
      </c>
      <c r="K685" s="63">
        <f>+ROUND(H685*F685,2)</f>
        <v>1153.98</v>
      </c>
      <c r="L685" s="63">
        <f>+ROUND(I685*F685,2)</f>
        <v>15138.03</v>
      </c>
      <c r="M685" s="63">
        <f>+L685+K685</f>
        <v>16292.01</v>
      </c>
      <c r="N685" s="64">
        <f t="shared" si="150"/>
        <v>3.2585025430510679E-4</v>
      </c>
    </row>
    <row r="686" spans="1:14" s="93" customFormat="1" ht="27" x14ac:dyDescent="0.3">
      <c r="A686" s="62" t="s">
        <v>3380</v>
      </c>
      <c r="B686" s="62" t="s">
        <v>3310</v>
      </c>
      <c r="C686" s="62" t="s">
        <v>43</v>
      </c>
      <c r="D686" s="158" t="s">
        <v>3311</v>
      </c>
      <c r="E686" s="62" t="s">
        <v>121</v>
      </c>
      <c r="F686" s="63">
        <v>5004</v>
      </c>
      <c r="G686" s="63">
        <v>12.56</v>
      </c>
      <c r="H686" s="63">
        <v>4.2300000000000004</v>
      </c>
      <c r="I686" s="63">
        <v>10.9</v>
      </c>
      <c r="J686" s="63">
        <f>I686+H686</f>
        <v>15.13</v>
      </c>
      <c r="K686" s="63">
        <f>+ROUND(H686*F686,2)</f>
        <v>21166.92</v>
      </c>
      <c r="L686" s="63">
        <f>+ROUND(I686*F686,2)</f>
        <v>54543.6</v>
      </c>
      <c r="M686" s="63">
        <f>+L686+K686</f>
        <v>75710.51999999999</v>
      </c>
      <c r="N686" s="64">
        <f t="shared" si="150"/>
        <v>1.514257123312094E-3</v>
      </c>
    </row>
    <row r="687" spans="1:14" s="93" customFormat="1" x14ac:dyDescent="0.3">
      <c r="A687" s="95" t="s">
        <v>3381</v>
      </c>
      <c r="B687" s="95"/>
      <c r="C687" s="95"/>
      <c r="D687" s="157" t="s">
        <v>3313</v>
      </c>
      <c r="E687" s="59"/>
      <c r="F687" s="60"/>
      <c r="G687" s="59"/>
      <c r="H687" s="59"/>
      <c r="I687" s="59"/>
      <c r="J687" s="59"/>
      <c r="K687" s="59"/>
      <c r="L687" s="59"/>
      <c r="M687" s="60">
        <f>SUM(M688:M689)</f>
        <v>18147.34</v>
      </c>
      <c r="N687" s="61">
        <f t="shared" si="150"/>
        <v>3.6295799928684285E-4</v>
      </c>
    </row>
    <row r="688" spans="1:14" s="93" customFormat="1" x14ac:dyDescent="0.3">
      <c r="A688" s="62" t="s">
        <v>3382</v>
      </c>
      <c r="B688" s="62" t="s">
        <v>3383</v>
      </c>
      <c r="C688" s="62" t="s">
        <v>43</v>
      </c>
      <c r="D688" s="158" t="s">
        <v>3384</v>
      </c>
      <c r="E688" s="62" t="s">
        <v>3385</v>
      </c>
      <c r="F688" s="63">
        <v>330</v>
      </c>
      <c r="G688" s="63">
        <v>45.5</v>
      </c>
      <c r="H688" s="63">
        <v>16.940000000000001</v>
      </c>
      <c r="I688" s="63">
        <v>37.880000000000003</v>
      </c>
      <c r="J688" s="63">
        <f>I688+H688</f>
        <v>54.820000000000007</v>
      </c>
      <c r="K688" s="63">
        <f>+ROUND(H688*F688,2)</f>
        <v>5590.2</v>
      </c>
      <c r="L688" s="63">
        <f>+ROUND(I688*F688,2)</f>
        <v>12500.4</v>
      </c>
      <c r="M688" s="63">
        <f>+L688+K688</f>
        <v>18090.599999999999</v>
      </c>
      <c r="N688" s="64">
        <f t="shared" si="150"/>
        <v>3.6182316427082751E-4</v>
      </c>
    </row>
    <row r="689" spans="1:14" s="93" customFormat="1" ht="27" x14ac:dyDescent="0.3">
      <c r="A689" s="62" t="s">
        <v>3386</v>
      </c>
      <c r="B689" s="62" t="s">
        <v>3387</v>
      </c>
      <c r="C689" s="62" t="s">
        <v>43</v>
      </c>
      <c r="D689" s="158" t="s">
        <v>3388</v>
      </c>
      <c r="E689" s="62" t="s">
        <v>107</v>
      </c>
      <c r="F689" s="63">
        <v>1</v>
      </c>
      <c r="G689" s="63">
        <v>47.1</v>
      </c>
      <c r="H689" s="63">
        <v>25.43</v>
      </c>
      <c r="I689" s="63">
        <v>31.31</v>
      </c>
      <c r="J689" s="63">
        <f>I689+H689</f>
        <v>56.739999999999995</v>
      </c>
      <c r="K689" s="63">
        <f>+ROUND(H689*F689,2)</f>
        <v>25.43</v>
      </c>
      <c r="L689" s="63">
        <f>+ROUND(I689*F689,2)</f>
        <v>31.31</v>
      </c>
      <c r="M689" s="63">
        <f>+L689+K689</f>
        <v>56.739999999999995</v>
      </c>
      <c r="N689" s="64">
        <f t="shared" si="150"/>
        <v>1.1348350160153202E-6</v>
      </c>
    </row>
    <row r="690" spans="1:14" s="93" customFormat="1" x14ac:dyDescent="0.3">
      <c r="A690" s="95" t="s">
        <v>3389</v>
      </c>
      <c r="B690" s="95"/>
      <c r="C690" s="95"/>
      <c r="D690" s="157" t="s">
        <v>3390</v>
      </c>
      <c r="E690" s="59"/>
      <c r="F690" s="60"/>
      <c r="G690" s="59"/>
      <c r="H690" s="59"/>
      <c r="I690" s="59"/>
      <c r="J690" s="59"/>
      <c r="K690" s="59"/>
      <c r="L690" s="59"/>
      <c r="M690" s="60">
        <f>SUM(M691:M694)</f>
        <v>8115.05</v>
      </c>
      <c r="N690" s="61">
        <f t="shared" si="150"/>
        <v>1.62306008049262E-4</v>
      </c>
    </row>
    <row r="691" spans="1:14" s="93" customFormat="1" ht="27" x14ac:dyDescent="0.3">
      <c r="A691" s="62" t="s">
        <v>3391</v>
      </c>
      <c r="B691" s="62" t="s">
        <v>3392</v>
      </c>
      <c r="C691" s="62" t="s">
        <v>43</v>
      </c>
      <c r="D691" s="158" t="s">
        <v>3393</v>
      </c>
      <c r="E691" s="62" t="s">
        <v>121</v>
      </c>
      <c r="F691" s="63">
        <v>5004</v>
      </c>
      <c r="G691" s="63">
        <v>0.67</v>
      </c>
      <c r="H691" s="63">
        <v>0.56999999999999995</v>
      </c>
      <c r="I691" s="63">
        <v>0.24</v>
      </c>
      <c r="J691" s="63">
        <f>I691+H691</f>
        <v>0.80999999999999994</v>
      </c>
      <c r="K691" s="63">
        <f>+ROUND(H691*F691,2)</f>
        <v>2852.28</v>
      </c>
      <c r="L691" s="63">
        <f>+ROUND(I691*F691,2)</f>
        <v>1200.96</v>
      </c>
      <c r="M691" s="63">
        <f>+L691+K691</f>
        <v>4053.2400000000002</v>
      </c>
      <c r="N691" s="64">
        <f t="shared" si="150"/>
        <v>8.1067301380224489E-5</v>
      </c>
    </row>
    <row r="692" spans="1:14" s="93" customFormat="1" ht="27" x14ac:dyDescent="0.3">
      <c r="A692" s="62" t="s">
        <v>3394</v>
      </c>
      <c r="B692" s="62" t="s">
        <v>3395</v>
      </c>
      <c r="C692" s="62" t="s">
        <v>43</v>
      </c>
      <c r="D692" s="158" t="s">
        <v>3396</v>
      </c>
      <c r="E692" s="62" t="s">
        <v>121</v>
      </c>
      <c r="F692" s="63">
        <v>233.49</v>
      </c>
      <c r="G692" s="63">
        <v>12.46</v>
      </c>
      <c r="H692" s="63">
        <v>10.59</v>
      </c>
      <c r="I692" s="63">
        <v>4.42</v>
      </c>
      <c r="J692" s="63">
        <f>I692+H692</f>
        <v>15.01</v>
      </c>
      <c r="K692" s="63">
        <f>+ROUND(H692*F692,2)</f>
        <v>2472.66</v>
      </c>
      <c r="L692" s="63">
        <f>+ROUND(I692*F692,2)</f>
        <v>1032.03</v>
      </c>
      <c r="M692" s="63">
        <f>+L692+K692</f>
        <v>3504.6899999999996</v>
      </c>
      <c r="N692" s="64">
        <f t="shared" si="150"/>
        <v>7.0095962852991415E-5</v>
      </c>
    </row>
    <row r="693" spans="1:14" s="93" customFormat="1" x14ac:dyDescent="0.3">
      <c r="A693" s="62" t="s">
        <v>3397</v>
      </c>
      <c r="B693" s="62" t="s">
        <v>3398</v>
      </c>
      <c r="C693" s="62" t="s">
        <v>43</v>
      </c>
      <c r="D693" s="158" t="s">
        <v>3399</v>
      </c>
      <c r="E693" s="62" t="s">
        <v>279</v>
      </c>
      <c r="F693" s="63">
        <v>9</v>
      </c>
      <c r="G693" s="63">
        <v>49.85</v>
      </c>
      <c r="H693" s="63">
        <v>42.35</v>
      </c>
      <c r="I693" s="63">
        <v>17.71</v>
      </c>
      <c r="J693" s="63">
        <f>I693+H693</f>
        <v>60.06</v>
      </c>
      <c r="K693" s="63">
        <f>+ROUND(H693*F693,2)</f>
        <v>381.15</v>
      </c>
      <c r="L693" s="63">
        <f>+ROUND(I693*F693,2)</f>
        <v>159.38999999999999</v>
      </c>
      <c r="M693" s="63">
        <f>+L693+K693</f>
        <v>540.54</v>
      </c>
      <c r="N693" s="64">
        <f t="shared" si="150"/>
        <v>1.0811133584013416E-5</v>
      </c>
    </row>
    <row r="694" spans="1:14" s="93" customFormat="1" ht="27" x14ac:dyDescent="0.3">
      <c r="A694" s="62" t="s">
        <v>3400</v>
      </c>
      <c r="B694" s="62" t="s">
        <v>3401</v>
      </c>
      <c r="C694" s="62" t="s">
        <v>43</v>
      </c>
      <c r="D694" s="158" t="s">
        <v>3402</v>
      </c>
      <c r="E694" s="62" t="s">
        <v>84</v>
      </c>
      <c r="F694" s="63">
        <v>1</v>
      </c>
      <c r="G694" s="63">
        <v>13.76</v>
      </c>
      <c r="H694" s="63">
        <v>12.16</v>
      </c>
      <c r="I694" s="63">
        <v>4.42</v>
      </c>
      <c r="J694" s="63">
        <f>I694+H694</f>
        <v>16.579999999999998</v>
      </c>
      <c r="K694" s="63">
        <f>+ROUND(H694*F694,2)</f>
        <v>12.16</v>
      </c>
      <c r="L694" s="63">
        <f>+ROUND(I694*F694,2)</f>
        <v>4.42</v>
      </c>
      <c r="M694" s="63">
        <f>+L694+K694</f>
        <v>16.579999999999998</v>
      </c>
      <c r="N694" s="64">
        <f t="shared" si="150"/>
        <v>3.3161023203267555E-7</v>
      </c>
    </row>
    <row r="695" spans="1:14" s="93" customFormat="1" x14ac:dyDescent="0.3">
      <c r="A695" s="137" t="s">
        <v>3403</v>
      </c>
      <c r="B695" s="137"/>
      <c r="C695" s="137"/>
      <c r="D695" s="160" t="s">
        <v>518</v>
      </c>
      <c r="E695" s="138"/>
      <c r="F695" s="139"/>
      <c r="G695" s="138"/>
      <c r="H695" s="138"/>
      <c r="I695" s="138"/>
      <c r="J695" s="138"/>
      <c r="K695" s="138"/>
      <c r="L695" s="138"/>
      <c r="M695" s="139">
        <f>M696+M705+M745+M764</f>
        <v>224382.62000000002</v>
      </c>
      <c r="N695" s="140">
        <f t="shared" si="150"/>
        <v>4.4877908734800766E-3</v>
      </c>
    </row>
    <row r="696" spans="1:14" s="93" customFormat="1" x14ac:dyDescent="0.3">
      <c r="A696" s="95" t="s">
        <v>3404</v>
      </c>
      <c r="B696" s="95"/>
      <c r="C696" s="95"/>
      <c r="D696" s="157" t="s">
        <v>3405</v>
      </c>
      <c r="E696" s="59"/>
      <c r="F696" s="60"/>
      <c r="G696" s="59"/>
      <c r="H696" s="59"/>
      <c r="I696" s="59"/>
      <c r="J696" s="59"/>
      <c r="K696" s="59"/>
      <c r="L696" s="59"/>
      <c r="M696" s="60">
        <f>SUM(M697:M704)</f>
        <v>44849.65</v>
      </c>
      <c r="N696" s="61">
        <f t="shared" si="150"/>
        <v>8.9702067811123568E-4</v>
      </c>
    </row>
    <row r="697" spans="1:14" s="93" customFormat="1" ht="54" x14ac:dyDescent="0.3">
      <c r="A697" s="62" t="s">
        <v>3406</v>
      </c>
      <c r="B697" s="62" t="s">
        <v>521</v>
      </c>
      <c r="C697" s="62" t="s">
        <v>19</v>
      </c>
      <c r="D697" s="158" t="s">
        <v>522</v>
      </c>
      <c r="E697" s="62" t="s">
        <v>121</v>
      </c>
      <c r="F697" s="63">
        <v>127</v>
      </c>
      <c r="G697" s="63">
        <v>43.6</v>
      </c>
      <c r="H697" s="63">
        <v>29.35</v>
      </c>
      <c r="I697" s="63">
        <v>23.18</v>
      </c>
      <c r="J697" s="63">
        <f t="shared" ref="J697:J704" si="163">I697+H697</f>
        <v>52.53</v>
      </c>
      <c r="K697" s="63">
        <f t="shared" ref="K697:K704" si="164">+ROUND(H697*F697,2)</f>
        <v>3727.45</v>
      </c>
      <c r="L697" s="63">
        <f t="shared" ref="L697:L704" si="165">+ROUND(I697*F697,2)</f>
        <v>2943.86</v>
      </c>
      <c r="M697" s="63">
        <f t="shared" ref="M697:M704" si="166">+L697+K697</f>
        <v>6671.3099999999995</v>
      </c>
      <c r="N697" s="64">
        <f t="shared" si="150"/>
        <v>1.3343031707249147E-4</v>
      </c>
    </row>
    <row r="698" spans="1:14" s="93" customFormat="1" ht="54" x14ac:dyDescent="0.3">
      <c r="A698" s="62" t="s">
        <v>3407</v>
      </c>
      <c r="B698" s="62" t="s">
        <v>523</v>
      </c>
      <c r="C698" s="62" t="s">
        <v>19</v>
      </c>
      <c r="D698" s="158" t="s">
        <v>524</v>
      </c>
      <c r="E698" s="62" t="s">
        <v>121</v>
      </c>
      <c r="F698" s="63">
        <v>439</v>
      </c>
      <c r="G698" s="63">
        <v>29.8</v>
      </c>
      <c r="H698" s="63">
        <v>12.81</v>
      </c>
      <c r="I698" s="63">
        <v>23.1</v>
      </c>
      <c r="J698" s="63">
        <f t="shared" si="163"/>
        <v>35.910000000000004</v>
      </c>
      <c r="K698" s="63">
        <f t="shared" si="164"/>
        <v>5623.59</v>
      </c>
      <c r="L698" s="63">
        <f t="shared" si="165"/>
        <v>10140.9</v>
      </c>
      <c r="M698" s="63">
        <f t="shared" si="166"/>
        <v>15764.49</v>
      </c>
      <c r="N698" s="64">
        <f t="shared" si="150"/>
        <v>3.1529952875613952E-4</v>
      </c>
    </row>
    <row r="699" spans="1:14" s="93" customFormat="1" ht="40.5" x14ac:dyDescent="0.3">
      <c r="A699" s="62" t="s">
        <v>3408</v>
      </c>
      <c r="B699" s="62" t="s">
        <v>525</v>
      </c>
      <c r="C699" s="62" t="s">
        <v>19</v>
      </c>
      <c r="D699" s="158" t="s">
        <v>526</v>
      </c>
      <c r="E699" s="62" t="s">
        <v>121</v>
      </c>
      <c r="F699" s="63">
        <v>195</v>
      </c>
      <c r="G699" s="63">
        <v>31.95</v>
      </c>
      <c r="H699" s="63">
        <v>5.88</v>
      </c>
      <c r="I699" s="63">
        <v>32.61</v>
      </c>
      <c r="J699" s="63">
        <f t="shared" si="163"/>
        <v>38.49</v>
      </c>
      <c r="K699" s="63">
        <f t="shared" si="164"/>
        <v>1146.5999999999999</v>
      </c>
      <c r="L699" s="63">
        <f t="shared" si="165"/>
        <v>6358.95</v>
      </c>
      <c r="M699" s="63">
        <f t="shared" si="166"/>
        <v>7505.5499999999993</v>
      </c>
      <c r="N699" s="64">
        <f t="shared" si="150"/>
        <v>1.5011563190789191E-4</v>
      </c>
    </row>
    <row r="700" spans="1:14" s="93" customFormat="1" ht="40.5" x14ac:dyDescent="0.3">
      <c r="A700" s="62" t="s">
        <v>3409</v>
      </c>
      <c r="B700" s="62" t="s">
        <v>527</v>
      </c>
      <c r="C700" s="62" t="s">
        <v>19</v>
      </c>
      <c r="D700" s="158" t="s">
        <v>528</v>
      </c>
      <c r="E700" s="62" t="s">
        <v>121</v>
      </c>
      <c r="F700" s="63">
        <v>132</v>
      </c>
      <c r="G700" s="63">
        <v>39.28</v>
      </c>
      <c r="H700" s="63">
        <v>9.61</v>
      </c>
      <c r="I700" s="63">
        <v>37.71</v>
      </c>
      <c r="J700" s="63">
        <f t="shared" si="163"/>
        <v>47.32</v>
      </c>
      <c r="K700" s="63">
        <f t="shared" si="164"/>
        <v>1268.52</v>
      </c>
      <c r="L700" s="63">
        <f t="shared" si="165"/>
        <v>4977.72</v>
      </c>
      <c r="M700" s="63">
        <f t="shared" si="166"/>
        <v>6246.24</v>
      </c>
      <c r="N700" s="64">
        <f t="shared" si="150"/>
        <v>1.2492865474859948E-4</v>
      </c>
    </row>
    <row r="701" spans="1:14" s="93" customFormat="1" ht="27" x14ac:dyDescent="0.3">
      <c r="A701" s="62" t="s">
        <v>3410</v>
      </c>
      <c r="B701" s="62" t="s">
        <v>3411</v>
      </c>
      <c r="C701" s="62" t="s">
        <v>19</v>
      </c>
      <c r="D701" s="158" t="s">
        <v>3412</v>
      </c>
      <c r="E701" s="62" t="s">
        <v>121</v>
      </c>
      <c r="F701" s="63">
        <v>94</v>
      </c>
      <c r="G701" s="63">
        <v>44.98</v>
      </c>
      <c r="H701" s="63">
        <v>2.0499999999999998</v>
      </c>
      <c r="I701" s="63">
        <v>52.14</v>
      </c>
      <c r="J701" s="63">
        <f t="shared" si="163"/>
        <v>54.19</v>
      </c>
      <c r="K701" s="63">
        <f t="shared" si="164"/>
        <v>192.7</v>
      </c>
      <c r="L701" s="63">
        <f t="shared" si="165"/>
        <v>4901.16</v>
      </c>
      <c r="M701" s="63">
        <f t="shared" si="166"/>
        <v>5093.8599999999997</v>
      </c>
      <c r="N701" s="64">
        <f t="shared" si="150"/>
        <v>1.0188034357912935E-4</v>
      </c>
    </row>
    <row r="702" spans="1:14" s="93" customFormat="1" ht="27" x14ac:dyDescent="0.3">
      <c r="A702" s="62" t="s">
        <v>3413</v>
      </c>
      <c r="B702" s="62" t="s">
        <v>541</v>
      </c>
      <c r="C702" s="62" t="s">
        <v>19</v>
      </c>
      <c r="D702" s="158" t="s">
        <v>542</v>
      </c>
      <c r="E702" s="62" t="s">
        <v>121</v>
      </c>
      <c r="F702" s="63">
        <v>23</v>
      </c>
      <c r="G702" s="63">
        <v>61.92</v>
      </c>
      <c r="H702" s="63">
        <v>2.29</v>
      </c>
      <c r="I702" s="63">
        <v>72.31</v>
      </c>
      <c r="J702" s="63">
        <f t="shared" si="163"/>
        <v>74.600000000000009</v>
      </c>
      <c r="K702" s="63">
        <f t="shared" si="164"/>
        <v>52.67</v>
      </c>
      <c r="L702" s="63">
        <f t="shared" si="165"/>
        <v>1663.13</v>
      </c>
      <c r="M702" s="63">
        <f t="shared" si="166"/>
        <v>1715.8000000000002</v>
      </c>
      <c r="N702" s="64">
        <f t="shared" si="150"/>
        <v>3.4317058873441783E-5</v>
      </c>
    </row>
    <row r="703" spans="1:14" s="93" customFormat="1" ht="40.5" x14ac:dyDescent="0.3">
      <c r="A703" s="62" t="s">
        <v>3414</v>
      </c>
      <c r="B703" s="62" t="s">
        <v>553</v>
      </c>
      <c r="C703" s="62" t="s">
        <v>19</v>
      </c>
      <c r="D703" s="158" t="s">
        <v>554</v>
      </c>
      <c r="E703" s="62" t="s">
        <v>121</v>
      </c>
      <c r="F703" s="63">
        <v>10</v>
      </c>
      <c r="G703" s="63">
        <v>109.02</v>
      </c>
      <c r="H703" s="63">
        <v>22.34</v>
      </c>
      <c r="I703" s="63">
        <v>109.01</v>
      </c>
      <c r="J703" s="63">
        <f t="shared" si="163"/>
        <v>131.35</v>
      </c>
      <c r="K703" s="63">
        <f t="shared" si="164"/>
        <v>223.4</v>
      </c>
      <c r="L703" s="63">
        <f t="shared" si="165"/>
        <v>1090.0999999999999</v>
      </c>
      <c r="M703" s="63">
        <f t="shared" si="166"/>
        <v>1313.5</v>
      </c>
      <c r="N703" s="64">
        <f t="shared" si="150"/>
        <v>2.6270810601623603E-5</v>
      </c>
    </row>
    <row r="704" spans="1:14" s="93" customFormat="1" ht="54" x14ac:dyDescent="0.3">
      <c r="A704" s="62" t="s">
        <v>3415</v>
      </c>
      <c r="B704" s="62" t="s">
        <v>3416</v>
      </c>
      <c r="C704" s="62" t="s">
        <v>19</v>
      </c>
      <c r="D704" s="158" t="s">
        <v>3417</v>
      </c>
      <c r="E704" s="62" t="s">
        <v>121</v>
      </c>
      <c r="F704" s="63">
        <v>10</v>
      </c>
      <c r="G704" s="63">
        <v>44.73</v>
      </c>
      <c r="H704" s="63">
        <v>30.28</v>
      </c>
      <c r="I704" s="63">
        <v>23.61</v>
      </c>
      <c r="J704" s="63">
        <f t="shared" si="163"/>
        <v>53.89</v>
      </c>
      <c r="K704" s="63">
        <f t="shared" si="164"/>
        <v>302.8</v>
      </c>
      <c r="L704" s="63">
        <f t="shared" si="165"/>
        <v>236.1</v>
      </c>
      <c r="M704" s="63">
        <f t="shared" si="166"/>
        <v>538.9</v>
      </c>
      <c r="N704" s="64">
        <f t="shared" si="150"/>
        <v>1.0778332571918507E-5</v>
      </c>
    </row>
    <row r="705" spans="1:14" s="93" customFormat="1" x14ac:dyDescent="0.3">
      <c r="A705" s="95" t="s">
        <v>3418</v>
      </c>
      <c r="B705" s="95"/>
      <c r="C705" s="95"/>
      <c r="D705" s="157" t="s">
        <v>3419</v>
      </c>
      <c r="E705" s="59"/>
      <c r="F705" s="60"/>
      <c r="G705" s="59"/>
      <c r="H705" s="59"/>
      <c r="I705" s="59"/>
      <c r="J705" s="59"/>
      <c r="K705" s="59"/>
      <c r="L705" s="59"/>
      <c r="M705" s="60">
        <f>SUM(M706:M744)</f>
        <v>19947.720000000005</v>
      </c>
      <c r="N705" s="61">
        <f t="shared" si="150"/>
        <v>3.9896671035722828E-4</v>
      </c>
    </row>
    <row r="706" spans="1:14" s="93" customFormat="1" ht="27" x14ac:dyDescent="0.3">
      <c r="A706" s="62" t="s">
        <v>3420</v>
      </c>
      <c r="B706" s="62" t="s">
        <v>3421</v>
      </c>
      <c r="C706" s="62" t="s">
        <v>19</v>
      </c>
      <c r="D706" s="158" t="s">
        <v>3422</v>
      </c>
      <c r="E706" s="62" t="s">
        <v>84</v>
      </c>
      <c r="F706" s="63">
        <v>1</v>
      </c>
      <c r="G706" s="63">
        <v>26.02</v>
      </c>
      <c r="H706" s="63">
        <v>5.4</v>
      </c>
      <c r="I706" s="63">
        <v>25.95</v>
      </c>
      <c r="J706" s="63">
        <f t="shared" ref="J706:J744" si="167">I706+H706</f>
        <v>31.35</v>
      </c>
      <c r="K706" s="63">
        <f t="shared" ref="K706:K744" si="168">+ROUND(H706*F706,2)</f>
        <v>5.4</v>
      </c>
      <c r="L706" s="63">
        <f t="shared" ref="L706:L744" si="169">+ROUND(I706*F706,2)</f>
        <v>25.95</v>
      </c>
      <c r="M706" s="63">
        <f t="shared" ref="M706:M744" si="170">+L706+K706</f>
        <v>31.35</v>
      </c>
      <c r="N706" s="64">
        <f t="shared" si="150"/>
        <v>6.270193470581652E-7</v>
      </c>
    </row>
    <row r="707" spans="1:14" s="93" customFormat="1" ht="27" x14ac:dyDescent="0.3">
      <c r="A707" s="62" t="s">
        <v>3423</v>
      </c>
      <c r="B707" s="62" t="s">
        <v>3424</v>
      </c>
      <c r="C707" s="62" t="s">
        <v>43</v>
      </c>
      <c r="D707" s="158" t="s">
        <v>3425</v>
      </c>
      <c r="E707" s="62" t="s">
        <v>84</v>
      </c>
      <c r="F707" s="63">
        <v>2</v>
      </c>
      <c r="G707" s="63">
        <v>13.27</v>
      </c>
      <c r="H707" s="63">
        <v>5.45</v>
      </c>
      <c r="I707" s="63">
        <v>10.54</v>
      </c>
      <c r="J707" s="63">
        <f t="shared" si="167"/>
        <v>15.989999999999998</v>
      </c>
      <c r="K707" s="63">
        <f t="shared" si="168"/>
        <v>10.9</v>
      </c>
      <c r="L707" s="63">
        <f t="shared" si="169"/>
        <v>21.08</v>
      </c>
      <c r="M707" s="63">
        <f t="shared" si="170"/>
        <v>31.979999999999997</v>
      </c>
      <c r="N707" s="64">
        <f t="shared" si="150"/>
        <v>6.3961973585072156E-7</v>
      </c>
    </row>
    <row r="708" spans="1:14" s="93" customFormat="1" ht="27" x14ac:dyDescent="0.3">
      <c r="A708" s="62" t="s">
        <v>3426</v>
      </c>
      <c r="B708" s="62" t="s">
        <v>3427</v>
      </c>
      <c r="C708" s="62" t="s">
        <v>43</v>
      </c>
      <c r="D708" s="158" t="s">
        <v>3428</v>
      </c>
      <c r="E708" s="62" t="s">
        <v>84</v>
      </c>
      <c r="F708" s="63">
        <v>1</v>
      </c>
      <c r="G708" s="63">
        <v>24.95</v>
      </c>
      <c r="H708" s="63">
        <v>5.46</v>
      </c>
      <c r="I708" s="63">
        <v>24.6</v>
      </c>
      <c r="J708" s="63">
        <f t="shared" si="167"/>
        <v>30.060000000000002</v>
      </c>
      <c r="K708" s="63">
        <f t="shared" si="168"/>
        <v>5.46</v>
      </c>
      <c r="L708" s="63">
        <f t="shared" si="169"/>
        <v>24.6</v>
      </c>
      <c r="M708" s="63">
        <f t="shared" si="170"/>
        <v>30.060000000000002</v>
      </c>
      <c r="N708" s="64">
        <f t="shared" si="150"/>
        <v>6.0121855095912115E-7</v>
      </c>
    </row>
    <row r="709" spans="1:14" s="93" customFormat="1" ht="40.5" x14ac:dyDescent="0.3">
      <c r="A709" s="62" t="s">
        <v>3429</v>
      </c>
      <c r="B709" s="62" t="s">
        <v>3430</v>
      </c>
      <c r="C709" s="62" t="s">
        <v>19</v>
      </c>
      <c r="D709" s="158" t="s">
        <v>3431</v>
      </c>
      <c r="E709" s="62" t="s">
        <v>84</v>
      </c>
      <c r="F709" s="63">
        <v>16</v>
      </c>
      <c r="G709" s="63">
        <v>216.64</v>
      </c>
      <c r="H709" s="63">
        <v>12.79</v>
      </c>
      <c r="I709" s="63">
        <v>248.21</v>
      </c>
      <c r="J709" s="63">
        <f t="shared" si="167"/>
        <v>261</v>
      </c>
      <c r="K709" s="63">
        <f t="shared" si="168"/>
        <v>204.64</v>
      </c>
      <c r="L709" s="63">
        <f t="shared" si="169"/>
        <v>3971.36</v>
      </c>
      <c r="M709" s="63">
        <f t="shared" si="170"/>
        <v>4176</v>
      </c>
      <c r="N709" s="64">
        <f t="shared" si="150"/>
        <v>8.3522577139231186E-5</v>
      </c>
    </row>
    <row r="710" spans="1:14" s="93" customFormat="1" ht="40.5" x14ac:dyDescent="0.3">
      <c r="A710" s="62" t="s">
        <v>3432</v>
      </c>
      <c r="B710" s="62" t="s">
        <v>3433</v>
      </c>
      <c r="C710" s="62" t="s">
        <v>19</v>
      </c>
      <c r="D710" s="158" t="s">
        <v>3434</v>
      </c>
      <c r="E710" s="62" t="s">
        <v>84</v>
      </c>
      <c r="F710" s="63">
        <v>1</v>
      </c>
      <c r="G710" s="63">
        <v>298.35000000000002</v>
      </c>
      <c r="H710" s="63">
        <v>12.78</v>
      </c>
      <c r="I710" s="63">
        <v>346.67</v>
      </c>
      <c r="J710" s="63">
        <f t="shared" si="167"/>
        <v>359.45</v>
      </c>
      <c r="K710" s="63">
        <f t="shared" si="168"/>
        <v>12.78</v>
      </c>
      <c r="L710" s="63">
        <f t="shared" si="169"/>
        <v>346.67</v>
      </c>
      <c r="M710" s="63">
        <f t="shared" si="170"/>
        <v>359.45</v>
      </c>
      <c r="N710" s="64">
        <f t="shared" si="150"/>
        <v>7.1892218277530294E-6</v>
      </c>
    </row>
    <row r="711" spans="1:14" s="93" customFormat="1" ht="40.5" x14ac:dyDescent="0.3">
      <c r="A711" s="62" t="s">
        <v>3435</v>
      </c>
      <c r="B711" s="62" t="s">
        <v>3436</v>
      </c>
      <c r="C711" s="62" t="s">
        <v>19</v>
      </c>
      <c r="D711" s="158" t="s">
        <v>3437</v>
      </c>
      <c r="E711" s="62" t="s">
        <v>84</v>
      </c>
      <c r="F711" s="63">
        <v>4</v>
      </c>
      <c r="G711" s="63">
        <v>393.06</v>
      </c>
      <c r="H711" s="63">
        <v>12.79</v>
      </c>
      <c r="I711" s="63">
        <v>460.76</v>
      </c>
      <c r="J711" s="63">
        <f t="shared" si="167"/>
        <v>473.55</v>
      </c>
      <c r="K711" s="63">
        <f t="shared" si="168"/>
        <v>51.16</v>
      </c>
      <c r="L711" s="63">
        <f t="shared" si="169"/>
        <v>1843.04</v>
      </c>
      <c r="M711" s="63">
        <f t="shared" si="170"/>
        <v>1894.2</v>
      </c>
      <c r="N711" s="64">
        <f t="shared" ref="N711:N774" si="171">M711/$L$1404</f>
        <v>3.7885168969619669E-5</v>
      </c>
    </row>
    <row r="712" spans="1:14" s="93" customFormat="1" ht="27" x14ac:dyDescent="0.3">
      <c r="A712" s="62" t="s">
        <v>3438</v>
      </c>
      <c r="B712" s="62" t="s">
        <v>3439</v>
      </c>
      <c r="C712" s="62" t="s">
        <v>19</v>
      </c>
      <c r="D712" s="158" t="s">
        <v>3440</v>
      </c>
      <c r="E712" s="62" t="s">
        <v>84</v>
      </c>
      <c r="F712" s="63">
        <v>60</v>
      </c>
      <c r="G712" s="63">
        <v>7.21</v>
      </c>
      <c r="H712" s="63">
        <v>4.6100000000000003</v>
      </c>
      <c r="I712" s="63">
        <v>4.07</v>
      </c>
      <c r="J712" s="63">
        <f t="shared" si="167"/>
        <v>8.68</v>
      </c>
      <c r="K712" s="63">
        <f t="shared" si="168"/>
        <v>276.60000000000002</v>
      </c>
      <c r="L712" s="63">
        <f t="shared" si="169"/>
        <v>244.2</v>
      </c>
      <c r="M712" s="63">
        <f t="shared" si="170"/>
        <v>520.79999999999995</v>
      </c>
      <c r="N712" s="64">
        <f t="shared" si="171"/>
        <v>1.0416321401846648E-5</v>
      </c>
    </row>
    <row r="713" spans="1:14" s="93" customFormat="1" ht="27" x14ac:dyDescent="0.3">
      <c r="A713" s="62" t="s">
        <v>3441</v>
      </c>
      <c r="B713" s="62" t="s">
        <v>3442</v>
      </c>
      <c r="C713" s="62" t="s">
        <v>19</v>
      </c>
      <c r="D713" s="158" t="s">
        <v>3443</v>
      </c>
      <c r="E713" s="62" t="s">
        <v>84</v>
      </c>
      <c r="F713" s="63">
        <v>6</v>
      </c>
      <c r="G713" s="63">
        <v>8.94</v>
      </c>
      <c r="H713" s="63">
        <v>4.9000000000000004</v>
      </c>
      <c r="I713" s="63">
        <v>5.87</v>
      </c>
      <c r="J713" s="63">
        <f t="shared" si="167"/>
        <v>10.77</v>
      </c>
      <c r="K713" s="63">
        <f t="shared" si="168"/>
        <v>29.4</v>
      </c>
      <c r="L713" s="63">
        <f t="shared" si="169"/>
        <v>35.22</v>
      </c>
      <c r="M713" s="63">
        <f t="shared" si="170"/>
        <v>64.62</v>
      </c>
      <c r="N713" s="64">
        <f t="shared" si="171"/>
        <v>1.292439879007931E-6</v>
      </c>
    </row>
    <row r="714" spans="1:14" s="93" customFormat="1" ht="27" x14ac:dyDescent="0.3">
      <c r="A714" s="62" t="s">
        <v>3444</v>
      </c>
      <c r="B714" s="62" t="s">
        <v>3445</v>
      </c>
      <c r="C714" s="62" t="s">
        <v>19</v>
      </c>
      <c r="D714" s="158" t="s">
        <v>3446</v>
      </c>
      <c r="E714" s="62" t="s">
        <v>84</v>
      </c>
      <c r="F714" s="63">
        <v>2</v>
      </c>
      <c r="G714" s="63">
        <v>8.9</v>
      </c>
      <c r="H714" s="63">
        <v>3.2</v>
      </c>
      <c r="I714" s="63">
        <v>7.52</v>
      </c>
      <c r="J714" s="63">
        <f t="shared" si="167"/>
        <v>10.719999999999999</v>
      </c>
      <c r="K714" s="63">
        <f t="shared" si="168"/>
        <v>6.4</v>
      </c>
      <c r="L714" s="63">
        <f t="shared" si="169"/>
        <v>15.04</v>
      </c>
      <c r="M714" s="63">
        <f t="shared" si="170"/>
        <v>21.439999999999998</v>
      </c>
      <c r="N714" s="64">
        <f t="shared" si="171"/>
        <v>4.2881323128953943E-7</v>
      </c>
    </row>
    <row r="715" spans="1:14" s="93" customFormat="1" ht="27" x14ac:dyDescent="0.3">
      <c r="A715" s="62" t="s">
        <v>3447</v>
      </c>
      <c r="B715" s="62" t="s">
        <v>543</v>
      </c>
      <c r="C715" s="62" t="s">
        <v>19</v>
      </c>
      <c r="D715" s="158" t="s">
        <v>544</v>
      </c>
      <c r="E715" s="62" t="s">
        <v>84</v>
      </c>
      <c r="F715" s="63">
        <v>3</v>
      </c>
      <c r="G715" s="63">
        <v>9.84</v>
      </c>
      <c r="H715" s="63">
        <v>4.54</v>
      </c>
      <c r="I715" s="63">
        <v>7.31</v>
      </c>
      <c r="J715" s="63">
        <f t="shared" si="167"/>
        <v>11.85</v>
      </c>
      <c r="K715" s="63">
        <f t="shared" si="168"/>
        <v>13.62</v>
      </c>
      <c r="L715" s="63">
        <f t="shared" si="169"/>
        <v>21.93</v>
      </c>
      <c r="M715" s="63">
        <f t="shared" si="170"/>
        <v>35.549999999999997</v>
      </c>
      <c r="N715" s="64">
        <f t="shared" si="171"/>
        <v>7.1102193900854139E-7</v>
      </c>
    </row>
    <row r="716" spans="1:14" s="93" customFormat="1" ht="27" x14ac:dyDescent="0.3">
      <c r="A716" s="62" t="s">
        <v>3448</v>
      </c>
      <c r="B716" s="62" t="s">
        <v>532</v>
      </c>
      <c r="C716" s="62" t="s">
        <v>19</v>
      </c>
      <c r="D716" s="158" t="s">
        <v>533</v>
      </c>
      <c r="E716" s="62" t="s">
        <v>84</v>
      </c>
      <c r="F716" s="63">
        <v>35</v>
      </c>
      <c r="G716" s="63">
        <v>11.37</v>
      </c>
      <c r="H716" s="63">
        <v>5.0599999999999996</v>
      </c>
      <c r="I716" s="63">
        <v>8.64</v>
      </c>
      <c r="J716" s="63">
        <f t="shared" si="167"/>
        <v>13.7</v>
      </c>
      <c r="K716" s="63">
        <f t="shared" si="168"/>
        <v>177.1</v>
      </c>
      <c r="L716" s="63">
        <f t="shared" si="169"/>
        <v>302.39999999999998</v>
      </c>
      <c r="M716" s="63">
        <f t="shared" si="170"/>
        <v>479.5</v>
      </c>
      <c r="N716" s="64">
        <f t="shared" si="171"/>
        <v>9.5902959143346158E-6</v>
      </c>
    </row>
    <row r="717" spans="1:14" s="93" customFormat="1" ht="27" x14ac:dyDescent="0.3">
      <c r="A717" s="62" t="s">
        <v>3449</v>
      </c>
      <c r="B717" s="62" t="s">
        <v>3450</v>
      </c>
      <c r="C717" s="62" t="s">
        <v>19</v>
      </c>
      <c r="D717" s="158" t="s">
        <v>3451</v>
      </c>
      <c r="E717" s="62" t="s">
        <v>84</v>
      </c>
      <c r="F717" s="63">
        <v>18</v>
      </c>
      <c r="G717" s="63">
        <v>26.17</v>
      </c>
      <c r="H717" s="63">
        <v>4.3</v>
      </c>
      <c r="I717" s="63">
        <v>27.23</v>
      </c>
      <c r="J717" s="63">
        <f t="shared" si="167"/>
        <v>31.53</v>
      </c>
      <c r="K717" s="63">
        <f t="shared" si="168"/>
        <v>77.400000000000006</v>
      </c>
      <c r="L717" s="63">
        <f t="shared" si="169"/>
        <v>490.14</v>
      </c>
      <c r="M717" s="63">
        <f t="shared" si="170"/>
        <v>567.54</v>
      </c>
      <c r="N717" s="64">
        <f t="shared" si="171"/>
        <v>1.1351150246551549E-5</v>
      </c>
    </row>
    <row r="718" spans="1:14" s="93" customFormat="1" x14ac:dyDescent="0.3">
      <c r="A718" s="62" t="s">
        <v>3452</v>
      </c>
      <c r="B718" s="62" t="s">
        <v>3453</v>
      </c>
      <c r="C718" s="62" t="s">
        <v>43</v>
      </c>
      <c r="D718" s="158" t="s">
        <v>3454</v>
      </c>
      <c r="E718" s="62" t="s">
        <v>84</v>
      </c>
      <c r="F718" s="63">
        <v>2</v>
      </c>
      <c r="G718" s="63">
        <v>6.09</v>
      </c>
      <c r="H718" s="63">
        <v>3.75</v>
      </c>
      <c r="I718" s="63">
        <v>3.59</v>
      </c>
      <c r="J718" s="63">
        <f t="shared" si="167"/>
        <v>7.34</v>
      </c>
      <c r="K718" s="63">
        <f t="shared" si="168"/>
        <v>7.5</v>
      </c>
      <c r="L718" s="63">
        <f t="shared" si="169"/>
        <v>7.18</v>
      </c>
      <c r="M718" s="63">
        <f t="shared" si="170"/>
        <v>14.68</v>
      </c>
      <c r="N718" s="64">
        <f t="shared" si="171"/>
        <v>2.9360905948369586E-7</v>
      </c>
    </row>
    <row r="719" spans="1:14" s="93" customFormat="1" ht="27" x14ac:dyDescent="0.3">
      <c r="A719" s="62" t="s">
        <v>3455</v>
      </c>
      <c r="B719" s="62" t="s">
        <v>3456</v>
      </c>
      <c r="C719" s="62" t="s">
        <v>19</v>
      </c>
      <c r="D719" s="158" t="s">
        <v>3457</v>
      </c>
      <c r="E719" s="62" t="s">
        <v>84</v>
      </c>
      <c r="F719" s="63">
        <v>3</v>
      </c>
      <c r="G719" s="63">
        <v>11.6</v>
      </c>
      <c r="H719" s="63">
        <v>4.3499999999999996</v>
      </c>
      <c r="I719" s="63">
        <v>9.6300000000000008</v>
      </c>
      <c r="J719" s="63">
        <f t="shared" si="167"/>
        <v>13.98</v>
      </c>
      <c r="K719" s="63">
        <f t="shared" si="168"/>
        <v>13.05</v>
      </c>
      <c r="L719" s="63">
        <f t="shared" si="169"/>
        <v>28.89</v>
      </c>
      <c r="M719" s="63">
        <f t="shared" si="170"/>
        <v>41.94</v>
      </c>
      <c r="N719" s="64">
        <f t="shared" si="171"/>
        <v>8.3882588247589942E-7</v>
      </c>
    </row>
    <row r="720" spans="1:14" s="93" customFormat="1" ht="27" x14ac:dyDescent="0.3">
      <c r="A720" s="62" t="s">
        <v>3458</v>
      </c>
      <c r="B720" s="62" t="s">
        <v>3459</v>
      </c>
      <c r="C720" s="62" t="s">
        <v>19</v>
      </c>
      <c r="D720" s="158" t="s">
        <v>3460</v>
      </c>
      <c r="E720" s="62" t="s">
        <v>84</v>
      </c>
      <c r="F720" s="63">
        <v>46</v>
      </c>
      <c r="G720" s="63">
        <v>10.98</v>
      </c>
      <c r="H720" s="63">
        <v>6.31</v>
      </c>
      <c r="I720" s="63">
        <v>6.92</v>
      </c>
      <c r="J720" s="63">
        <f t="shared" si="167"/>
        <v>13.23</v>
      </c>
      <c r="K720" s="63">
        <f t="shared" si="168"/>
        <v>290.26</v>
      </c>
      <c r="L720" s="63">
        <f t="shared" si="169"/>
        <v>318.32</v>
      </c>
      <c r="M720" s="63">
        <f t="shared" si="170"/>
        <v>608.57999999999993</v>
      </c>
      <c r="N720" s="64">
        <f t="shared" si="171"/>
        <v>1.217197557360951E-5</v>
      </c>
    </row>
    <row r="721" spans="1:14" s="93" customFormat="1" ht="27" x14ac:dyDescent="0.3">
      <c r="A721" s="62" t="s">
        <v>3461</v>
      </c>
      <c r="B721" s="62" t="s">
        <v>3462</v>
      </c>
      <c r="C721" s="62" t="s">
        <v>19</v>
      </c>
      <c r="D721" s="158" t="s">
        <v>3463</v>
      </c>
      <c r="E721" s="62" t="s">
        <v>84</v>
      </c>
      <c r="F721" s="63">
        <v>131</v>
      </c>
      <c r="G721" s="63">
        <v>16.02</v>
      </c>
      <c r="H721" s="63">
        <v>7.53</v>
      </c>
      <c r="I721" s="63">
        <v>11.77</v>
      </c>
      <c r="J721" s="63">
        <f t="shared" si="167"/>
        <v>19.3</v>
      </c>
      <c r="K721" s="63">
        <f t="shared" si="168"/>
        <v>986.43</v>
      </c>
      <c r="L721" s="63">
        <f t="shared" si="169"/>
        <v>1541.87</v>
      </c>
      <c r="M721" s="63">
        <f t="shared" si="170"/>
        <v>2528.2999999999997</v>
      </c>
      <c r="N721" s="64">
        <f t="shared" si="171"/>
        <v>5.0567560292413362E-5</v>
      </c>
    </row>
    <row r="722" spans="1:14" s="93" customFormat="1" ht="27" x14ac:dyDescent="0.3">
      <c r="A722" s="62" t="s">
        <v>3464</v>
      </c>
      <c r="B722" s="62" t="s">
        <v>3465</v>
      </c>
      <c r="C722" s="62" t="s">
        <v>19</v>
      </c>
      <c r="D722" s="158" t="s">
        <v>3466</v>
      </c>
      <c r="E722" s="62" t="s">
        <v>84</v>
      </c>
      <c r="F722" s="63">
        <v>36</v>
      </c>
      <c r="G722" s="63">
        <v>22.17</v>
      </c>
      <c r="H722" s="63">
        <v>7.98</v>
      </c>
      <c r="I722" s="63">
        <v>18.73</v>
      </c>
      <c r="J722" s="63">
        <f t="shared" si="167"/>
        <v>26.71</v>
      </c>
      <c r="K722" s="63">
        <f t="shared" si="168"/>
        <v>287.27999999999997</v>
      </c>
      <c r="L722" s="63">
        <f t="shared" si="169"/>
        <v>674.28</v>
      </c>
      <c r="M722" s="63">
        <f t="shared" si="170"/>
        <v>961.56</v>
      </c>
      <c r="N722" s="64">
        <f t="shared" si="171"/>
        <v>1.9231793408524697E-5</v>
      </c>
    </row>
    <row r="723" spans="1:14" s="93" customFormat="1" ht="27" x14ac:dyDescent="0.3">
      <c r="A723" s="62" t="s">
        <v>3467</v>
      </c>
      <c r="B723" s="62" t="s">
        <v>1812</v>
      </c>
      <c r="C723" s="62" t="s">
        <v>19</v>
      </c>
      <c r="D723" s="158" t="s">
        <v>1813</v>
      </c>
      <c r="E723" s="62" t="s">
        <v>84</v>
      </c>
      <c r="F723" s="63">
        <v>28</v>
      </c>
      <c r="G723" s="63">
        <v>25.62</v>
      </c>
      <c r="H723" s="63">
        <v>9.5299999999999994</v>
      </c>
      <c r="I723" s="63">
        <v>21.34</v>
      </c>
      <c r="J723" s="63">
        <f t="shared" si="167"/>
        <v>30.869999999999997</v>
      </c>
      <c r="K723" s="63">
        <f t="shared" si="168"/>
        <v>266.83999999999997</v>
      </c>
      <c r="L723" s="63">
        <f t="shared" si="169"/>
        <v>597.52</v>
      </c>
      <c r="M723" s="63">
        <f t="shared" si="170"/>
        <v>864.3599999999999</v>
      </c>
      <c r="N723" s="64">
        <f t="shared" si="171"/>
        <v>1.728773342338742E-5</v>
      </c>
    </row>
    <row r="724" spans="1:14" s="93" customFormat="1" ht="27" x14ac:dyDescent="0.3">
      <c r="A724" s="62" t="s">
        <v>3468</v>
      </c>
      <c r="B724" s="62" t="s">
        <v>3469</v>
      </c>
      <c r="C724" s="62" t="s">
        <v>19</v>
      </c>
      <c r="D724" s="158" t="s">
        <v>3470</v>
      </c>
      <c r="E724" s="62" t="s">
        <v>84</v>
      </c>
      <c r="F724" s="63">
        <v>16</v>
      </c>
      <c r="G724" s="63">
        <v>63.37</v>
      </c>
      <c r="H724" s="63">
        <v>7.67</v>
      </c>
      <c r="I724" s="63">
        <v>68.67</v>
      </c>
      <c r="J724" s="63">
        <f t="shared" si="167"/>
        <v>76.34</v>
      </c>
      <c r="K724" s="63">
        <f t="shared" si="168"/>
        <v>122.72</v>
      </c>
      <c r="L724" s="63">
        <f t="shared" si="169"/>
        <v>1098.72</v>
      </c>
      <c r="M724" s="63">
        <f t="shared" si="170"/>
        <v>1221.44</v>
      </c>
      <c r="N724" s="64">
        <f t="shared" si="171"/>
        <v>2.4429553788539883E-5</v>
      </c>
    </row>
    <row r="725" spans="1:14" s="93" customFormat="1" ht="27" x14ac:dyDescent="0.3">
      <c r="A725" s="62" t="s">
        <v>3471</v>
      </c>
      <c r="B725" s="62" t="s">
        <v>3472</v>
      </c>
      <c r="C725" s="62" t="s">
        <v>19</v>
      </c>
      <c r="D725" s="158" t="s">
        <v>3473</v>
      </c>
      <c r="E725" s="62" t="s">
        <v>84</v>
      </c>
      <c r="F725" s="63">
        <v>4</v>
      </c>
      <c r="G725" s="63">
        <v>79.599999999999994</v>
      </c>
      <c r="H725" s="63">
        <v>8.6</v>
      </c>
      <c r="I725" s="63">
        <v>87.3</v>
      </c>
      <c r="J725" s="63">
        <f t="shared" si="167"/>
        <v>95.899999999999991</v>
      </c>
      <c r="K725" s="63">
        <f t="shared" si="168"/>
        <v>34.4</v>
      </c>
      <c r="L725" s="63">
        <f t="shared" si="169"/>
        <v>349.2</v>
      </c>
      <c r="M725" s="63">
        <f t="shared" si="170"/>
        <v>383.59999999999997</v>
      </c>
      <c r="N725" s="64">
        <f t="shared" si="171"/>
        <v>7.6722367314676913E-6</v>
      </c>
    </row>
    <row r="726" spans="1:14" s="93" customFormat="1" ht="40.5" x14ac:dyDescent="0.3">
      <c r="A726" s="62" t="s">
        <v>3474</v>
      </c>
      <c r="B726" s="62" t="s">
        <v>3475</v>
      </c>
      <c r="C726" s="62" t="s">
        <v>19</v>
      </c>
      <c r="D726" s="158" t="s">
        <v>3476</v>
      </c>
      <c r="E726" s="62" t="s">
        <v>84</v>
      </c>
      <c r="F726" s="63">
        <v>2</v>
      </c>
      <c r="G726" s="63">
        <v>209.04</v>
      </c>
      <c r="H726" s="63">
        <v>20.14</v>
      </c>
      <c r="I726" s="63">
        <v>231.71</v>
      </c>
      <c r="J726" s="63">
        <f t="shared" si="167"/>
        <v>251.85000000000002</v>
      </c>
      <c r="K726" s="63">
        <f t="shared" si="168"/>
        <v>40.28</v>
      </c>
      <c r="L726" s="63">
        <f t="shared" si="169"/>
        <v>463.42</v>
      </c>
      <c r="M726" s="63">
        <f t="shared" si="170"/>
        <v>503.70000000000005</v>
      </c>
      <c r="N726" s="64">
        <f t="shared" si="171"/>
        <v>1.0074310848905832E-5</v>
      </c>
    </row>
    <row r="727" spans="1:14" s="93" customFormat="1" ht="27" x14ac:dyDescent="0.3">
      <c r="A727" s="62" t="s">
        <v>3477</v>
      </c>
      <c r="B727" s="62" t="s">
        <v>3478</v>
      </c>
      <c r="C727" s="62" t="s">
        <v>19</v>
      </c>
      <c r="D727" s="158" t="s">
        <v>3479</v>
      </c>
      <c r="E727" s="62" t="s">
        <v>84</v>
      </c>
      <c r="F727" s="63">
        <v>3</v>
      </c>
      <c r="G727" s="63">
        <v>75.77</v>
      </c>
      <c r="H727" s="63">
        <v>7.67</v>
      </c>
      <c r="I727" s="63">
        <v>83.61</v>
      </c>
      <c r="J727" s="63">
        <f t="shared" si="167"/>
        <v>91.28</v>
      </c>
      <c r="K727" s="63">
        <f t="shared" si="168"/>
        <v>23.01</v>
      </c>
      <c r="L727" s="63">
        <f t="shared" si="169"/>
        <v>250.83</v>
      </c>
      <c r="M727" s="63">
        <f t="shared" si="170"/>
        <v>273.84000000000003</v>
      </c>
      <c r="N727" s="64">
        <f t="shared" si="171"/>
        <v>5.4769689951645291E-6</v>
      </c>
    </row>
    <row r="728" spans="1:14" s="93" customFormat="1" ht="27" x14ac:dyDescent="0.3">
      <c r="A728" s="62" t="s">
        <v>3480</v>
      </c>
      <c r="B728" s="62" t="s">
        <v>545</v>
      </c>
      <c r="C728" s="62" t="s">
        <v>19</v>
      </c>
      <c r="D728" s="158" t="s">
        <v>546</v>
      </c>
      <c r="E728" s="62" t="s">
        <v>84</v>
      </c>
      <c r="F728" s="63">
        <v>11</v>
      </c>
      <c r="G728" s="63">
        <v>95.21</v>
      </c>
      <c r="H728" s="63">
        <v>7.67</v>
      </c>
      <c r="I728" s="63">
        <v>107.03</v>
      </c>
      <c r="J728" s="63">
        <f t="shared" si="167"/>
        <v>114.7</v>
      </c>
      <c r="K728" s="63">
        <f t="shared" si="168"/>
        <v>84.37</v>
      </c>
      <c r="L728" s="63">
        <f t="shared" si="169"/>
        <v>1177.33</v>
      </c>
      <c r="M728" s="63">
        <f t="shared" si="170"/>
        <v>1261.6999999999998</v>
      </c>
      <c r="N728" s="64">
        <f t="shared" si="171"/>
        <v>2.5234778634235629E-5</v>
      </c>
    </row>
    <row r="729" spans="1:14" s="93" customFormat="1" ht="27" x14ac:dyDescent="0.3">
      <c r="A729" s="62" t="s">
        <v>3481</v>
      </c>
      <c r="B729" s="62" t="s">
        <v>529</v>
      </c>
      <c r="C729" s="62" t="s">
        <v>19</v>
      </c>
      <c r="D729" s="158" t="s">
        <v>3482</v>
      </c>
      <c r="E729" s="62" t="s">
        <v>84</v>
      </c>
      <c r="F729" s="63">
        <v>25</v>
      </c>
      <c r="G729" s="63">
        <v>12.14</v>
      </c>
      <c r="H729" s="63">
        <v>5.45</v>
      </c>
      <c r="I729" s="63">
        <v>9.18</v>
      </c>
      <c r="J729" s="63">
        <f t="shared" si="167"/>
        <v>14.629999999999999</v>
      </c>
      <c r="K729" s="63">
        <f t="shared" si="168"/>
        <v>136.25</v>
      </c>
      <c r="L729" s="63">
        <f t="shared" si="169"/>
        <v>229.5</v>
      </c>
      <c r="M729" s="63">
        <f t="shared" si="170"/>
        <v>365.75</v>
      </c>
      <c r="N729" s="64">
        <f t="shared" si="171"/>
        <v>7.3152257156785937E-6</v>
      </c>
    </row>
    <row r="730" spans="1:14" s="93" customFormat="1" ht="27" x14ac:dyDescent="0.3">
      <c r="A730" s="62" t="s">
        <v>3483</v>
      </c>
      <c r="B730" s="62" t="s">
        <v>3484</v>
      </c>
      <c r="C730" s="62" t="s">
        <v>19</v>
      </c>
      <c r="D730" s="158" t="s">
        <v>3485</v>
      </c>
      <c r="E730" s="62" t="s">
        <v>84</v>
      </c>
      <c r="F730" s="63">
        <v>31</v>
      </c>
      <c r="G730" s="63">
        <v>13.94</v>
      </c>
      <c r="H730" s="63">
        <v>6.92</v>
      </c>
      <c r="I730" s="63">
        <v>9.8800000000000008</v>
      </c>
      <c r="J730" s="63">
        <f t="shared" si="167"/>
        <v>16.8</v>
      </c>
      <c r="K730" s="63">
        <f t="shared" si="168"/>
        <v>214.52</v>
      </c>
      <c r="L730" s="63">
        <f t="shared" si="169"/>
        <v>306.27999999999997</v>
      </c>
      <c r="M730" s="63">
        <f t="shared" si="170"/>
        <v>520.79999999999995</v>
      </c>
      <c r="N730" s="64">
        <f t="shared" si="171"/>
        <v>1.0416321401846648E-5</v>
      </c>
    </row>
    <row r="731" spans="1:14" s="93" customFormat="1" ht="27" x14ac:dyDescent="0.3">
      <c r="A731" s="62" t="s">
        <v>3486</v>
      </c>
      <c r="B731" s="62" t="s">
        <v>3487</v>
      </c>
      <c r="C731" s="62" t="s">
        <v>19</v>
      </c>
      <c r="D731" s="158" t="s">
        <v>3488</v>
      </c>
      <c r="E731" s="62" t="s">
        <v>84</v>
      </c>
      <c r="F731" s="63">
        <v>7</v>
      </c>
      <c r="G731" s="63">
        <v>28.72</v>
      </c>
      <c r="H731" s="63">
        <v>5.08</v>
      </c>
      <c r="I731" s="63">
        <v>29.52</v>
      </c>
      <c r="J731" s="63">
        <f t="shared" si="167"/>
        <v>34.6</v>
      </c>
      <c r="K731" s="63">
        <f t="shared" si="168"/>
        <v>35.56</v>
      </c>
      <c r="L731" s="63">
        <f t="shared" si="169"/>
        <v>206.64</v>
      </c>
      <c r="M731" s="63">
        <f t="shared" si="170"/>
        <v>242.2</v>
      </c>
      <c r="N731" s="64">
        <f t="shared" si="171"/>
        <v>4.8441494691383608E-6</v>
      </c>
    </row>
    <row r="732" spans="1:14" s="93" customFormat="1" ht="27" x14ac:dyDescent="0.3">
      <c r="A732" s="62" t="s">
        <v>3489</v>
      </c>
      <c r="B732" s="62" t="s">
        <v>1993</v>
      </c>
      <c r="C732" s="62" t="s">
        <v>19</v>
      </c>
      <c r="D732" s="158" t="s">
        <v>1994</v>
      </c>
      <c r="E732" s="62" t="s">
        <v>84</v>
      </c>
      <c r="F732" s="63">
        <v>2</v>
      </c>
      <c r="G732" s="63">
        <v>53.9</v>
      </c>
      <c r="H732" s="63">
        <v>5.72</v>
      </c>
      <c r="I732" s="63">
        <v>59.22</v>
      </c>
      <c r="J732" s="63">
        <f t="shared" si="167"/>
        <v>64.94</v>
      </c>
      <c r="K732" s="63">
        <f t="shared" si="168"/>
        <v>11.44</v>
      </c>
      <c r="L732" s="63">
        <f t="shared" si="169"/>
        <v>118.44</v>
      </c>
      <c r="M732" s="63">
        <f t="shared" si="170"/>
        <v>129.88</v>
      </c>
      <c r="N732" s="64">
        <f t="shared" si="171"/>
        <v>2.5976801529797288E-6</v>
      </c>
    </row>
    <row r="733" spans="1:14" s="93" customFormat="1" ht="27" x14ac:dyDescent="0.3">
      <c r="A733" s="62" t="s">
        <v>3490</v>
      </c>
      <c r="B733" s="62" t="s">
        <v>3491</v>
      </c>
      <c r="C733" s="62" t="s">
        <v>19</v>
      </c>
      <c r="D733" s="158" t="s">
        <v>3492</v>
      </c>
      <c r="E733" s="62" t="s">
        <v>84</v>
      </c>
      <c r="F733" s="63">
        <v>1</v>
      </c>
      <c r="G733" s="63">
        <v>9.44</v>
      </c>
      <c r="H733" s="63">
        <v>3.34</v>
      </c>
      <c r="I733" s="63">
        <v>8.0399999999999991</v>
      </c>
      <c r="J733" s="63">
        <f t="shared" si="167"/>
        <v>11.379999999999999</v>
      </c>
      <c r="K733" s="63">
        <f t="shared" si="168"/>
        <v>3.34</v>
      </c>
      <c r="L733" s="63">
        <f t="shared" si="169"/>
        <v>8.0399999999999991</v>
      </c>
      <c r="M733" s="63">
        <f t="shared" si="170"/>
        <v>11.379999999999999</v>
      </c>
      <c r="N733" s="64">
        <f t="shared" si="171"/>
        <v>2.2760702295125739E-7</v>
      </c>
    </row>
    <row r="734" spans="1:14" s="93" customFormat="1" ht="27" x14ac:dyDescent="0.3">
      <c r="A734" s="62" t="s">
        <v>3493</v>
      </c>
      <c r="B734" s="62" t="s">
        <v>530</v>
      </c>
      <c r="C734" s="62" t="s">
        <v>19</v>
      </c>
      <c r="D734" s="158" t="s">
        <v>531</v>
      </c>
      <c r="E734" s="62" t="s">
        <v>84</v>
      </c>
      <c r="F734" s="63">
        <v>9</v>
      </c>
      <c r="G734" s="63">
        <v>11.57</v>
      </c>
      <c r="H734" s="63">
        <v>3.93</v>
      </c>
      <c r="I734" s="63">
        <v>10.01</v>
      </c>
      <c r="J734" s="63">
        <f t="shared" si="167"/>
        <v>13.94</v>
      </c>
      <c r="K734" s="63">
        <f t="shared" si="168"/>
        <v>35.369999999999997</v>
      </c>
      <c r="L734" s="63">
        <f t="shared" si="169"/>
        <v>90.09</v>
      </c>
      <c r="M734" s="63">
        <f t="shared" si="170"/>
        <v>125.46000000000001</v>
      </c>
      <c r="N734" s="64">
        <f t="shared" si="171"/>
        <v>2.5092774252605236E-6</v>
      </c>
    </row>
    <row r="735" spans="1:14" s="93" customFormat="1" ht="27" x14ac:dyDescent="0.3">
      <c r="A735" s="62" t="s">
        <v>3494</v>
      </c>
      <c r="B735" s="62" t="s">
        <v>3495</v>
      </c>
      <c r="C735" s="62" t="s">
        <v>19</v>
      </c>
      <c r="D735" s="158" t="s">
        <v>3496</v>
      </c>
      <c r="E735" s="62" t="s">
        <v>84</v>
      </c>
      <c r="F735" s="63">
        <v>7</v>
      </c>
      <c r="G735" s="63">
        <v>23.04</v>
      </c>
      <c r="H735" s="63">
        <v>4.6100000000000003</v>
      </c>
      <c r="I735" s="63">
        <v>23.14</v>
      </c>
      <c r="J735" s="63">
        <f t="shared" si="167"/>
        <v>27.75</v>
      </c>
      <c r="K735" s="63">
        <f t="shared" si="168"/>
        <v>32.270000000000003</v>
      </c>
      <c r="L735" s="63">
        <f t="shared" si="169"/>
        <v>161.97999999999999</v>
      </c>
      <c r="M735" s="63">
        <f t="shared" si="170"/>
        <v>194.25</v>
      </c>
      <c r="N735" s="64">
        <f t="shared" si="171"/>
        <v>3.8851198777048994E-6</v>
      </c>
    </row>
    <row r="736" spans="1:14" s="93" customFormat="1" ht="27" x14ac:dyDescent="0.3">
      <c r="A736" s="62" t="s">
        <v>3497</v>
      </c>
      <c r="B736" s="62" t="s">
        <v>3498</v>
      </c>
      <c r="C736" s="62" t="s">
        <v>19</v>
      </c>
      <c r="D736" s="158" t="s">
        <v>3499</v>
      </c>
      <c r="E736" s="62" t="s">
        <v>84</v>
      </c>
      <c r="F736" s="63">
        <v>5</v>
      </c>
      <c r="G736" s="63">
        <v>14.21</v>
      </c>
      <c r="H736" s="63">
        <v>2.64</v>
      </c>
      <c r="I736" s="63">
        <v>14.48</v>
      </c>
      <c r="J736" s="63">
        <f t="shared" si="167"/>
        <v>17.12</v>
      </c>
      <c r="K736" s="63">
        <f t="shared" si="168"/>
        <v>13.2</v>
      </c>
      <c r="L736" s="63">
        <f t="shared" si="169"/>
        <v>72.400000000000006</v>
      </c>
      <c r="M736" s="63">
        <f t="shared" si="170"/>
        <v>85.600000000000009</v>
      </c>
      <c r="N736" s="64">
        <f t="shared" si="171"/>
        <v>1.7120528264171913E-6</v>
      </c>
    </row>
    <row r="737" spans="1:14" s="93" customFormat="1" x14ac:dyDescent="0.3">
      <c r="A737" s="62" t="s">
        <v>3500</v>
      </c>
      <c r="B737" s="62" t="s">
        <v>3501</v>
      </c>
      <c r="C737" s="62" t="s">
        <v>43</v>
      </c>
      <c r="D737" s="158" t="s">
        <v>3502</v>
      </c>
      <c r="E737" s="62" t="s">
        <v>84</v>
      </c>
      <c r="F737" s="63">
        <v>4</v>
      </c>
      <c r="G737" s="63">
        <v>7.48</v>
      </c>
      <c r="H737" s="63">
        <v>4.12</v>
      </c>
      <c r="I737" s="63">
        <v>4.8899999999999997</v>
      </c>
      <c r="J737" s="63">
        <f t="shared" si="167"/>
        <v>9.01</v>
      </c>
      <c r="K737" s="63">
        <f t="shared" si="168"/>
        <v>16.48</v>
      </c>
      <c r="L737" s="63">
        <f t="shared" si="169"/>
        <v>19.559999999999999</v>
      </c>
      <c r="M737" s="63">
        <f t="shared" si="170"/>
        <v>36.04</v>
      </c>
      <c r="N737" s="64">
        <f t="shared" si="171"/>
        <v>7.2082224140275193E-7</v>
      </c>
    </row>
    <row r="738" spans="1:14" s="93" customFormat="1" ht="27" x14ac:dyDescent="0.3">
      <c r="A738" s="62" t="s">
        <v>3503</v>
      </c>
      <c r="B738" s="62" t="s">
        <v>3504</v>
      </c>
      <c r="C738" s="62" t="s">
        <v>19</v>
      </c>
      <c r="D738" s="158" t="s">
        <v>3505</v>
      </c>
      <c r="E738" s="62" t="s">
        <v>84</v>
      </c>
      <c r="F738" s="63">
        <v>3</v>
      </c>
      <c r="G738" s="63">
        <v>55.56</v>
      </c>
      <c r="H738" s="63">
        <v>8.6300000000000008</v>
      </c>
      <c r="I738" s="63">
        <v>58.31</v>
      </c>
      <c r="J738" s="63">
        <f t="shared" si="167"/>
        <v>66.94</v>
      </c>
      <c r="K738" s="63">
        <f t="shared" si="168"/>
        <v>25.89</v>
      </c>
      <c r="L738" s="63">
        <f t="shared" si="169"/>
        <v>174.93</v>
      </c>
      <c r="M738" s="63">
        <f t="shared" si="170"/>
        <v>200.82</v>
      </c>
      <c r="N738" s="64">
        <f t="shared" si="171"/>
        <v>4.016523932255845E-6</v>
      </c>
    </row>
    <row r="739" spans="1:14" s="93" customFormat="1" ht="27" x14ac:dyDescent="0.3">
      <c r="A739" s="62" t="s">
        <v>3506</v>
      </c>
      <c r="B739" s="62" t="s">
        <v>3507</v>
      </c>
      <c r="C739" s="62" t="s">
        <v>43</v>
      </c>
      <c r="D739" s="158" t="s">
        <v>3508</v>
      </c>
      <c r="E739" s="62" t="s">
        <v>84</v>
      </c>
      <c r="F739" s="63">
        <v>4</v>
      </c>
      <c r="G739" s="63">
        <v>78.64</v>
      </c>
      <c r="H739" s="63">
        <v>8.6300000000000008</v>
      </c>
      <c r="I739" s="63">
        <v>86.12</v>
      </c>
      <c r="J739" s="63">
        <f t="shared" si="167"/>
        <v>94.75</v>
      </c>
      <c r="K739" s="63">
        <f t="shared" si="168"/>
        <v>34.520000000000003</v>
      </c>
      <c r="L739" s="63">
        <f t="shared" si="169"/>
        <v>344.48</v>
      </c>
      <c r="M739" s="63">
        <f t="shared" si="170"/>
        <v>379</v>
      </c>
      <c r="N739" s="64">
        <f t="shared" si="171"/>
        <v>7.5802338926649001E-6</v>
      </c>
    </row>
    <row r="740" spans="1:14" s="93" customFormat="1" ht="27" x14ac:dyDescent="0.3">
      <c r="A740" s="62" t="s">
        <v>3509</v>
      </c>
      <c r="B740" s="62" t="s">
        <v>547</v>
      </c>
      <c r="C740" s="62" t="s">
        <v>19</v>
      </c>
      <c r="D740" s="158" t="s">
        <v>548</v>
      </c>
      <c r="E740" s="62" t="s">
        <v>84</v>
      </c>
      <c r="F740" s="63">
        <v>5</v>
      </c>
      <c r="G740" s="63">
        <v>73.17</v>
      </c>
      <c r="H740" s="63">
        <v>10.220000000000001</v>
      </c>
      <c r="I740" s="63">
        <v>77.94</v>
      </c>
      <c r="J740" s="63">
        <f t="shared" si="167"/>
        <v>88.16</v>
      </c>
      <c r="K740" s="63">
        <f t="shared" si="168"/>
        <v>51.1</v>
      </c>
      <c r="L740" s="63">
        <f t="shared" si="169"/>
        <v>389.7</v>
      </c>
      <c r="M740" s="63">
        <f t="shared" si="170"/>
        <v>440.8</v>
      </c>
      <c r="N740" s="64">
        <f t="shared" si="171"/>
        <v>8.8162720313632929E-6</v>
      </c>
    </row>
    <row r="741" spans="1:14" s="93" customFormat="1" ht="40.5" x14ac:dyDescent="0.3">
      <c r="A741" s="62" t="s">
        <v>3510</v>
      </c>
      <c r="B741" s="62" t="s">
        <v>3511</v>
      </c>
      <c r="C741" s="62" t="s">
        <v>19</v>
      </c>
      <c r="D741" s="158" t="s">
        <v>3512</v>
      </c>
      <c r="E741" s="62" t="s">
        <v>84</v>
      </c>
      <c r="F741" s="63">
        <v>11</v>
      </c>
      <c r="G741" s="63">
        <v>20.71</v>
      </c>
      <c r="H741" s="63">
        <v>7.83</v>
      </c>
      <c r="I741" s="63">
        <v>17.12</v>
      </c>
      <c r="J741" s="63">
        <f t="shared" si="167"/>
        <v>24.950000000000003</v>
      </c>
      <c r="K741" s="63">
        <f t="shared" si="168"/>
        <v>86.13</v>
      </c>
      <c r="L741" s="63">
        <f t="shared" si="169"/>
        <v>188.32</v>
      </c>
      <c r="M741" s="63">
        <f t="shared" si="170"/>
        <v>274.45</v>
      </c>
      <c r="N741" s="64">
        <f t="shared" si="171"/>
        <v>5.4891693716144638E-6</v>
      </c>
    </row>
    <row r="742" spans="1:14" s="93" customFormat="1" ht="27" x14ac:dyDescent="0.3">
      <c r="A742" s="62" t="s">
        <v>3513</v>
      </c>
      <c r="B742" s="62" t="s">
        <v>3514</v>
      </c>
      <c r="C742" s="62" t="s">
        <v>43</v>
      </c>
      <c r="D742" s="158" t="s">
        <v>3515</v>
      </c>
      <c r="E742" s="62" t="s">
        <v>279</v>
      </c>
      <c r="F742" s="63">
        <v>1</v>
      </c>
      <c r="G742" s="63">
        <v>16.09</v>
      </c>
      <c r="H742" s="63">
        <v>9.1300000000000008</v>
      </c>
      <c r="I742" s="63">
        <v>10.25</v>
      </c>
      <c r="J742" s="63">
        <f t="shared" si="167"/>
        <v>19.380000000000003</v>
      </c>
      <c r="K742" s="63">
        <f t="shared" si="168"/>
        <v>9.1300000000000008</v>
      </c>
      <c r="L742" s="63">
        <f t="shared" si="169"/>
        <v>10.25</v>
      </c>
      <c r="M742" s="63">
        <f t="shared" si="170"/>
        <v>19.380000000000003</v>
      </c>
      <c r="N742" s="64">
        <f t="shared" si="171"/>
        <v>3.8761195999959308E-7</v>
      </c>
    </row>
    <row r="743" spans="1:14" s="93" customFormat="1" x14ac:dyDescent="0.3">
      <c r="A743" s="62" t="s">
        <v>3516</v>
      </c>
      <c r="B743" s="62" t="s">
        <v>3517</v>
      </c>
      <c r="C743" s="62" t="s">
        <v>43</v>
      </c>
      <c r="D743" s="158" t="s">
        <v>3518</v>
      </c>
      <c r="E743" s="62" t="s">
        <v>107</v>
      </c>
      <c r="F743" s="63">
        <v>3</v>
      </c>
      <c r="G743" s="63">
        <v>10.050000000000001</v>
      </c>
      <c r="H743" s="63">
        <v>4.57</v>
      </c>
      <c r="I743" s="63">
        <v>7.54</v>
      </c>
      <c r="J743" s="63">
        <f t="shared" si="167"/>
        <v>12.11</v>
      </c>
      <c r="K743" s="63">
        <f t="shared" si="168"/>
        <v>13.71</v>
      </c>
      <c r="L743" s="63">
        <f t="shared" si="169"/>
        <v>22.62</v>
      </c>
      <c r="M743" s="63">
        <f t="shared" si="170"/>
        <v>36.33</v>
      </c>
      <c r="N743" s="64">
        <f t="shared" si="171"/>
        <v>7.2662242037075412E-7</v>
      </c>
    </row>
    <row r="744" spans="1:14" s="93" customFormat="1" x14ac:dyDescent="0.3">
      <c r="A744" s="62" t="s">
        <v>3519</v>
      </c>
      <c r="B744" s="62" t="s">
        <v>3520</v>
      </c>
      <c r="C744" s="62" t="s">
        <v>43</v>
      </c>
      <c r="D744" s="158" t="s">
        <v>3521</v>
      </c>
      <c r="E744" s="62" t="s">
        <v>107</v>
      </c>
      <c r="F744" s="63">
        <v>1</v>
      </c>
      <c r="G744" s="63">
        <v>7.8</v>
      </c>
      <c r="H744" s="63">
        <v>4.55</v>
      </c>
      <c r="I744" s="63">
        <v>4.84</v>
      </c>
      <c r="J744" s="63">
        <f t="shared" si="167"/>
        <v>9.39</v>
      </c>
      <c r="K744" s="63">
        <f t="shared" si="168"/>
        <v>4.55</v>
      </c>
      <c r="L744" s="63">
        <f t="shared" si="169"/>
        <v>4.84</v>
      </c>
      <c r="M744" s="63">
        <f t="shared" si="170"/>
        <v>9.39</v>
      </c>
      <c r="N744" s="64">
        <f t="shared" si="171"/>
        <v>1.8780579486048394E-7</v>
      </c>
    </row>
    <row r="745" spans="1:14" s="93" customFormat="1" x14ac:dyDescent="0.3">
      <c r="A745" s="95" t="s">
        <v>3522</v>
      </c>
      <c r="B745" s="95"/>
      <c r="C745" s="95"/>
      <c r="D745" s="157" t="s">
        <v>3523</v>
      </c>
      <c r="E745" s="59"/>
      <c r="F745" s="60"/>
      <c r="G745" s="59"/>
      <c r="H745" s="59"/>
      <c r="I745" s="59"/>
      <c r="J745" s="59"/>
      <c r="K745" s="59"/>
      <c r="L745" s="59"/>
      <c r="M745" s="60">
        <f>SUM(M746:M763)</f>
        <v>136278.35000000003</v>
      </c>
      <c r="N745" s="61">
        <f t="shared" si="171"/>
        <v>2.7256511016001319E-3</v>
      </c>
    </row>
    <row r="746" spans="1:14" s="93" customFormat="1" ht="27" x14ac:dyDescent="0.3">
      <c r="A746" s="62" t="s">
        <v>3524</v>
      </c>
      <c r="B746" s="62" t="s">
        <v>555</v>
      </c>
      <c r="C746" s="62" t="s">
        <v>19</v>
      </c>
      <c r="D746" s="158" t="s">
        <v>556</v>
      </c>
      <c r="E746" s="62" t="s">
        <v>84</v>
      </c>
      <c r="F746" s="63">
        <v>13</v>
      </c>
      <c r="G746" s="63">
        <v>87.36</v>
      </c>
      <c r="H746" s="63">
        <v>10.93</v>
      </c>
      <c r="I746" s="63">
        <v>94.32</v>
      </c>
      <c r="J746" s="63">
        <f t="shared" ref="J746:J763" si="172">I746+H746</f>
        <v>105.25</v>
      </c>
      <c r="K746" s="63">
        <f t="shared" ref="K746:K763" si="173">+ROUND(H746*F746,2)</f>
        <v>142.09</v>
      </c>
      <c r="L746" s="63">
        <f t="shared" ref="L746:L763" si="174">+ROUND(I746*F746,2)</f>
        <v>1226.1600000000001</v>
      </c>
      <c r="M746" s="63">
        <f t="shared" ref="M746:M763" si="175">+L746+K746</f>
        <v>1368.25</v>
      </c>
      <c r="N746" s="64">
        <f t="shared" si="171"/>
        <v>2.736584438954815E-5</v>
      </c>
    </row>
    <row r="747" spans="1:14" s="93" customFormat="1" ht="27" x14ac:dyDescent="0.3">
      <c r="A747" s="62" t="s">
        <v>3525</v>
      </c>
      <c r="B747" s="62" t="s">
        <v>549</v>
      </c>
      <c r="C747" s="62" t="s">
        <v>19</v>
      </c>
      <c r="D747" s="158" t="s">
        <v>550</v>
      </c>
      <c r="E747" s="62" t="s">
        <v>84</v>
      </c>
      <c r="F747" s="63">
        <v>13</v>
      </c>
      <c r="G747" s="63">
        <v>68.91</v>
      </c>
      <c r="H747" s="63">
        <v>8.4</v>
      </c>
      <c r="I747" s="63">
        <v>74.63</v>
      </c>
      <c r="J747" s="63">
        <f t="shared" si="172"/>
        <v>83.03</v>
      </c>
      <c r="K747" s="63">
        <f t="shared" si="173"/>
        <v>109.2</v>
      </c>
      <c r="L747" s="63">
        <f t="shared" si="174"/>
        <v>970.19</v>
      </c>
      <c r="M747" s="63">
        <f t="shared" si="175"/>
        <v>1079.3900000000001</v>
      </c>
      <c r="N747" s="64">
        <f t="shared" si="171"/>
        <v>2.1588466125075374E-5</v>
      </c>
    </row>
    <row r="748" spans="1:14" s="93" customFormat="1" ht="27" x14ac:dyDescent="0.3">
      <c r="A748" s="62" t="s">
        <v>3526</v>
      </c>
      <c r="B748" s="62" t="s">
        <v>1810</v>
      </c>
      <c r="C748" s="62" t="s">
        <v>19</v>
      </c>
      <c r="D748" s="158" t="s">
        <v>1811</v>
      </c>
      <c r="E748" s="62" t="s">
        <v>84</v>
      </c>
      <c r="F748" s="63">
        <v>38</v>
      </c>
      <c r="G748" s="63">
        <v>50.58</v>
      </c>
      <c r="H748" s="63">
        <v>6.17</v>
      </c>
      <c r="I748" s="63">
        <v>54.77</v>
      </c>
      <c r="J748" s="63">
        <f t="shared" si="172"/>
        <v>60.940000000000005</v>
      </c>
      <c r="K748" s="63">
        <f t="shared" si="173"/>
        <v>234.46</v>
      </c>
      <c r="L748" s="63">
        <f t="shared" si="174"/>
        <v>2081.2600000000002</v>
      </c>
      <c r="M748" s="63">
        <f t="shared" si="175"/>
        <v>2315.7200000000003</v>
      </c>
      <c r="N748" s="64">
        <f t="shared" si="171"/>
        <v>4.6315829102696477E-5</v>
      </c>
    </row>
    <row r="749" spans="1:14" s="93" customFormat="1" ht="27" x14ac:dyDescent="0.3">
      <c r="A749" s="62" t="s">
        <v>3527</v>
      </c>
      <c r="B749" s="62" t="s">
        <v>475</v>
      </c>
      <c r="C749" s="62" t="s">
        <v>19</v>
      </c>
      <c r="D749" s="158" t="s">
        <v>476</v>
      </c>
      <c r="E749" s="62" t="s">
        <v>84</v>
      </c>
      <c r="F749" s="63">
        <v>49</v>
      </c>
      <c r="G749" s="63">
        <v>32.85</v>
      </c>
      <c r="H749" s="63">
        <v>4.58</v>
      </c>
      <c r="I749" s="63">
        <v>35</v>
      </c>
      <c r="J749" s="63">
        <f t="shared" si="172"/>
        <v>39.58</v>
      </c>
      <c r="K749" s="63">
        <f t="shared" si="173"/>
        <v>224.42</v>
      </c>
      <c r="L749" s="63">
        <f t="shared" si="174"/>
        <v>1715</v>
      </c>
      <c r="M749" s="63">
        <f t="shared" si="175"/>
        <v>1939.42</v>
      </c>
      <c r="N749" s="64">
        <f t="shared" si="171"/>
        <v>3.8789596876285387E-5</v>
      </c>
    </row>
    <row r="750" spans="1:14" s="93" customFormat="1" x14ac:dyDescent="0.3">
      <c r="A750" s="62" t="s">
        <v>3528</v>
      </c>
      <c r="B750" s="62" t="s">
        <v>534</v>
      </c>
      <c r="C750" s="62" t="s">
        <v>19</v>
      </c>
      <c r="D750" s="158" t="s">
        <v>3529</v>
      </c>
      <c r="E750" s="62" t="s">
        <v>84</v>
      </c>
      <c r="F750" s="63">
        <v>6</v>
      </c>
      <c r="G750" s="63">
        <v>27.42</v>
      </c>
      <c r="H750" s="63">
        <v>4.58</v>
      </c>
      <c r="I750" s="63">
        <v>28.46</v>
      </c>
      <c r="J750" s="63">
        <f t="shared" si="172"/>
        <v>33.04</v>
      </c>
      <c r="K750" s="63">
        <f t="shared" si="173"/>
        <v>27.48</v>
      </c>
      <c r="L750" s="63">
        <f t="shared" si="174"/>
        <v>170.76</v>
      </c>
      <c r="M750" s="63">
        <f t="shared" si="175"/>
        <v>198.23999999999998</v>
      </c>
      <c r="N750" s="64">
        <f t="shared" si="171"/>
        <v>3.9649223400577559E-6</v>
      </c>
    </row>
    <row r="751" spans="1:14" s="93" customFormat="1" ht="27" x14ac:dyDescent="0.3">
      <c r="A751" s="62" t="s">
        <v>3530</v>
      </c>
      <c r="B751" s="62" t="s">
        <v>3531</v>
      </c>
      <c r="C751" s="62" t="s">
        <v>19</v>
      </c>
      <c r="D751" s="158" t="s">
        <v>3532</v>
      </c>
      <c r="E751" s="62" t="s">
        <v>84</v>
      </c>
      <c r="F751" s="63">
        <v>6</v>
      </c>
      <c r="G751" s="63">
        <v>17.5</v>
      </c>
      <c r="H751" s="63">
        <v>2.99</v>
      </c>
      <c r="I751" s="63">
        <v>18.100000000000001</v>
      </c>
      <c r="J751" s="63">
        <f t="shared" si="172"/>
        <v>21.090000000000003</v>
      </c>
      <c r="K751" s="63">
        <f t="shared" si="173"/>
        <v>17.940000000000001</v>
      </c>
      <c r="L751" s="63">
        <f t="shared" si="174"/>
        <v>108.6</v>
      </c>
      <c r="M751" s="63">
        <f t="shared" si="175"/>
        <v>126.53999999999999</v>
      </c>
      <c r="N751" s="64">
        <f t="shared" si="171"/>
        <v>2.5308780917620485E-6</v>
      </c>
    </row>
    <row r="752" spans="1:14" s="93" customFormat="1" ht="27" x14ac:dyDescent="0.3">
      <c r="A752" s="62" t="s">
        <v>3533</v>
      </c>
      <c r="B752" s="62" t="s">
        <v>1835</v>
      </c>
      <c r="C752" s="62" t="s">
        <v>19</v>
      </c>
      <c r="D752" s="158" t="s">
        <v>1836</v>
      </c>
      <c r="E752" s="62" t="s">
        <v>84</v>
      </c>
      <c r="F752" s="63">
        <v>5</v>
      </c>
      <c r="G752" s="63">
        <v>115.95</v>
      </c>
      <c r="H752" s="63">
        <v>8.4</v>
      </c>
      <c r="I752" s="63">
        <v>131.30000000000001</v>
      </c>
      <c r="J752" s="63">
        <f t="shared" si="172"/>
        <v>139.70000000000002</v>
      </c>
      <c r="K752" s="63">
        <f t="shared" si="173"/>
        <v>42</v>
      </c>
      <c r="L752" s="63">
        <f t="shared" si="174"/>
        <v>656.5</v>
      </c>
      <c r="M752" s="63">
        <f t="shared" si="175"/>
        <v>698.5</v>
      </c>
      <c r="N752" s="64">
        <f t="shared" si="171"/>
        <v>1.3970431066032804E-5</v>
      </c>
    </row>
    <row r="753" spans="1:14" s="93" customFormat="1" x14ac:dyDescent="0.3">
      <c r="A753" s="62" t="s">
        <v>3534</v>
      </c>
      <c r="B753" s="62" t="s">
        <v>3535</v>
      </c>
      <c r="C753" s="62" t="s">
        <v>19</v>
      </c>
      <c r="D753" s="158" t="s">
        <v>3536</v>
      </c>
      <c r="E753" s="62" t="s">
        <v>84</v>
      </c>
      <c r="F753" s="63">
        <v>10</v>
      </c>
      <c r="G753" s="63">
        <v>68.05</v>
      </c>
      <c r="H753" s="63">
        <v>6.17</v>
      </c>
      <c r="I753" s="63">
        <v>75.819999999999993</v>
      </c>
      <c r="J753" s="63">
        <f t="shared" si="172"/>
        <v>81.99</v>
      </c>
      <c r="K753" s="63">
        <f t="shared" si="173"/>
        <v>61.7</v>
      </c>
      <c r="L753" s="63">
        <f t="shared" si="174"/>
        <v>758.2</v>
      </c>
      <c r="M753" s="63">
        <f t="shared" si="175"/>
        <v>819.90000000000009</v>
      </c>
      <c r="N753" s="64">
        <f t="shared" si="171"/>
        <v>1.6398505985741297E-5</v>
      </c>
    </row>
    <row r="754" spans="1:14" s="93" customFormat="1" x14ac:dyDescent="0.3">
      <c r="A754" s="62" t="s">
        <v>3537</v>
      </c>
      <c r="B754" s="62" t="s">
        <v>3538</v>
      </c>
      <c r="C754" s="62" t="s">
        <v>43</v>
      </c>
      <c r="D754" s="158" t="s">
        <v>3539</v>
      </c>
      <c r="E754" s="62" t="s">
        <v>3217</v>
      </c>
      <c r="F754" s="63">
        <v>8</v>
      </c>
      <c r="G754" s="63">
        <v>293.95999999999998</v>
      </c>
      <c r="H754" s="63">
        <v>33.229999999999997</v>
      </c>
      <c r="I754" s="63">
        <v>320.93</v>
      </c>
      <c r="J754" s="63">
        <f t="shared" si="172"/>
        <v>354.16</v>
      </c>
      <c r="K754" s="63">
        <f t="shared" si="173"/>
        <v>265.83999999999997</v>
      </c>
      <c r="L754" s="63">
        <f t="shared" si="174"/>
        <v>2567.44</v>
      </c>
      <c r="M754" s="63">
        <f t="shared" si="175"/>
        <v>2833.28</v>
      </c>
      <c r="N754" s="64">
        <f t="shared" si="171"/>
        <v>5.6667348505038546E-5</v>
      </c>
    </row>
    <row r="755" spans="1:14" s="93" customFormat="1" x14ac:dyDescent="0.3">
      <c r="A755" s="62" t="s">
        <v>3540</v>
      </c>
      <c r="B755" s="62" t="s">
        <v>3541</v>
      </c>
      <c r="C755" s="62" t="s">
        <v>43</v>
      </c>
      <c r="D755" s="158" t="s">
        <v>3542</v>
      </c>
      <c r="E755" s="62" t="s">
        <v>84</v>
      </c>
      <c r="F755" s="63">
        <v>2</v>
      </c>
      <c r="G755" s="63">
        <v>180.74</v>
      </c>
      <c r="H755" s="63">
        <v>35.299999999999997</v>
      </c>
      <c r="I755" s="63">
        <v>182.45</v>
      </c>
      <c r="J755" s="63">
        <f t="shared" si="172"/>
        <v>217.75</v>
      </c>
      <c r="K755" s="63">
        <f t="shared" si="173"/>
        <v>70.599999999999994</v>
      </c>
      <c r="L755" s="63">
        <f t="shared" si="174"/>
        <v>364.9</v>
      </c>
      <c r="M755" s="63">
        <f t="shared" si="175"/>
        <v>435.5</v>
      </c>
      <c r="N755" s="64">
        <f t="shared" si="171"/>
        <v>8.7102687605687704E-6</v>
      </c>
    </row>
    <row r="756" spans="1:14" s="93" customFormat="1" ht="40.5" x14ac:dyDescent="0.3">
      <c r="A756" s="62" t="s">
        <v>3543</v>
      </c>
      <c r="B756" s="62" t="s">
        <v>3544</v>
      </c>
      <c r="C756" s="62" t="s">
        <v>43</v>
      </c>
      <c r="D756" s="158" t="s">
        <v>3545</v>
      </c>
      <c r="E756" s="62" t="s">
        <v>107</v>
      </c>
      <c r="F756" s="63">
        <v>21</v>
      </c>
      <c r="G756" s="63">
        <v>2894.57</v>
      </c>
      <c r="H756" s="63">
        <v>12.46</v>
      </c>
      <c r="I756" s="63">
        <v>3474.89</v>
      </c>
      <c r="J756" s="63">
        <f t="shared" si="172"/>
        <v>3487.35</v>
      </c>
      <c r="K756" s="63">
        <f t="shared" si="173"/>
        <v>261.66000000000003</v>
      </c>
      <c r="L756" s="63">
        <f t="shared" si="174"/>
        <v>72972.69</v>
      </c>
      <c r="M756" s="63">
        <f t="shared" si="175"/>
        <v>73234.350000000006</v>
      </c>
      <c r="N756" s="64">
        <f t="shared" si="171"/>
        <v>1.4647321951907224E-3</v>
      </c>
    </row>
    <row r="757" spans="1:14" s="93" customFormat="1" ht="27" x14ac:dyDescent="0.3">
      <c r="A757" s="62" t="s">
        <v>3546</v>
      </c>
      <c r="B757" s="62" t="s">
        <v>3547</v>
      </c>
      <c r="C757" s="62" t="s">
        <v>43</v>
      </c>
      <c r="D757" s="158" t="s">
        <v>3548</v>
      </c>
      <c r="E757" s="62" t="s">
        <v>84</v>
      </c>
      <c r="F757" s="63">
        <v>12</v>
      </c>
      <c r="G757" s="63">
        <v>447.34</v>
      </c>
      <c r="H757" s="63">
        <v>38.409999999999997</v>
      </c>
      <c r="I757" s="63">
        <v>500.55</v>
      </c>
      <c r="J757" s="63">
        <f t="shared" si="172"/>
        <v>538.96</v>
      </c>
      <c r="K757" s="63">
        <f t="shared" si="173"/>
        <v>460.92</v>
      </c>
      <c r="L757" s="63">
        <f t="shared" si="174"/>
        <v>6006.6</v>
      </c>
      <c r="M757" s="63">
        <f t="shared" si="175"/>
        <v>6467.52</v>
      </c>
      <c r="N757" s="64">
        <f t="shared" si="171"/>
        <v>1.2935439130735645E-4</v>
      </c>
    </row>
    <row r="758" spans="1:14" s="93" customFormat="1" ht="27" x14ac:dyDescent="0.3">
      <c r="A758" s="62" t="s">
        <v>3549</v>
      </c>
      <c r="B758" s="62" t="s">
        <v>3550</v>
      </c>
      <c r="C758" s="62" t="s">
        <v>19</v>
      </c>
      <c r="D758" s="158" t="s">
        <v>3551</v>
      </c>
      <c r="E758" s="62" t="s">
        <v>84</v>
      </c>
      <c r="F758" s="63">
        <v>6</v>
      </c>
      <c r="G758" s="63">
        <v>121.99</v>
      </c>
      <c r="H758" s="63">
        <v>10.93</v>
      </c>
      <c r="I758" s="63">
        <v>136.05000000000001</v>
      </c>
      <c r="J758" s="63">
        <f t="shared" si="172"/>
        <v>146.98000000000002</v>
      </c>
      <c r="K758" s="63">
        <f t="shared" si="173"/>
        <v>65.58</v>
      </c>
      <c r="L758" s="63">
        <f t="shared" si="174"/>
        <v>816.3</v>
      </c>
      <c r="M758" s="63">
        <f t="shared" si="175"/>
        <v>881.88</v>
      </c>
      <c r="N758" s="64">
        <f t="shared" si="171"/>
        <v>1.7638144235523278E-5</v>
      </c>
    </row>
    <row r="759" spans="1:14" s="93" customFormat="1" x14ac:dyDescent="0.3">
      <c r="A759" s="62" t="s">
        <v>3552</v>
      </c>
      <c r="B759" s="62" t="s">
        <v>3553</v>
      </c>
      <c r="C759" s="62" t="s">
        <v>19</v>
      </c>
      <c r="D759" s="158" t="s">
        <v>3554</v>
      </c>
      <c r="E759" s="62" t="s">
        <v>84</v>
      </c>
      <c r="F759" s="63">
        <v>4</v>
      </c>
      <c r="G759" s="63">
        <v>134.66999999999999</v>
      </c>
      <c r="H759" s="63">
        <v>21.84</v>
      </c>
      <c r="I759" s="63">
        <v>140.41</v>
      </c>
      <c r="J759" s="63">
        <f t="shared" si="172"/>
        <v>162.25</v>
      </c>
      <c r="K759" s="63">
        <f t="shared" si="173"/>
        <v>87.36</v>
      </c>
      <c r="L759" s="63">
        <f t="shared" si="174"/>
        <v>561.64</v>
      </c>
      <c r="M759" s="63">
        <f t="shared" si="175"/>
        <v>649</v>
      </c>
      <c r="N759" s="64">
        <f t="shared" si="171"/>
        <v>1.2980400518046227E-5</v>
      </c>
    </row>
    <row r="760" spans="1:14" s="93" customFormat="1" ht="40.5" x14ac:dyDescent="0.3">
      <c r="A760" s="62" t="s">
        <v>3555</v>
      </c>
      <c r="B760" s="62" t="s">
        <v>3556</v>
      </c>
      <c r="C760" s="62" t="s">
        <v>43</v>
      </c>
      <c r="D760" s="158" t="s">
        <v>3557</v>
      </c>
      <c r="E760" s="62" t="s">
        <v>279</v>
      </c>
      <c r="F760" s="63">
        <v>16</v>
      </c>
      <c r="G760" s="63">
        <v>1656.48</v>
      </c>
      <c r="H760" s="63">
        <v>23.93</v>
      </c>
      <c r="I760" s="63">
        <v>1971.74</v>
      </c>
      <c r="J760" s="63">
        <f t="shared" si="172"/>
        <v>1995.67</v>
      </c>
      <c r="K760" s="63">
        <f t="shared" si="173"/>
        <v>382.88</v>
      </c>
      <c r="L760" s="63">
        <f t="shared" si="174"/>
        <v>31547.84</v>
      </c>
      <c r="M760" s="63">
        <f t="shared" si="175"/>
        <v>31930.720000000001</v>
      </c>
      <c r="N760" s="64">
        <f t="shared" si="171"/>
        <v>6.3863410543850386E-4</v>
      </c>
    </row>
    <row r="761" spans="1:14" s="93" customFormat="1" x14ac:dyDescent="0.3">
      <c r="A761" s="62" t="s">
        <v>3558</v>
      </c>
      <c r="B761" s="62" t="s">
        <v>3559</v>
      </c>
      <c r="C761" s="62" t="s">
        <v>43</v>
      </c>
      <c r="D761" s="158" t="s">
        <v>3560</v>
      </c>
      <c r="E761" s="62" t="s">
        <v>107</v>
      </c>
      <c r="F761" s="63">
        <v>2</v>
      </c>
      <c r="G761" s="63">
        <v>546.77</v>
      </c>
      <c r="H761" s="63">
        <v>23.92</v>
      </c>
      <c r="I761" s="63">
        <v>634.83000000000004</v>
      </c>
      <c r="J761" s="63">
        <f t="shared" si="172"/>
        <v>658.75</v>
      </c>
      <c r="K761" s="63">
        <f t="shared" si="173"/>
        <v>47.84</v>
      </c>
      <c r="L761" s="63">
        <f t="shared" si="174"/>
        <v>1269.6600000000001</v>
      </c>
      <c r="M761" s="63">
        <f t="shared" si="175"/>
        <v>1317.5</v>
      </c>
      <c r="N761" s="64">
        <f t="shared" si="171"/>
        <v>2.6350813070147773E-5</v>
      </c>
    </row>
    <row r="762" spans="1:14" s="93" customFormat="1" ht="27" x14ac:dyDescent="0.3">
      <c r="A762" s="62" t="s">
        <v>3561</v>
      </c>
      <c r="B762" s="62" t="s">
        <v>3562</v>
      </c>
      <c r="C762" s="62" t="s">
        <v>43</v>
      </c>
      <c r="D762" s="158" t="s">
        <v>417</v>
      </c>
      <c r="E762" s="62" t="s">
        <v>279</v>
      </c>
      <c r="F762" s="63">
        <v>113</v>
      </c>
      <c r="G762" s="63">
        <v>66.47</v>
      </c>
      <c r="H762" s="63">
        <v>1.9</v>
      </c>
      <c r="I762" s="63">
        <v>78.180000000000007</v>
      </c>
      <c r="J762" s="63">
        <f t="shared" si="172"/>
        <v>80.080000000000013</v>
      </c>
      <c r="K762" s="63">
        <f t="shared" si="173"/>
        <v>214.7</v>
      </c>
      <c r="L762" s="63">
        <f t="shared" si="174"/>
        <v>8834.34</v>
      </c>
      <c r="M762" s="63">
        <f t="shared" si="175"/>
        <v>9049.0400000000009</v>
      </c>
      <c r="N762" s="64">
        <f t="shared" si="171"/>
        <v>1.8098638444348389E-4</v>
      </c>
    </row>
    <row r="763" spans="1:14" s="93" customFormat="1" ht="40.5" x14ac:dyDescent="0.3">
      <c r="A763" s="62" t="s">
        <v>3563</v>
      </c>
      <c r="B763" s="62" t="s">
        <v>3564</v>
      </c>
      <c r="C763" s="62" t="s">
        <v>43</v>
      </c>
      <c r="D763" s="158" t="s">
        <v>416</v>
      </c>
      <c r="E763" s="62" t="s">
        <v>279</v>
      </c>
      <c r="F763" s="63">
        <v>10</v>
      </c>
      <c r="G763" s="63">
        <v>77.489999999999995</v>
      </c>
      <c r="H763" s="63">
        <v>1.92</v>
      </c>
      <c r="I763" s="63">
        <v>91.44</v>
      </c>
      <c r="J763" s="63">
        <f t="shared" si="172"/>
        <v>93.36</v>
      </c>
      <c r="K763" s="63">
        <f t="shared" si="173"/>
        <v>19.2</v>
      </c>
      <c r="L763" s="63">
        <f t="shared" si="174"/>
        <v>914.4</v>
      </c>
      <c r="M763" s="63">
        <f t="shared" si="175"/>
        <v>933.6</v>
      </c>
      <c r="N763" s="64">
        <f t="shared" si="171"/>
        <v>1.8672576153540767E-5</v>
      </c>
    </row>
    <row r="764" spans="1:14" s="93" customFormat="1" x14ac:dyDescent="0.3">
      <c r="A764" s="95" t="s">
        <v>3565</v>
      </c>
      <c r="B764" s="95"/>
      <c r="C764" s="95"/>
      <c r="D764" s="157" t="s">
        <v>3566</v>
      </c>
      <c r="E764" s="59"/>
      <c r="F764" s="60"/>
      <c r="G764" s="59"/>
      <c r="H764" s="59"/>
      <c r="I764" s="59"/>
      <c r="J764" s="59"/>
      <c r="K764" s="59"/>
      <c r="L764" s="59"/>
      <c r="M764" s="60">
        <f>SUM(M765:M767)</f>
        <v>23306.9</v>
      </c>
      <c r="N764" s="61">
        <f t="shared" si="171"/>
        <v>4.6615238341148171E-4</v>
      </c>
    </row>
    <row r="765" spans="1:14" s="93" customFormat="1" ht="27" x14ac:dyDescent="0.3">
      <c r="A765" s="62" t="s">
        <v>3567</v>
      </c>
      <c r="B765" s="62" t="s">
        <v>557</v>
      </c>
      <c r="C765" s="62" t="s">
        <v>19</v>
      </c>
      <c r="D765" s="158" t="s">
        <v>558</v>
      </c>
      <c r="E765" s="62" t="s">
        <v>84</v>
      </c>
      <c r="F765" s="63">
        <v>10</v>
      </c>
      <c r="G765" s="63">
        <v>69.48</v>
      </c>
      <c r="H765" s="63">
        <v>26.81</v>
      </c>
      <c r="I765" s="63">
        <v>56.9</v>
      </c>
      <c r="J765" s="63">
        <f>I765+H765</f>
        <v>83.71</v>
      </c>
      <c r="K765" s="63">
        <f>+ROUND(H765*F765,2)</f>
        <v>268.10000000000002</v>
      </c>
      <c r="L765" s="63">
        <f>+ROUND(I765*F765,2)</f>
        <v>569</v>
      </c>
      <c r="M765" s="63">
        <f>+L765+K765</f>
        <v>837.1</v>
      </c>
      <c r="N765" s="64">
        <f t="shared" si="171"/>
        <v>1.674251660039522E-5</v>
      </c>
    </row>
    <row r="766" spans="1:14" s="93" customFormat="1" ht="27" x14ac:dyDescent="0.3">
      <c r="A766" s="62" t="s">
        <v>3568</v>
      </c>
      <c r="B766" s="62" t="s">
        <v>3569</v>
      </c>
      <c r="C766" s="62" t="s">
        <v>43</v>
      </c>
      <c r="D766" s="158" t="s">
        <v>3570</v>
      </c>
      <c r="E766" s="62" t="s">
        <v>84</v>
      </c>
      <c r="F766" s="63">
        <v>2</v>
      </c>
      <c r="G766" s="63">
        <v>4662.5600000000004</v>
      </c>
      <c r="H766" s="63">
        <v>239.2</v>
      </c>
      <c r="I766" s="63">
        <v>5378.25</v>
      </c>
      <c r="J766" s="63">
        <f>I766+H766</f>
        <v>5617.45</v>
      </c>
      <c r="K766" s="63">
        <f>+ROUND(H766*F766,2)</f>
        <v>478.4</v>
      </c>
      <c r="L766" s="63">
        <f>+ROUND(I766*F766,2)</f>
        <v>10756.5</v>
      </c>
      <c r="M766" s="63">
        <f>+L766+K766</f>
        <v>11234.9</v>
      </c>
      <c r="N766" s="64">
        <f t="shared" si="171"/>
        <v>2.2470493340554323E-4</v>
      </c>
    </row>
    <row r="767" spans="1:14" s="93" customFormat="1" ht="27" x14ac:dyDescent="0.3">
      <c r="A767" s="62" t="s">
        <v>3571</v>
      </c>
      <c r="B767" s="62" t="s">
        <v>3572</v>
      </c>
      <c r="C767" s="62" t="s">
        <v>43</v>
      </c>
      <c r="D767" s="158" t="s">
        <v>3573</v>
      </c>
      <c r="E767" s="62" t="s">
        <v>84</v>
      </c>
      <c r="F767" s="63">
        <v>2</v>
      </c>
      <c r="G767" s="63">
        <v>4662.5600000000004</v>
      </c>
      <c r="H767" s="63">
        <v>239.2</v>
      </c>
      <c r="I767" s="63">
        <v>5378.25</v>
      </c>
      <c r="J767" s="63">
        <f>I767+H767</f>
        <v>5617.45</v>
      </c>
      <c r="K767" s="63">
        <f>+ROUND(H767*F767,2)</f>
        <v>478.4</v>
      </c>
      <c r="L767" s="63">
        <f>+ROUND(I767*F767,2)</f>
        <v>10756.5</v>
      </c>
      <c r="M767" s="63">
        <f>+L767+K767</f>
        <v>11234.9</v>
      </c>
      <c r="N767" s="64">
        <f t="shared" si="171"/>
        <v>2.2470493340554323E-4</v>
      </c>
    </row>
    <row r="768" spans="1:14" s="93" customFormat="1" x14ac:dyDescent="0.3">
      <c r="A768" s="137" t="s">
        <v>3574</v>
      </c>
      <c r="B768" s="137"/>
      <c r="C768" s="137"/>
      <c r="D768" s="160" t="s">
        <v>560</v>
      </c>
      <c r="E768" s="138"/>
      <c r="F768" s="139"/>
      <c r="G768" s="138"/>
      <c r="H768" s="138"/>
      <c r="I768" s="138"/>
      <c r="J768" s="138"/>
      <c r="K768" s="138"/>
      <c r="L768" s="138"/>
      <c r="M768" s="139">
        <f>M769+M782</f>
        <v>136787.44</v>
      </c>
      <c r="N768" s="140">
        <f t="shared" si="171"/>
        <v>2.7358332157753733E-3</v>
      </c>
    </row>
    <row r="769" spans="1:14" s="93" customFormat="1" x14ac:dyDescent="0.3">
      <c r="A769" s="95" t="s">
        <v>3575</v>
      </c>
      <c r="B769" s="95"/>
      <c r="C769" s="95"/>
      <c r="D769" s="157" t="s">
        <v>3277</v>
      </c>
      <c r="E769" s="59"/>
      <c r="F769" s="60"/>
      <c r="G769" s="59"/>
      <c r="H769" s="59"/>
      <c r="I769" s="59"/>
      <c r="J769" s="59"/>
      <c r="K769" s="59"/>
      <c r="L769" s="59"/>
      <c r="M769" s="60">
        <f>SUM(M770:M781)</f>
        <v>79180.49000000002</v>
      </c>
      <c r="N769" s="61">
        <f t="shared" si="171"/>
        <v>1.5836586647382965E-3</v>
      </c>
    </row>
    <row r="770" spans="1:14" s="93" customFormat="1" ht="27" x14ac:dyDescent="0.3">
      <c r="A770" s="62" t="s">
        <v>3576</v>
      </c>
      <c r="B770" s="62" t="s">
        <v>3577</v>
      </c>
      <c r="C770" s="62" t="s">
        <v>19</v>
      </c>
      <c r="D770" s="158" t="s">
        <v>3578</v>
      </c>
      <c r="E770" s="62" t="s">
        <v>121</v>
      </c>
      <c r="F770" s="63">
        <v>18.489999999999998</v>
      </c>
      <c r="G770" s="63">
        <v>111.81</v>
      </c>
      <c r="H770" s="63">
        <v>21.59</v>
      </c>
      <c r="I770" s="63">
        <v>113.12</v>
      </c>
      <c r="J770" s="63">
        <f t="shared" ref="J770:J781" si="176">I770+H770</f>
        <v>134.71</v>
      </c>
      <c r="K770" s="63">
        <f t="shared" ref="K770:K781" si="177">+ROUND(H770*F770,2)</f>
        <v>399.2</v>
      </c>
      <c r="L770" s="63">
        <f t="shared" ref="L770:L781" si="178">+ROUND(I770*F770,2)</f>
        <v>2091.59</v>
      </c>
      <c r="M770" s="63">
        <f t="shared" ref="M770:M781" si="179">+L770+K770</f>
        <v>2490.79</v>
      </c>
      <c r="N770" s="64">
        <f t="shared" si="171"/>
        <v>4.9817337143827986E-5</v>
      </c>
    </row>
    <row r="771" spans="1:14" s="93" customFormat="1" ht="27" x14ac:dyDescent="0.3">
      <c r="A771" s="62" t="s">
        <v>3579</v>
      </c>
      <c r="B771" s="62" t="s">
        <v>3580</v>
      </c>
      <c r="C771" s="62" t="s">
        <v>19</v>
      </c>
      <c r="D771" s="158" t="s">
        <v>3581</v>
      </c>
      <c r="E771" s="62" t="s">
        <v>121</v>
      </c>
      <c r="F771" s="63">
        <v>6</v>
      </c>
      <c r="G771" s="63">
        <v>22.28</v>
      </c>
      <c r="H771" s="63">
        <v>7.88</v>
      </c>
      <c r="I771" s="63">
        <v>18.96</v>
      </c>
      <c r="J771" s="63">
        <f t="shared" si="176"/>
        <v>26.84</v>
      </c>
      <c r="K771" s="63">
        <f t="shared" si="177"/>
        <v>47.28</v>
      </c>
      <c r="L771" s="63">
        <f t="shared" si="178"/>
        <v>113.76</v>
      </c>
      <c r="M771" s="63">
        <f t="shared" si="179"/>
        <v>161.04000000000002</v>
      </c>
      <c r="N771" s="64">
        <f t="shared" si="171"/>
        <v>3.2208993827829964E-6</v>
      </c>
    </row>
    <row r="772" spans="1:14" s="93" customFormat="1" ht="27" x14ac:dyDescent="0.3">
      <c r="A772" s="62" t="s">
        <v>3582</v>
      </c>
      <c r="B772" s="62" t="s">
        <v>3583</v>
      </c>
      <c r="C772" s="62" t="s">
        <v>19</v>
      </c>
      <c r="D772" s="158" t="s">
        <v>3584</v>
      </c>
      <c r="E772" s="62" t="s">
        <v>121</v>
      </c>
      <c r="F772" s="63">
        <v>8.57</v>
      </c>
      <c r="G772" s="63">
        <v>48.16</v>
      </c>
      <c r="H772" s="63">
        <v>16.71</v>
      </c>
      <c r="I772" s="63">
        <v>41.31</v>
      </c>
      <c r="J772" s="63">
        <f t="shared" si="176"/>
        <v>58.02</v>
      </c>
      <c r="K772" s="63">
        <f t="shared" si="177"/>
        <v>143.19999999999999</v>
      </c>
      <c r="L772" s="63">
        <f t="shared" si="178"/>
        <v>354.03</v>
      </c>
      <c r="M772" s="63">
        <f t="shared" si="179"/>
        <v>497.22999999999996</v>
      </c>
      <c r="N772" s="64">
        <f t="shared" si="171"/>
        <v>9.9449068560679885E-6</v>
      </c>
    </row>
    <row r="773" spans="1:14" s="93" customFormat="1" ht="27" x14ac:dyDescent="0.3">
      <c r="A773" s="62" t="s">
        <v>3585</v>
      </c>
      <c r="B773" s="62" t="s">
        <v>3586</v>
      </c>
      <c r="C773" s="62" t="s">
        <v>19</v>
      </c>
      <c r="D773" s="158" t="s">
        <v>3587</v>
      </c>
      <c r="E773" s="62" t="s">
        <v>84</v>
      </c>
      <c r="F773" s="63">
        <v>2</v>
      </c>
      <c r="G773" s="63">
        <v>141.59</v>
      </c>
      <c r="H773" s="63">
        <v>43.69</v>
      </c>
      <c r="I773" s="63">
        <v>126.9</v>
      </c>
      <c r="J773" s="63">
        <f t="shared" si="176"/>
        <v>170.59</v>
      </c>
      <c r="K773" s="63">
        <f t="shared" si="177"/>
        <v>87.38</v>
      </c>
      <c r="L773" s="63">
        <f t="shared" si="178"/>
        <v>253.8</v>
      </c>
      <c r="M773" s="63">
        <f t="shared" si="179"/>
        <v>341.18</v>
      </c>
      <c r="N773" s="64">
        <f t="shared" si="171"/>
        <v>6.8238105527688933E-6</v>
      </c>
    </row>
    <row r="774" spans="1:14" s="93" customFormat="1" ht="27" x14ac:dyDescent="0.3">
      <c r="A774" s="62" t="s">
        <v>3588</v>
      </c>
      <c r="B774" s="62" t="s">
        <v>3589</v>
      </c>
      <c r="C774" s="62" t="s">
        <v>43</v>
      </c>
      <c r="D774" s="158" t="s">
        <v>3590</v>
      </c>
      <c r="E774" s="62" t="s">
        <v>121</v>
      </c>
      <c r="F774" s="63">
        <v>106.47</v>
      </c>
      <c r="G774" s="63">
        <v>45.51</v>
      </c>
      <c r="H774" s="63">
        <v>25.7</v>
      </c>
      <c r="I774" s="63">
        <v>29.13</v>
      </c>
      <c r="J774" s="63">
        <f t="shared" si="176"/>
        <v>54.83</v>
      </c>
      <c r="K774" s="63">
        <f t="shared" si="177"/>
        <v>2736.28</v>
      </c>
      <c r="L774" s="63">
        <f t="shared" si="178"/>
        <v>3101.47</v>
      </c>
      <c r="M774" s="63">
        <f t="shared" si="179"/>
        <v>5837.75</v>
      </c>
      <c r="N774" s="64">
        <f t="shared" si="171"/>
        <v>1.1675860265674015E-4</v>
      </c>
    </row>
    <row r="775" spans="1:14" s="93" customFormat="1" ht="27" x14ac:dyDescent="0.3">
      <c r="A775" s="62" t="s">
        <v>3591</v>
      </c>
      <c r="B775" s="62" t="s">
        <v>3592</v>
      </c>
      <c r="C775" s="62" t="s">
        <v>43</v>
      </c>
      <c r="D775" s="158" t="s">
        <v>3593</v>
      </c>
      <c r="E775" s="62" t="s">
        <v>121</v>
      </c>
      <c r="F775" s="63">
        <v>301.31</v>
      </c>
      <c r="G775" s="63">
        <v>50.47</v>
      </c>
      <c r="H775" s="63">
        <v>22.42</v>
      </c>
      <c r="I775" s="63">
        <v>38.380000000000003</v>
      </c>
      <c r="J775" s="63">
        <f t="shared" si="176"/>
        <v>60.800000000000004</v>
      </c>
      <c r="K775" s="63">
        <f t="shared" si="177"/>
        <v>6755.37</v>
      </c>
      <c r="L775" s="63">
        <f t="shared" si="178"/>
        <v>11564.28</v>
      </c>
      <c r="M775" s="63">
        <f t="shared" si="179"/>
        <v>18319.650000000001</v>
      </c>
      <c r="N775" s="64">
        <f t="shared" ref="N775:N838" si="180">M775/$L$1404</f>
        <v>3.6640430562469273E-4</v>
      </c>
    </row>
    <row r="776" spans="1:14" s="93" customFormat="1" ht="27" x14ac:dyDescent="0.3">
      <c r="A776" s="62" t="s">
        <v>3594</v>
      </c>
      <c r="B776" s="62" t="s">
        <v>3595</v>
      </c>
      <c r="C776" s="62" t="s">
        <v>43</v>
      </c>
      <c r="D776" s="158" t="s">
        <v>3596</v>
      </c>
      <c r="E776" s="62" t="s">
        <v>121</v>
      </c>
      <c r="F776" s="63">
        <v>122.31</v>
      </c>
      <c r="G776" s="63">
        <v>91.11</v>
      </c>
      <c r="H776" s="63">
        <v>28.9</v>
      </c>
      <c r="I776" s="63">
        <v>80.87</v>
      </c>
      <c r="J776" s="63">
        <f t="shared" si="176"/>
        <v>109.77000000000001</v>
      </c>
      <c r="K776" s="63">
        <f t="shared" si="177"/>
        <v>3534.76</v>
      </c>
      <c r="L776" s="63">
        <f t="shared" si="178"/>
        <v>9891.2099999999991</v>
      </c>
      <c r="M776" s="63">
        <f t="shared" si="179"/>
        <v>13425.97</v>
      </c>
      <c r="N776" s="64">
        <f t="shared" si="180"/>
        <v>2.6852768558285531E-4</v>
      </c>
    </row>
    <row r="777" spans="1:14" s="93" customFormat="1" ht="27" x14ac:dyDescent="0.3">
      <c r="A777" s="62" t="s">
        <v>3597</v>
      </c>
      <c r="B777" s="62" t="s">
        <v>3598</v>
      </c>
      <c r="C777" s="62" t="s">
        <v>43</v>
      </c>
      <c r="D777" s="158" t="s">
        <v>3599</v>
      </c>
      <c r="E777" s="62" t="s">
        <v>121</v>
      </c>
      <c r="F777" s="63">
        <v>311.13</v>
      </c>
      <c r="G777" s="63">
        <v>78.819999999999993</v>
      </c>
      <c r="H777" s="63">
        <v>26.89</v>
      </c>
      <c r="I777" s="63">
        <v>68.069999999999993</v>
      </c>
      <c r="J777" s="63">
        <f t="shared" si="176"/>
        <v>94.96</v>
      </c>
      <c r="K777" s="63">
        <f t="shared" si="177"/>
        <v>8366.2900000000009</v>
      </c>
      <c r="L777" s="63">
        <f t="shared" si="178"/>
        <v>21178.62</v>
      </c>
      <c r="M777" s="63">
        <f t="shared" si="179"/>
        <v>29544.91</v>
      </c>
      <c r="N777" s="64">
        <f t="shared" si="180"/>
        <v>5.9091643308109272E-4</v>
      </c>
    </row>
    <row r="778" spans="1:14" s="93" customFormat="1" ht="27" x14ac:dyDescent="0.3">
      <c r="A778" s="62" t="s">
        <v>3600</v>
      </c>
      <c r="B778" s="62" t="s">
        <v>788</v>
      </c>
      <c r="C778" s="62" t="s">
        <v>19</v>
      </c>
      <c r="D778" s="158" t="s">
        <v>2945</v>
      </c>
      <c r="E778" s="62" t="s">
        <v>121</v>
      </c>
      <c r="F778" s="63">
        <v>124.94</v>
      </c>
      <c r="G778" s="63">
        <v>55.77</v>
      </c>
      <c r="H778" s="63">
        <v>12.93</v>
      </c>
      <c r="I778" s="63">
        <v>54.26</v>
      </c>
      <c r="J778" s="63">
        <f t="shared" si="176"/>
        <v>67.19</v>
      </c>
      <c r="K778" s="63">
        <f t="shared" si="177"/>
        <v>1615.47</v>
      </c>
      <c r="L778" s="63">
        <f t="shared" si="178"/>
        <v>6779.24</v>
      </c>
      <c r="M778" s="63">
        <f t="shared" si="179"/>
        <v>8394.7099999999991</v>
      </c>
      <c r="N778" s="64">
        <f t="shared" si="180"/>
        <v>1.6789938063612917E-4</v>
      </c>
    </row>
    <row r="779" spans="1:14" s="93" customFormat="1" ht="40.5" x14ac:dyDescent="0.3">
      <c r="A779" s="62" t="s">
        <v>3601</v>
      </c>
      <c r="B779" s="62" t="s">
        <v>1123</v>
      </c>
      <c r="C779" s="62" t="s">
        <v>19</v>
      </c>
      <c r="D779" s="158" t="s">
        <v>1124</v>
      </c>
      <c r="E779" s="62" t="s">
        <v>84</v>
      </c>
      <c r="F779" s="63">
        <v>2</v>
      </c>
      <c r="G779" s="63">
        <v>21.71</v>
      </c>
      <c r="H779" s="63">
        <v>1.73</v>
      </c>
      <c r="I779" s="63">
        <v>24.42</v>
      </c>
      <c r="J779" s="63">
        <f t="shared" si="176"/>
        <v>26.150000000000002</v>
      </c>
      <c r="K779" s="63">
        <f t="shared" si="177"/>
        <v>3.46</v>
      </c>
      <c r="L779" s="63">
        <f t="shared" si="178"/>
        <v>48.84</v>
      </c>
      <c r="M779" s="63">
        <f t="shared" si="179"/>
        <v>52.300000000000004</v>
      </c>
      <c r="N779" s="64">
        <f t="shared" si="180"/>
        <v>1.0460322759534941E-6</v>
      </c>
    </row>
    <row r="780" spans="1:14" s="93" customFormat="1" ht="40.5" x14ac:dyDescent="0.3">
      <c r="A780" s="62" t="s">
        <v>3602</v>
      </c>
      <c r="B780" s="62" t="s">
        <v>569</v>
      </c>
      <c r="C780" s="62" t="s">
        <v>19</v>
      </c>
      <c r="D780" s="158" t="s">
        <v>570</v>
      </c>
      <c r="E780" s="62" t="s">
        <v>84</v>
      </c>
      <c r="F780" s="63">
        <v>3</v>
      </c>
      <c r="G780" s="63">
        <v>28.64</v>
      </c>
      <c r="H780" s="63">
        <v>3.01</v>
      </c>
      <c r="I780" s="63">
        <v>31.49</v>
      </c>
      <c r="J780" s="63">
        <f t="shared" si="176"/>
        <v>34.5</v>
      </c>
      <c r="K780" s="63">
        <f t="shared" si="177"/>
        <v>9.0299999999999994</v>
      </c>
      <c r="L780" s="63">
        <f t="shared" si="178"/>
        <v>94.47</v>
      </c>
      <c r="M780" s="63">
        <f t="shared" si="179"/>
        <v>103.5</v>
      </c>
      <c r="N780" s="64">
        <f t="shared" si="180"/>
        <v>2.0700638730628422E-6</v>
      </c>
    </row>
    <row r="781" spans="1:14" s="93" customFormat="1" ht="27" x14ac:dyDescent="0.3">
      <c r="A781" s="62" t="s">
        <v>3603</v>
      </c>
      <c r="B781" s="62" t="s">
        <v>3604</v>
      </c>
      <c r="C781" s="62" t="s">
        <v>43</v>
      </c>
      <c r="D781" s="158" t="s">
        <v>3605</v>
      </c>
      <c r="E781" s="62" t="s">
        <v>84</v>
      </c>
      <c r="F781" s="63">
        <v>1</v>
      </c>
      <c r="G781" s="63">
        <v>9.51</v>
      </c>
      <c r="H781" s="63">
        <v>3.71</v>
      </c>
      <c r="I781" s="63">
        <v>7.75</v>
      </c>
      <c r="J781" s="63">
        <f t="shared" si="176"/>
        <v>11.46</v>
      </c>
      <c r="K781" s="63">
        <f t="shared" si="177"/>
        <v>3.71</v>
      </c>
      <c r="L781" s="63">
        <f t="shared" si="178"/>
        <v>7.75</v>
      </c>
      <c r="M781" s="63">
        <f t="shared" si="179"/>
        <v>11.46</v>
      </c>
      <c r="N781" s="64">
        <f t="shared" si="180"/>
        <v>2.292070723217408E-7</v>
      </c>
    </row>
    <row r="782" spans="1:14" s="93" customFormat="1" x14ac:dyDescent="0.3">
      <c r="A782" s="95" t="s">
        <v>3606</v>
      </c>
      <c r="B782" s="95"/>
      <c r="C782" s="95"/>
      <c r="D782" s="157" t="s">
        <v>3313</v>
      </c>
      <c r="E782" s="59"/>
      <c r="F782" s="60"/>
      <c r="G782" s="59"/>
      <c r="H782" s="59"/>
      <c r="I782" s="59"/>
      <c r="J782" s="59"/>
      <c r="K782" s="59"/>
      <c r="L782" s="59"/>
      <c r="M782" s="60">
        <f>SUM(M783:M795)</f>
        <v>57606.95</v>
      </c>
      <c r="N782" s="61">
        <f t="shared" si="180"/>
        <v>1.152174551037077E-3</v>
      </c>
    </row>
    <row r="783" spans="1:14" s="93" customFormat="1" x14ac:dyDescent="0.3">
      <c r="A783" s="62" t="s">
        <v>3607</v>
      </c>
      <c r="B783" s="62" t="s">
        <v>3608</v>
      </c>
      <c r="C783" s="62" t="s">
        <v>43</v>
      </c>
      <c r="D783" s="158" t="s">
        <v>3609</v>
      </c>
      <c r="E783" s="62" t="s">
        <v>107</v>
      </c>
      <c r="F783" s="63">
        <v>29</v>
      </c>
      <c r="G783" s="63">
        <v>85.62</v>
      </c>
      <c r="H783" s="63">
        <v>40.58</v>
      </c>
      <c r="I783" s="63">
        <v>62.58</v>
      </c>
      <c r="J783" s="63">
        <f t="shared" ref="J783:J795" si="181">I783+H783</f>
        <v>103.16</v>
      </c>
      <c r="K783" s="63">
        <f t="shared" ref="K783:K795" si="182">+ROUND(H783*F783,2)</f>
        <v>1176.82</v>
      </c>
      <c r="L783" s="63">
        <f t="shared" ref="L783:L795" si="183">+ROUND(I783*F783,2)</f>
        <v>1814.82</v>
      </c>
      <c r="M783" s="63">
        <f t="shared" ref="M783:M795" si="184">+L783+K783</f>
        <v>2991.64</v>
      </c>
      <c r="N783" s="64">
        <f t="shared" si="180"/>
        <v>5.9834646233910341E-5</v>
      </c>
    </row>
    <row r="784" spans="1:14" s="93" customFormat="1" x14ac:dyDescent="0.3">
      <c r="A784" s="62" t="s">
        <v>3610</v>
      </c>
      <c r="B784" s="62" t="s">
        <v>3611</v>
      </c>
      <c r="C784" s="62" t="s">
        <v>43</v>
      </c>
      <c r="D784" s="158" t="s">
        <v>3612</v>
      </c>
      <c r="E784" s="62" t="s">
        <v>107</v>
      </c>
      <c r="F784" s="63">
        <v>7</v>
      </c>
      <c r="G784" s="63">
        <v>119.69</v>
      </c>
      <c r="H784" s="63">
        <v>40.58</v>
      </c>
      <c r="I784" s="63">
        <v>103.62</v>
      </c>
      <c r="J784" s="63">
        <f t="shared" si="181"/>
        <v>144.19999999999999</v>
      </c>
      <c r="K784" s="63">
        <f t="shared" si="182"/>
        <v>284.06</v>
      </c>
      <c r="L784" s="63">
        <f t="shared" si="183"/>
        <v>725.34</v>
      </c>
      <c r="M784" s="63">
        <f t="shared" si="184"/>
        <v>1009.4000000000001</v>
      </c>
      <c r="N784" s="64">
        <f t="shared" si="180"/>
        <v>2.0188622932073749E-5</v>
      </c>
    </row>
    <row r="785" spans="1:14" s="93" customFormat="1" x14ac:dyDescent="0.3">
      <c r="A785" s="62" t="s">
        <v>3613</v>
      </c>
      <c r="B785" s="62" t="s">
        <v>3614</v>
      </c>
      <c r="C785" s="62" t="s">
        <v>43</v>
      </c>
      <c r="D785" s="158" t="s">
        <v>3615</v>
      </c>
      <c r="E785" s="62" t="s">
        <v>711</v>
      </c>
      <c r="F785" s="63">
        <v>4</v>
      </c>
      <c r="G785" s="63">
        <v>13.05</v>
      </c>
      <c r="H785" s="63">
        <v>4.16</v>
      </c>
      <c r="I785" s="63">
        <v>11.57</v>
      </c>
      <c r="J785" s="63">
        <f t="shared" si="181"/>
        <v>15.73</v>
      </c>
      <c r="K785" s="63">
        <f t="shared" si="182"/>
        <v>16.64</v>
      </c>
      <c r="L785" s="63">
        <f t="shared" si="183"/>
        <v>46.28</v>
      </c>
      <c r="M785" s="63">
        <f t="shared" si="184"/>
        <v>62.92</v>
      </c>
      <c r="N785" s="64">
        <f t="shared" si="180"/>
        <v>1.2584388298851596E-6</v>
      </c>
    </row>
    <row r="786" spans="1:14" s="93" customFormat="1" x14ac:dyDescent="0.3">
      <c r="A786" s="62" t="s">
        <v>3616</v>
      </c>
      <c r="B786" s="62" t="s">
        <v>3617</v>
      </c>
      <c r="C786" s="62" t="s">
        <v>43</v>
      </c>
      <c r="D786" s="158" t="s">
        <v>3618</v>
      </c>
      <c r="E786" s="62" t="s">
        <v>84</v>
      </c>
      <c r="F786" s="63">
        <v>50</v>
      </c>
      <c r="G786" s="63">
        <v>73</v>
      </c>
      <c r="H786" s="63">
        <v>59.83</v>
      </c>
      <c r="I786" s="63">
        <v>28.12</v>
      </c>
      <c r="J786" s="63">
        <f t="shared" si="181"/>
        <v>87.95</v>
      </c>
      <c r="K786" s="63">
        <f t="shared" si="182"/>
        <v>2991.5</v>
      </c>
      <c r="L786" s="63">
        <f t="shared" si="183"/>
        <v>1406</v>
      </c>
      <c r="M786" s="63">
        <f t="shared" si="184"/>
        <v>4397.5</v>
      </c>
      <c r="N786" s="64">
        <f t="shared" si="180"/>
        <v>8.7952713833756984E-5</v>
      </c>
    </row>
    <row r="787" spans="1:14" s="93" customFormat="1" x14ac:dyDescent="0.3">
      <c r="A787" s="62" t="s">
        <v>3619</v>
      </c>
      <c r="B787" s="62" t="s">
        <v>3620</v>
      </c>
      <c r="C787" s="62" t="s">
        <v>43</v>
      </c>
      <c r="D787" s="158" t="s">
        <v>3621</v>
      </c>
      <c r="E787" s="62" t="s">
        <v>84</v>
      </c>
      <c r="F787" s="63">
        <v>8</v>
      </c>
      <c r="G787" s="63">
        <v>86.86</v>
      </c>
      <c r="H787" s="63">
        <v>59.83</v>
      </c>
      <c r="I787" s="63">
        <v>44.82</v>
      </c>
      <c r="J787" s="63">
        <f t="shared" si="181"/>
        <v>104.65</v>
      </c>
      <c r="K787" s="63">
        <f t="shared" si="182"/>
        <v>478.64</v>
      </c>
      <c r="L787" s="63">
        <f t="shared" si="183"/>
        <v>358.56</v>
      </c>
      <c r="M787" s="63">
        <f t="shared" si="184"/>
        <v>837.2</v>
      </c>
      <c r="N787" s="64">
        <f t="shared" si="180"/>
        <v>1.6744516662108324E-5</v>
      </c>
    </row>
    <row r="788" spans="1:14" s="93" customFormat="1" x14ac:dyDescent="0.3">
      <c r="A788" s="62" t="s">
        <v>3622</v>
      </c>
      <c r="B788" s="62" t="s">
        <v>3623</v>
      </c>
      <c r="C788" s="62" t="s">
        <v>43</v>
      </c>
      <c r="D788" s="158" t="s">
        <v>3624</v>
      </c>
      <c r="E788" s="62" t="s">
        <v>84</v>
      </c>
      <c r="F788" s="63">
        <v>4</v>
      </c>
      <c r="G788" s="63">
        <v>26.11</v>
      </c>
      <c r="H788" s="63">
        <v>16.61</v>
      </c>
      <c r="I788" s="63">
        <v>14.84</v>
      </c>
      <c r="J788" s="63">
        <f t="shared" si="181"/>
        <v>31.45</v>
      </c>
      <c r="K788" s="63">
        <f t="shared" si="182"/>
        <v>66.44</v>
      </c>
      <c r="L788" s="63">
        <f t="shared" si="183"/>
        <v>59.36</v>
      </c>
      <c r="M788" s="63">
        <f t="shared" si="184"/>
        <v>125.8</v>
      </c>
      <c r="N788" s="64">
        <f t="shared" si="180"/>
        <v>2.5160776350850775E-6</v>
      </c>
    </row>
    <row r="789" spans="1:14" s="93" customFormat="1" x14ac:dyDescent="0.3">
      <c r="A789" s="62" t="s">
        <v>3625</v>
      </c>
      <c r="B789" s="62" t="s">
        <v>3626</v>
      </c>
      <c r="C789" s="62" t="s">
        <v>43</v>
      </c>
      <c r="D789" s="158" t="s">
        <v>3627</v>
      </c>
      <c r="E789" s="62" t="s">
        <v>107</v>
      </c>
      <c r="F789" s="63">
        <v>26</v>
      </c>
      <c r="G789" s="63">
        <v>37.54</v>
      </c>
      <c r="H789" s="63">
        <v>19.93</v>
      </c>
      <c r="I789" s="63">
        <v>25.3</v>
      </c>
      <c r="J789" s="63">
        <f t="shared" si="181"/>
        <v>45.230000000000004</v>
      </c>
      <c r="K789" s="63">
        <f t="shared" si="182"/>
        <v>518.17999999999995</v>
      </c>
      <c r="L789" s="63">
        <f t="shared" si="183"/>
        <v>657.8</v>
      </c>
      <c r="M789" s="63">
        <f t="shared" si="184"/>
        <v>1175.98</v>
      </c>
      <c r="N789" s="64">
        <f t="shared" si="180"/>
        <v>2.3520325733762715E-5</v>
      </c>
    </row>
    <row r="790" spans="1:14" s="93" customFormat="1" ht="40.5" x14ac:dyDescent="0.3">
      <c r="A790" s="62" t="s">
        <v>3628</v>
      </c>
      <c r="B790" s="62" t="s">
        <v>3629</v>
      </c>
      <c r="C790" s="62" t="s">
        <v>19</v>
      </c>
      <c r="D790" s="158" t="s">
        <v>3630</v>
      </c>
      <c r="E790" s="62" t="s">
        <v>84</v>
      </c>
      <c r="F790" s="63">
        <v>1</v>
      </c>
      <c r="G790" s="63">
        <v>97.89</v>
      </c>
      <c r="H790" s="63">
        <v>19.84</v>
      </c>
      <c r="I790" s="63">
        <v>98.09</v>
      </c>
      <c r="J790" s="63">
        <f t="shared" si="181"/>
        <v>117.93</v>
      </c>
      <c r="K790" s="63">
        <f t="shared" si="182"/>
        <v>19.84</v>
      </c>
      <c r="L790" s="63">
        <f t="shared" si="183"/>
        <v>98.09</v>
      </c>
      <c r="M790" s="63">
        <f t="shared" si="184"/>
        <v>117.93</v>
      </c>
      <c r="N790" s="64">
        <f t="shared" si="180"/>
        <v>2.3586727782637776E-6</v>
      </c>
    </row>
    <row r="791" spans="1:14" s="93" customFormat="1" x14ac:dyDescent="0.3">
      <c r="A791" s="62" t="s">
        <v>3631</v>
      </c>
      <c r="B791" s="62" t="s">
        <v>3632</v>
      </c>
      <c r="C791" s="62" t="s">
        <v>43</v>
      </c>
      <c r="D791" s="158" t="s">
        <v>3633</v>
      </c>
      <c r="E791" s="62" t="s">
        <v>279</v>
      </c>
      <c r="F791" s="63">
        <v>20</v>
      </c>
      <c r="G791" s="63">
        <v>42.86</v>
      </c>
      <c r="H791" s="63">
        <v>16.61</v>
      </c>
      <c r="I791" s="63">
        <v>35.020000000000003</v>
      </c>
      <c r="J791" s="63">
        <f t="shared" si="181"/>
        <v>51.63</v>
      </c>
      <c r="K791" s="63">
        <f t="shared" si="182"/>
        <v>332.2</v>
      </c>
      <c r="L791" s="63">
        <f t="shared" si="183"/>
        <v>700.4</v>
      </c>
      <c r="M791" s="63">
        <f t="shared" si="184"/>
        <v>1032.5999999999999</v>
      </c>
      <c r="N791" s="64">
        <f t="shared" si="180"/>
        <v>2.0652637249513918E-5</v>
      </c>
    </row>
    <row r="792" spans="1:14" s="93" customFormat="1" x14ac:dyDescent="0.3">
      <c r="A792" s="62" t="s">
        <v>3634</v>
      </c>
      <c r="B792" s="62" t="s">
        <v>3635</v>
      </c>
      <c r="C792" s="62" t="s">
        <v>43</v>
      </c>
      <c r="D792" s="158" t="s">
        <v>3636</v>
      </c>
      <c r="E792" s="62" t="s">
        <v>279</v>
      </c>
      <c r="F792" s="63">
        <v>1</v>
      </c>
      <c r="G792" s="63">
        <v>44.78</v>
      </c>
      <c r="H792" s="63">
        <v>16.600000000000001</v>
      </c>
      <c r="I792" s="63">
        <v>37.35</v>
      </c>
      <c r="J792" s="63">
        <f t="shared" si="181"/>
        <v>53.95</v>
      </c>
      <c r="K792" s="63">
        <f t="shared" si="182"/>
        <v>16.600000000000001</v>
      </c>
      <c r="L792" s="63">
        <f t="shared" si="183"/>
        <v>37.35</v>
      </c>
      <c r="M792" s="63">
        <f t="shared" si="184"/>
        <v>53.95</v>
      </c>
      <c r="N792" s="64">
        <f t="shared" si="180"/>
        <v>1.0790332942197134E-6</v>
      </c>
    </row>
    <row r="793" spans="1:14" s="93" customFormat="1" ht="54" x14ac:dyDescent="0.3">
      <c r="A793" s="62" t="s">
        <v>3637</v>
      </c>
      <c r="B793" s="62" t="s">
        <v>3638</v>
      </c>
      <c r="C793" s="62" t="s">
        <v>43</v>
      </c>
      <c r="D793" s="158" t="s">
        <v>3639</v>
      </c>
      <c r="E793" s="62" t="s">
        <v>107</v>
      </c>
      <c r="F793" s="63">
        <v>11</v>
      </c>
      <c r="G793" s="63">
        <v>680.7</v>
      </c>
      <c r="H793" s="63">
        <v>343.99</v>
      </c>
      <c r="I793" s="63">
        <v>476.11</v>
      </c>
      <c r="J793" s="63">
        <f t="shared" si="181"/>
        <v>820.1</v>
      </c>
      <c r="K793" s="63">
        <f t="shared" si="182"/>
        <v>3783.89</v>
      </c>
      <c r="L793" s="63">
        <f t="shared" si="183"/>
        <v>5237.21</v>
      </c>
      <c r="M793" s="63">
        <f t="shared" si="184"/>
        <v>9021.1</v>
      </c>
      <c r="N793" s="64">
        <f t="shared" si="180"/>
        <v>1.8042756720084257E-4</v>
      </c>
    </row>
    <row r="794" spans="1:14" s="93" customFormat="1" ht="40.5" x14ac:dyDescent="0.3">
      <c r="A794" s="62" t="s">
        <v>3640</v>
      </c>
      <c r="B794" s="62" t="s">
        <v>3641</v>
      </c>
      <c r="C794" s="62" t="s">
        <v>19</v>
      </c>
      <c r="D794" s="158" t="s">
        <v>3642</v>
      </c>
      <c r="E794" s="62" t="s">
        <v>84</v>
      </c>
      <c r="F794" s="63">
        <v>9</v>
      </c>
      <c r="G794" s="63">
        <v>2540.58</v>
      </c>
      <c r="H794" s="63">
        <v>940.37</v>
      </c>
      <c r="I794" s="63">
        <v>2120.52</v>
      </c>
      <c r="J794" s="63">
        <f t="shared" si="181"/>
        <v>3060.89</v>
      </c>
      <c r="K794" s="63">
        <f t="shared" si="182"/>
        <v>8463.33</v>
      </c>
      <c r="L794" s="63">
        <f t="shared" si="183"/>
        <v>19084.68</v>
      </c>
      <c r="M794" s="63">
        <f t="shared" si="184"/>
        <v>27548.010000000002</v>
      </c>
      <c r="N794" s="64">
        <f t="shared" si="180"/>
        <v>5.5097720073211509E-4</v>
      </c>
    </row>
    <row r="795" spans="1:14" s="93" customFormat="1" ht="27" x14ac:dyDescent="0.3">
      <c r="A795" s="62" t="s">
        <v>3643</v>
      </c>
      <c r="B795" s="62" t="s">
        <v>3644</v>
      </c>
      <c r="C795" s="62" t="s">
        <v>19</v>
      </c>
      <c r="D795" s="158" t="s">
        <v>3645</v>
      </c>
      <c r="E795" s="62" t="s">
        <v>121</v>
      </c>
      <c r="F795" s="63">
        <v>6</v>
      </c>
      <c r="G795" s="63">
        <v>1277.24</v>
      </c>
      <c r="H795" s="63">
        <v>558.08000000000004</v>
      </c>
      <c r="I795" s="63">
        <v>980.74</v>
      </c>
      <c r="J795" s="63">
        <f t="shared" si="181"/>
        <v>1538.8200000000002</v>
      </c>
      <c r="K795" s="63">
        <f t="shared" si="182"/>
        <v>3348.48</v>
      </c>
      <c r="L795" s="63">
        <f t="shared" si="183"/>
        <v>5884.44</v>
      </c>
      <c r="M795" s="63">
        <f t="shared" si="184"/>
        <v>9232.92</v>
      </c>
      <c r="N795" s="64">
        <f t="shared" si="180"/>
        <v>1.8466409792153987E-4</v>
      </c>
    </row>
    <row r="796" spans="1:14" s="93" customFormat="1" x14ac:dyDescent="0.3">
      <c r="A796" s="137" t="s">
        <v>3646</v>
      </c>
      <c r="B796" s="137"/>
      <c r="C796" s="137"/>
      <c r="D796" s="160" t="s">
        <v>572</v>
      </c>
      <c r="E796" s="138"/>
      <c r="F796" s="139"/>
      <c r="G796" s="138"/>
      <c r="H796" s="138"/>
      <c r="I796" s="138"/>
      <c r="J796" s="138"/>
      <c r="K796" s="138"/>
      <c r="L796" s="138"/>
      <c r="M796" s="139">
        <f>M797+M811</f>
        <v>295851.84999999998</v>
      </c>
      <c r="N796" s="140">
        <f t="shared" si="180"/>
        <v>5.9172195793604533E-3</v>
      </c>
    </row>
    <row r="797" spans="1:14" s="93" customFormat="1" x14ac:dyDescent="0.3">
      <c r="A797" s="95" t="s">
        <v>3647</v>
      </c>
      <c r="B797" s="95"/>
      <c r="C797" s="95"/>
      <c r="D797" s="157" t="s">
        <v>3277</v>
      </c>
      <c r="E797" s="59"/>
      <c r="F797" s="60"/>
      <c r="G797" s="59"/>
      <c r="H797" s="59"/>
      <c r="I797" s="59"/>
      <c r="J797" s="59"/>
      <c r="K797" s="59"/>
      <c r="L797" s="59"/>
      <c r="M797" s="60">
        <f>SUM(M798:M810)</f>
        <v>219203.12999999998</v>
      </c>
      <c r="N797" s="61">
        <f t="shared" si="180"/>
        <v>4.3841978770560158E-3</v>
      </c>
    </row>
    <row r="798" spans="1:14" s="93" customFormat="1" ht="54" x14ac:dyDescent="0.3">
      <c r="A798" s="62" t="s">
        <v>3648</v>
      </c>
      <c r="B798" s="62" t="s">
        <v>3649</v>
      </c>
      <c r="C798" s="62" t="s">
        <v>19</v>
      </c>
      <c r="D798" s="158" t="s">
        <v>3650</v>
      </c>
      <c r="E798" s="62" t="s">
        <v>121</v>
      </c>
      <c r="F798" s="63">
        <v>727.06</v>
      </c>
      <c r="G798" s="63">
        <v>57.48</v>
      </c>
      <c r="H798" s="63">
        <v>14.55</v>
      </c>
      <c r="I798" s="63">
        <v>54.7</v>
      </c>
      <c r="J798" s="63">
        <f t="shared" ref="J798:J810" si="185">I798+H798</f>
        <v>69.25</v>
      </c>
      <c r="K798" s="63">
        <f t="shared" ref="K798:K810" si="186">+ROUND(H798*F798,2)</f>
        <v>10578.72</v>
      </c>
      <c r="L798" s="63">
        <f t="shared" ref="L798:L810" si="187">+ROUND(I798*F798,2)</f>
        <v>39770.18</v>
      </c>
      <c r="M798" s="63">
        <f t="shared" ref="M798:M810" si="188">+L798+K798</f>
        <v>50348.9</v>
      </c>
      <c r="N798" s="64">
        <f t="shared" si="180"/>
        <v>1.0070090718691182E-3</v>
      </c>
    </row>
    <row r="799" spans="1:14" s="93" customFormat="1" ht="40.5" x14ac:dyDescent="0.3">
      <c r="A799" s="62" t="s">
        <v>3651</v>
      </c>
      <c r="B799" s="62" t="s">
        <v>3652</v>
      </c>
      <c r="C799" s="62" t="s">
        <v>43</v>
      </c>
      <c r="D799" s="158" t="s">
        <v>3653</v>
      </c>
      <c r="E799" s="62" t="s">
        <v>121</v>
      </c>
      <c r="F799" s="63">
        <v>727.06</v>
      </c>
      <c r="G799" s="63">
        <v>22.48</v>
      </c>
      <c r="H799" s="63">
        <v>3.28</v>
      </c>
      <c r="I799" s="63">
        <v>23.81</v>
      </c>
      <c r="J799" s="63">
        <f t="shared" si="185"/>
        <v>27.09</v>
      </c>
      <c r="K799" s="63">
        <f t="shared" si="186"/>
        <v>2384.7600000000002</v>
      </c>
      <c r="L799" s="63">
        <f t="shared" si="187"/>
        <v>17311.3</v>
      </c>
      <c r="M799" s="63">
        <f t="shared" si="188"/>
        <v>19696.059999999998</v>
      </c>
      <c r="N799" s="64">
        <f t="shared" si="180"/>
        <v>3.9393335505003008E-4</v>
      </c>
    </row>
    <row r="800" spans="1:14" s="93" customFormat="1" ht="27" x14ac:dyDescent="0.3">
      <c r="A800" s="62" t="s">
        <v>3654</v>
      </c>
      <c r="B800" s="62" t="s">
        <v>1121</v>
      </c>
      <c r="C800" s="62" t="s">
        <v>19</v>
      </c>
      <c r="D800" s="158" t="s">
        <v>1122</v>
      </c>
      <c r="E800" s="62" t="s">
        <v>121</v>
      </c>
      <c r="F800" s="63">
        <v>446.03</v>
      </c>
      <c r="G800" s="63">
        <v>86.14</v>
      </c>
      <c r="H800" s="63">
        <v>3</v>
      </c>
      <c r="I800" s="63">
        <v>100.78</v>
      </c>
      <c r="J800" s="63">
        <f t="shared" si="185"/>
        <v>103.78</v>
      </c>
      <c r="K800" s="63">
        <f t="shared" si="186"/>
        <v>1338.09</v>
      </c>
      <c r="L800" s="63">
        <f t="shared" si="187"/>
        <v>44950.9</v>
      </c>
      <c r="M800" s="63">
        <f t="shared" si="188"/>
        <v>46288.99</v>
      </c>
      <c r="N800" s="64">
        <f t="shared" si="180"/>
        <v>9.2580836637262958E-4</v>
      </c>
    </row>
    <row r="801" spans="1:14" s="93" customFormat="1" ht="27" x14ac:dyDescent="0.3">
      <c r="A801" s="62" t="s">
        <v>3655</v>
      </c>
      <c r="B801" s="62" t="s">
        <v>1678</v>
      </c>
      <c r="C801" s="62" t="s">
        <v>19</v>
      </c>
      <c r="D801" s="158" t="s">
        <v>1679</v>
      </c>
      <c r="E801" s="62" t="s">
        <v>121</v>
      </c>
      <c r="F801" s="63">
        <v>230.27</v>
      </c>
      <c r="G801" s="63">
        <v>144.13</v>
      </c>
      <c r="H801" s="63">
        <v>3.47</v>
      </c>
      <c r="I801" s="63">
        <v>170.18</v>
      </c>
      <c r="J801" s="63">
        <f t="shared" si="185"/>
        <v>173.65</v>
      </c>
      <c r="K801" s="63">
        <f t="shared" si="186"/>
        <v>799.04</v>
      </c>
      <c r="L801" s="63">
        <f t="shared" si="187"/>
        <v>39187.35</v>
      </c>
      <c r="M801" s="63">
        <f t="shared" si="188"/>
        <v>39986.39</v>
      </c>
      <c r="N801" s="64">
        <f t="shared" si="180"/>
        <v>7.997524768425246E-4</v>
      </c>
    </row>
    <row r="802" spans="1:14" s="93" customFormat="1" ht="27" x14ac:dyDescent="0.3">
      <c r="A802" s="62" t="s">
        <v>3656</v>
      </c>
      <c r="B802" s="62" t="s">
        <v>3657</v>
      </c>
      <c r="C802" s="62" t="s">
        <v>19</v>
      </c>
      <c r="D802" s="158" t="s">
        <v>3658</v>
      </c>
      <c r="E802" s="62" t="s">
        <v>121</v>
      </c>
      <c r="F802" s="63">
        <v>60.94</v>
      </c>
      <c r="G802" s="63">
        <v>342.29</v>
      </c>
      <c r="H802" s="63">
        <v>4.4000000000000004</v>
      </c>
      <c r="I802" s="63">
        <v>407.98</v>
      </c>
      <c r="J802" s="63">
        <f t="shared" si="185"/>
        <v>412.38</v>
      </c>
      <c r="K802" s="63">
        <f t="shared" si="186"/>
        <v>268.14</v>
      </c>
      <c r="L802" s="63">
        <f t="shared" si="187"/>
        <v>24862.3</v>
      </c>
      <c r="M802" s="63">
        <f t="shared" si="188"/>
        <v>25130.44</v>
      </c>
      <c r="N802" s="64">
        <f t="shared" si="180"/>
        <v>5.0262430877462188E-4</v>
      </c>
    </row>
    <row r="803" spans="1:14" s="93" customFormat="1" ht="40.5" x14ac:dyDescent="0.3">
      <c r="A803" s="62" t="s">
        <v>3659</v>
      </c>
      <c r="B803" s="62" t="s">
        <v>3660</v>
      </c>
      <c r="C803" s="62" t="s">
        <v>19</v>
      </c>
      <c r="D803" s="158" t="s">
        <v>3661</v>
      </c>
      <c r="E803" s="62" t="s">
        <v>84</v>
      </c>
      <c r="F803" s="63">
        <v>52</v>
      </c>
      <c r="G803" s="63">
        <v>78.28</v>
      </c>
      <c r="H803" s="63">
        <v>9.02</v>
      </c>
      <c r="I803" s="63">
        <v>85.29</v>
      </c>
      <c r="J803" s="63">
        <f t="shared" si="185"/>
        <v>94.31</v>
      </c>
      <c r="K803" s="63">
        <f t="shared" si="186"/>
        <v>469.04</v>
      </c>
      <c r="L803" s="63">
        <f t="shared" si="187"/>
        <v>4435.08</v>
      </c>
      <c r="M803" s="63">
        <f t="shared" si="188"/>
        <v>4904.12</v>
      </c>
      <c r="N803" s="64">
        <f t="shared" si="180"/>
        <v>9.8085426484685451E-5</v>
      </c>
    </row>
    <row r="804" spans="1:14" s="93" customFormat="1" x14ac:dyDescent="0.3">
      <c r="A804" s="62" t="s">
        <v>3662</v>
      </c>
      <c r="B804" s="62" t="s">
        <v>3663</v>
      </c>
      <c r="C804" s="62" t="s">
        <v>43</v>
      </c>
      <c r="D804" s="158" t="s">
        <v>3664</v>
      </c>
      <c r="E804" s="62" t="s">
        <v>84</v>
      </c>
      <c r="F804" s="63">
        <v>43</v>
      </c>
      <c r="G804" s="63">
        <v>74.650000000000006</v>
      </c>
      <c r="H804" s="63">
        <v>19.93</v>
      </c>
      <c r="I804" s="63">
        <v>70.010000000000005</v>
      </c>
      <c r="J804" s="63">
        <f t="shared" si="185"/>
        <v>89.94</v>
      </c>
      <c r="K804" s="63">
        <f t="shared" si="186"/>
        <v>856.99</v>
      </c>
      <c r="L804" s="63">
        <f t="shared" si="187"/>
        <v>3010.43</v>
      </c>
      <c r="M804" s="63">
        <f t="shared" si="188"/>
        <v>3867.42</v>
      </c>
      <c r="N804" s="64">
        <f t="shared" si="180"/>
        <v>7.7350786704934266E-5</v>
      </c>
    </row>
    <row r="805" spans="1:14" s="93" customFormat="1" ht="27" x14ac:dyDescent="0.3">
      <c r="A805" s="62" t="s">
        <v>3665</v>
      </c>
      <c r="B805" s="62" t="s">
        <v>3666</v>
      </c>
      <c r="C805" s="62" t="s">
        <v>19</v>
      </c>
      <c r="D805" s="158" t="s">
        <v>3667</v>
      </c>
      <c r="E805" s="62" t="s">
        <v>84</v>
      </c>
      <c r="F805" s="63">
        <v>13</v>
      </c>
      <c r="G805" s="63">
        <v>119.62</v>
      </c>
      <c r="H805" s="63">
        <v>5.99</v>
      </c>
      <c r="I805" s="63">
        <v>138.13</v>
      </c>
      <c r="J805" s="63">
        <f t="shared" si="185"/>
        <v>144.12</v>
      </c>
      <c r="K805" s="63">
        <f t="shared" si="186"/>
        <v>77.87</v>
      </c>
      <c r="L805" s="63">
        <f t="shared" si="187"/>
        <v>1795.69</v>
      </c>
      <c r="M805" s="63">
        <f t="shared" si="188"/>
        <v>1873.56</v>
      </c>
      <c r="N805" s="64">
        <f t="shared" si="180"/>
        <v>3.7472356232034956E-5</v>
      </c>
    </row>
    <row r="806" spans="1:14" s="93" customFormat="1" x14ac:dyDescent="0.3">
      <c r="A806" s="62" t="s">
        <v>3668</v>
      </c>
      <c r="B806" s="62" t="s">
        <v>3669</v>
      </c>
      <c r="C806" s="62" t="s">
        <v>43</v>
      </c>
      <c r="D806" s="158" t="s">
        <v>3670</v>
      </c>
      <c r="E806" s="62" t="s">
        <v>279</v>
      </c>
      <c r="F806" s="63">
        <v>40</v>
      </c>
      <c r="G806" s="63">
        <v>60.14</v>
      </c>
      <c r="H806" s="63">
        <v>9.57</v>
      </c>
      <c r="I806" s="63">
        <v>62.89</v>
      </c>
      <c r="J806" s="63">
        <f t="shared" si="185"/>
        <v>72.460000000000008</v>
      </c>
      <c r="K806" s="63">
        <f t="shared" si="186"/>
        <v>382.8</v>
      </c>
      <c r="L806" s="63">
        <f t="shared" si="187"/>
        <v>2515.6</v>
      </c>
      <c r="M806" s="63">
        <f t="shared" si="188"/>
        <v>2898.4</v>
      </c>
      <c r="N806" s="64">
        <f t="shared" si="180"/>
        <v>5.7969788692611993E-5</v>
      </c>
    </row>
    <row r="807" spans="1:14" s="93" customFormat="1" x14ac:dyDescent="0.3">
      <c r="A807" s="62" t="s">
        <v>3671</v>
      </c>
      <c r="B807" s="62" t="s">
        <v>3672</v>
      </c>
      <c r="C807" s="62" t="s">
        <v>43</v>
      </c>
      <c r="D807" s="158" t="s">
        <v>3673</v>
      </c>
      <c r="E807" s="62" t="s">
        <v>107</v>
      </c>
      <c r="F807" s="63">
        <v>14</v>
      </c>
      <c r="G807" s="63">
        <v>517.48</v>
      </c>
      <c r="H807" s="63">
        <v>11.95</v>
      </c>
      <c r="I807" s="63">
        <v>611.48</v>
      </c>
      <c r="J807" s="63">
        <f t="shared" si="185"/>
        <v>623.43000000000006</v>
      </c>
      <c r="K807" s="63">
        <f t="shared" si="186"/>
        <v>167.3</v>
      </c>
      <c r="L807" s="63">
        <f t="shared" si="187"/>
        <v>8560.7199999999993</v>
      </c>
      <c r="M807" s="63">
        <f t="shared" si="188"/>
        <v>8728.0199999999986</v>
      </c>
      <c r="N807" s="64">
        <f t="shared" si="180"/>
        <v>1.7456578633207674E-4</v>
      </c>
    </row>
    <row r="808" spans="1:14" s="93" customFormat="1" x14ac:dyDescent="0.3">
      <c r="A808" s="62" t="s">
        <v>3674</v>
      </c>
      <c r="B808" s="62" t="s">
        <v>3675</v>
      </c>
      <c r="C808" s="62" t="s">
        <v>43</v>
      </c>
      <c r="D808" s="158" t="s">
        <v>3676</v>
      </c>
      <c r="E808" s="62" t="s">
        <v>84</v>
      </c>
      <c r="F808" s="63">
        <v>99</v>
      </c>
      <c r="G808" s="63">
        <v>19.77</v>
      </c>
      <c r="H808" s="63">
        <v>4.16</v>
      </c>
      <c r="I808" s="63">
        <v>19.66</v>
      </c>
      <c r="J808" s="63">
        <f t="shared" si="185"/>
        <v>23.82</v>
      </c>
      <c r="K808" s="63">
        <f t="shared" si="186"/>
        <v>411.84</v>
      </c>
      <c r="L808" s="63">
        <f t="shared" si="187"/>
        <v>1946.34</v>
      </c>
      <c r="M808" s="63">
        <f t="shared" si="188"/>
        <v>2358.1799999999998</v>
      </c>
      <c r="N808" s="64">
        <f t="shared" si="180"/>
        <v>4.7165055306080509E-5</v>
      </c>
    </row>
    <row r="809" spans="1:14" s="93" customFormat="1" x14ac:dyDescent="0.3">
      <c r="A809" s="62" t="s">
        <v>3677</v>
      </c>
      <c r="B809" s="62" t="s">
        <v>3678</v>
      </c>
      <c r="C809" s="62" t="s">
        <v>43</v>
      </c>
      <c r="D809" s="158" t="s">
        <v>3679</v>
      </c>
      <c r="E809" s="62" t="s">
        <v>107</v>
      </c>
      <c r="F809" s="63">
        <v>56</v>
      </c>
      <c r="G809" s="63">
        <v>35.869999999999997</v>
      </c>
      <c r="H809" s="63">
        <v>9.66</v>
      </c>
      <c r="I809" s="63">
        <v>33.549999999999997</v>
      </c>
      <c r="J809" s="63">
        <f t="shared" si="185"/>
        <v>43.209999999999994</v>
      </c>
      <c r="K809" s="63">
        <f t="shared" si="186"/>
        <v>540.96</v>
      </c>
      <c r="L809" s="63">
        <f t="shared" si="187"/>
        <v>1878.8</v>
      </c>
      <c r="M809" s="63">
        <f t="shared" si="188"/>
        <v>2419.7600000000002</v>
      </c>
      <c r="N809" s="64">
        <f t="shared" si="180"/>
        <v>4.8396693309010078E-5</v>
      </c>
    </row>
    <row r="810" spans="1:14" s="93" customFormat="1" ht="40.5" x14ac:dyDescent="0.3">
      <c r="A810" s="62" t="s">
        <v>3680</v>
      </c>
      <c r="B810" s="62" t="s">
        <v>3681</v>
      </c>
      <c r="C810" s="62" t="s">
        <v>19</v>
      </c>
      <c r="D810" s="158" t="s">
        <v>3682</v>
      </c>
      <c r="E810" s="62" t="s">
        <v>84</v>
      </c>
      <c r="F810" s="63">
        <v>99</v>
      </c>
      <c r="G810" s="63">
        <v>89.73</v>
      </c>
      <c r="H810" s="63">
        <v>10.3</v>
      </c>
      <c r="I810" s="63">
        <v>97.81</v>
      </c>
      <c r="J810" s="63">
        <f t="shared" si="185"/>
        <v>108.11</v>
      </c>
      <c r="K810" s="63">
        <f t="shared" si="186"/>
        <v>1019.7</v>
      </c>
      <c r="L810" s="63">
        <f t="shared" si="187"/>
        <v>9683.19</v>
      </c>
      <c r="M810" s="63">
        <f t="shared" si="188"/>
        <v>10702.890000000001</v>
      </c>
      <c r="N810" s="64">
        <f t="shared" si="180"/>
        <v>2.1406440508565762E-4</v>
      </c>
    </row>
    <row r="811" spans="1:14" s="93" customFormat="1" x14ac:dyDescent="0.3">
      <c r="A811" s="95" t="s">
        <v>3683</v>
      </c>
      <c r="B811" s="95"/>
      <c r="C811" s="95"/>
      <c r="D811" s="157" t="s">
        <v>3684</v>
      </c>
      <c r="E811" s="59"/>
      <c r="F811" s="60"/>
      <c r="G811" s="59"/>
      <c r="H811" s="59"/>
      <c r="I811" s="59"/>
      <c r="J811" s="59"/>
      <c r="K811" s="59"/>
      <c r="L811" s="59"/>
      <c r="M811" s="60">
        <f>SUM(M812:M815)</f>
        <v>76648.72</v>
      </c>
      <c r="N811" s="61">
        <f t="shared" si="180"/>
        <v>1.533021702304438E-3</v>
      </c>
    </row>
    <row r="812" spans="1:14" s="93" customFormat="1" ht="27" x14ac:dyDescent="0.3">
      <c r="A812" s="62" t="s">
        <v>3685</v>
      </c>
      <c r="B812" s="62" t="s">
        <v>1968</v>
      </c>
      <c r="C812" s="62" t="s">
        <v>19</v>
      </c>
      <c r="D812" s="158" t="s">
        <v>1969</v>
      </c>
      <c r="E812" s="62" t="s">
        <v>121</v>
      </c>
      <c r="F812" s="63">
        <v>115</v>
      </c>
      <c r="G812" s="63">
        <v>156.36000000000001</v>
      </c>
      <c r="H812" s="63">
        <v>23.65</v>
      </c>
      <c r="I812" s="63">
        <v>164.73</v>
      </c>
      <c r="J812" s="63">
        <f>I812+H812</f>
        <v>188.38</v>
      </c>
      <c r="K812" s="63">
        <f>+ROUND(H812*F812,2)</f>
        <v>2719.75</v>
      </c>
      <c r="L812" s="63">
        <f>+ROUND(I812*F812,2)</f>
        <v>18943.95</v>
      </c>
      <c r="M812" s="63">
        <f>+L812+K812</f>
        <v>21663.7</v>
      </c>
      <c r="N812" s="64">
        <f t="shared" si="180"/>
        <v>4.3328736934175355E-4</v>
      </c>
    </row>
    <row r="813" spans="1:14" s="93" customFormat="1" ht="27" x14ac:dyDescent="0.3">
      <c r="A813" s="62" t="s">
        <v>3686</v>
      </c>
      <c r="B813" s="62" t="s">
        <v>3687</v>
      </c>
      <c r="C813" s="62" t="s">
        <v>43</v>
      </c>
      <c r="D813" s="158" t="s">
        <v>3688</v>
      </c>
      <c r="E813" s="62" t="s">
        <v>295</v>
      </c>
      <c r="F813" s="63">
        <v>36</v>
      </c>
      <c r="G813" s="63">
        <v>230.3</v>
      </c>
      <c r="H813" s="63">
        <v>51.02</v>
      </c>
      <c r="I813" s="63">
        <v>226.44</v>
      </c>
      <c r="J813" s="63">
        <f>I813+H813</f>
        <v>277.45999999999998</v>
      </c>
      <c r="K813" s="63">
        <f>+ROUND(H813*F813,2)</f>
        <v>1836.72</v>
      </c>
      <c r="L813" s="63">
        <f>+ROUND(I813*F813,2)</f>
        <v>8151.84</v>
      </c>
      <c r="M813" s="63">
        <f>+L813+K813</f>
        <v>9988.56</v>
      </c>
      <c r="N813" s="64">
        <f t="shared" si="180"/>
        <v>1.9977736425044038E-4</v>
      </c>
    </row>
    <row r="814" spans="1:14" s="93" customFormat="1" ht="40.5" x14ac:dyDescent="0.3">
      <c r="A814" s="62" t="s">
        <v>3689</v>
      </c>
      <c r="B814" s="62" t="s">
        <v>3690</v>
      </c>
      <c r="C814" s="62" t="s">
        <v>43</v>
      </c>
      <c r="D814" s="158" t="s">
        <v>3691</v>
      </c>
      <c r="E814" s="62" t="s">
        <v>84</v>
      </c>
      <c r="F814" s="63">
        <v>24</v>
      </c>
      <c r="G814" s="63">
        <v>1073.26</v>
      </c>
      <c r="H814" s="63">
        <v>414.26</v>
      </c>
      <c r="I814" s="63">
        <v>878.81</v>
      </c>
      <c r="J814" s="63">
        <f>I814+H814</f>
        <v>1293.07</v>
      </c>
      <c r="K814" s="63">
        <f>+ROUND(H814*F814,2)</f>
        <v>9942.24</v>
      </c>
      <c r="L814" s="63">
        <f>+ROUND(I814*F814,2)</f>
        <v>21091.439999999999</v>
      </c>
      <c r="M814" s="63">
        <f>+L814+K814</f>
        <v>31033.68</v>
      </c>
      <c r="N814" s="64">
        <f t="shared" si="180"/>
        <v>6.2069275184727405E-4</v>
      </c>
    </row>
    <row r="815" spans="1:14" s="93" customFormat="1" ht="40.5" x14ac:dyDescent="0.3">
      <c r="A815" s="62" t="s">
        <v>3692</v>
      </c>
      <c r="B815" s="62" t="s">
        <v>3693</v>
      </c>
      <c r="C815" s="62" t="s">
        <v>43</v>
      </c>
      <c r="D815" s="158" t="s">
        <v>3694</v>
      </c>
      <c r="E815" s="62" t="s">
        <v>84</v>
      </c>
      <c r="F815" s="63">
        <v>9</v>
      </c>
      <c r="G815" s="63">
        <v>1287.7</v>
      </c>
      <c r="H815" s="63">
        <v>500.88</v>
      </c>
      <c r="I815" s="63">
        <v>1050.54</v>
      </c>
      <c r="J815" s="63">
        <f>I815+H815</f>
        <v>1551.42</v>
      </c>
      <c r="K815" s="63">
        <f>+ROUND(H815*F815,2)</f>
        <v>4507.92</v>
      </c>
      <c r="L815" s="63">
        <f>+ROUND(I815*F815,2)</f>
        <v>9454.86</v>
      </c>
      <c r="M815" s="63">
        <f>+L815+K815</f>
        <v>13962.78</v>
      </c>
      <c r="N815" s="64">
        <f t="shared" si="180"/>
        <v>2.7926421686496998E-4</v>
      </c>
    </row>
    <row r="816" spans="1:14" s="93" customFormat="1" x14ac:dyDescent="0.3">
      <c r="A816" s="137" t="s">
        <v>3695</v>
      </c>
      <c r="B816" s="137"/>
      <c r="C816" s="137"/>
      <c r="D816" s="160" t="s">
        <v>1838</v>
      </c>
      <c r="E816" s="138"/>
      <c r="F816" s="139"/>
      <c r="G816" s="138"/>
      <c r="H816" s="138"/>
      <c r="I816" s="138"/>
      <c r="J816" s="138"/>
      <c r="K816" s="138"/>
      <c r="L816" s="138"/>
      <c r="M816" s="139">
        <f>SUM(M817:M826)</f>
        <v>291388.2</v>
      </c>
      <c r="N816" s="140">
        <f t="shared" si="180"/>
        <v>5.8279438247034786E-3</v>
      </c>
    </row>
    <row r="817" spans="1:14" s="93" customFormat="1" ht="40.5" x14ac:dyDescent="0.3">
      <c r="A817" s="62" t="s">
        <v>3696</v>
      </c>
      <c r="B817" s="62" t="s">
        <v>3697</v>
      </c>
      <c r="C817" s="62" t="s">
        <v>43</v>
      </c>
      <c r="D817" s="158" t="s">
        <v>3698</v>
      </c>
      <c r="E817" s="62" t="s">
        <v>121</v>
      </c>
      <c r="F817" s="63">
        <v>140</v>
      </c>
      <c r="G817" s="63">
        <v>689.19</v>
      </c>
      <c r="H817" s="63">
        <v>12.14</v>
      </c>
      <c r="I817" s="63">
        <v>818.17</v>
      </c>
      <c r="J817" s="63">
        <f t="shared" ref="J817:J826" si="189">I817+H817</f>
        <v>830.31</v>
      </c>
      <c r="K817" s="63">
        <f t="shared" ref="K817:K826" si="190">+ROUND(H817*F817,2)</f>
        <v>1699.6</v>
      </c>
      <c r="L817" s="63">
        <f t="shared" ref="L817:L826" si="191">+ROUND(I817*F817,2)</f>
        <v>114543.8</v>
      </c>
      <c r="M817" s="63">
        <f t="shared" ref="M817:M826" si="192">+L817+K817</f>
        <v>116243.40000000001</v>
      </c>
      <c r="N817" s="64">
        <f t="shared" si="180"/>
        <v>2.3249397374105621E-3</v>
      </c>
    </row>
    <row r="818" spans="1:14" s="93" customFormat="1" ht="54" x14ac:dyDescent="0.3">
      <c r="A818" s="62" t="s">
        <v>3699</v>
      </c>
      <c r="B818" s="62" t="s">
        <v>3700</v>
      </c>
      <c r="C818" s="62" t="s">
        <v>43</v>
      </c>
      <c r="D818" s="158" t="s">
        <v>3701</v>
      </c>
      <c r="E818" s="62" t="s">
        <v>121</v>
      </c>
      <c r="F818" s="63">
        <v>20</v>
      </c>
      <c r="G818" s="63">
        <v>616.36</v>
      </c>
      <c r="H818" s="63">
        <v>186.97</v>
      </c>
      <c r="I818" s="63">
        <v>555.62</v>
      </c>
      <c r="J818" s="63">
        <f t="shared" si="189"/>
        <v>742.59</v>
      </c>
      <c r="K818" s="63">
        <f t="shared" si="190"/>
        <v>3739.4</v>
      </c>
      <c r="L818" s="63">
        <f t="shared" si="191"/>
        <v>11112.4</v>
      </c>
      <c r="M818" s="63">
        <f t="shared" si="192"/>
        <v>14851.8</v>
      </c>
      <c r="N818" s="64">
        <f t="shared" si="180"/>
        <v>2.9704516550680885E-4</v>
      </c>
    </row>
    <row r="819" spans="1:14" s="93" customFormat="1" ht="40.5" x14ac:dyDescent="0.3">
      <c r="A819" s="62" t="s">
        <v>3702</v>
      </c>
      <c r="B819" s="62" t="s">
        <v>3703</v>
      </c>
      <c r="C819" s="62" t="s">
        <v>19</v>
      </c>
      <c r="D819" s="158" t="s">
        <v>3704</v>
      </c>
      <c r="E819" s="62" t="s">
        <v>84</v>
      </c>
      <c r="F819" s="63">
        <v>1</v>
      </c>
      <c r="G819" s="63">
        <v>3874.15</v>
      </c>
      <c r="H819" s="63">
        <v>1407.88</v>
      </c>
      <c r="I819" s="63">
        <v>3259.69</v>
      </c>
      <c r="J819" s="63">
        <f t="shared" si="189"/>
        <v>4667.57</v>
      </c>
      <c r="K819" s="63">
        <f t="shared" si="190"/>
        <v>1407.88</v>
      </c>
      <c r="L819" s="63">
        <f t="shared" si="191"/>
        <v>3259.69</v>
      </c>
      <c r="M819" s="63">
        <f t="shared" si="192"/>
        <v>4667.57</v>
      </c>
      <c r="N819" s="64">
        <f t="shared" si="180"/>
        <v>9.3354280502337477E-5</v>
      </c>
    </row>
    <row r="820" spans="1:14" s="93" customFormat="1" ht="27" x14ac:dyDescent="0.3">
      <c r="A820" s="62" t="s">
        <v>3705</v>
      </c>
      <c r="B820" s="62" t="s">
        <v>3706</v>
      </c>
      <c r="C820" s="62" t="s">
        <v>19</v>
      </c>
      <c r="D820" s="158" t="s">
        <v>3707</v>
      </c>
      <c r="E820" s="62" t="s">
        <v>121</v>
      </c>
      <c r="F820" s="63">
        <v>0.5</v>
      </c>
      <c r="G820" s="63">
        <v>1697.41</v>
      </c>
      <c r="H820" s="63">
        <v>775.07</v>
      </c>
      <c r="I820" s="63">
        <v>1269.97</v>
      </c>
      <c r="J820" s="63">
        <f t="shared" si="189"/>
        <v>2045.04</v>
      </c>
      <c r="K820" s="63">
        <f t="shared" si="190"/>
        <v>387.54</v>
      </c>
      <c r="L820" s="63">
        <f t="shared" si="191"/>
        <v>634.99</v>
      </c>
      <c r="M820" s="63">
        <f t="shared" si="192"/>
        <v>1022.53</v>
      </c>
      <c r="N820" s="64">
        <f t="shared" si="180"/>
        <v>2.0451231035004327E-5</v>
      </c>
    </row>
    <row r="821" spans="1:14" s="93" customFormat="1" ht="54" x14ac:dyDescent="0.3">
      <c r="A821" s="62" t="s">
        <v>3708</v>
      </c>
      <c r="B821" s="62" t="s">
        <v>3709</v>
      </c>
      <c r="C821" s="62" t="s">
        <v>19</v>
      </c>
      <c r="D821" s="158" t="s">
        <v>3710</v>
      </c>
      <c r="E821" s="62" t="s">
        <v>57</v>
      </c>
      <c r="F821" s="63">
        <v>295.89999999999998</v>
      </c>
      <c r="G821" s="63">
        <v>7.82</v>
      </c>
      <c r="H821" s="63">
        <v>3.08</v>
      </c>
      <c r="I821" s="63">
        <v>6.34</v>
      </c>
      <c r="J821" s="63">
        <f t="shared" si="189"/>
        <v>9.42</v>
      </c>
      <c r="K821" s="63">
        <f t="shared" si="190"/>
        <v>911.37</v>
      </c>
      <c r="L821" s="63">
        <f t="shared" si="191"/>
        <v>1876.01</v>
      </c>
      <c r="M821" s="63">
        <f t="shared" si="192"/>
        <v>2787.38</v>
      </c>
      <c r="N821" s="64">
        <f t="shared" si="180"/>
        <v>5.5749320178723721E-5</v>
      </c>
    </row>
    <row r="822" spans="1:14" s="93" customFormat="1" ht="27" x14ac:dyDescent="0.3">
      <c r="A822" s="62" t="s">
        <v>3711</v>
      </c>
      <c r="B822" s="62" t="s">
        <v>3712</v>
      </c>
      <c r="C822" s="62" t="s">
        <v>19</v>
      </c>
      <c r="D822" s="158" t="s">
        <v>3713</v>
      </c>
      <c r="E822" s="62" t="s">
        <v>55</v>
      </c>
      <c r="F822" s="63">
        <v>480.39</v>
      </c>
      <c r="G822" s="63">
        <v>63.55</v>
      </c>
      <c r="H822" s="63">
        <v>28.81</v>
      </c>
      <c r="I822" s="63">
        <v>47.76</v>
      </c>
      <c r="J822" s="63">
        <f t="shared" si="189"/>
        <v>76.569999999999993</v>
      </c>
      <c r="K822" s="63">
        <f t="shared" si="190"/>
        <v>13840.04</v>
      </c>
      <c r="L822" s="63">
        <f t="shared" si="191"/>
        <v>22943.43</v>
      </c>
      <c r="M822" s="63">
        <f t="shared" si="192"/>
        <v>36783.47</v>
      </c>
      <c r="N822" s="64">
        <f t="shared" si="180"/>
        <v>7.3569210022116777E-4</v>
      </c>
    </row>
    <row r="823" spans="1:14" s="93" customFormat="1" ht="54" x14ac:dyDescent="0.3">
      <c r="A823" s="62" t="s">
        <v>3714</v>
      </c>
      <c r="B823" s="62" t="s">
        <v>3715</v>
      </c>
      <c r="C823" s="62" t="s">
        <v>19</v>
      </c>
      <c r="D823" s="158" t="s">
        <v>3716</v>
      </c>
      <c r="E823" s="62" t="s">
        <v>57</v>
      </c>
      <c r="F823" s="63">
        <v>196.42</v>
      </c>
      <c r="G823" s="63">
        <v>17.23</v>
      </c>
      <c r="H823" s="63">
        <v>9.6999999999999993</v>
      </c>
      <c r="I823" s="63">
        <v>11.06</v>
      </c>
      <c r="J823" s="63">
        <f t="shared" si="189"/>
        <v>20.759999999999998</v>
      </c>
      <c r="K823" s="63">
        <f t="shared" si="190"/>
        <v>1905.27</v>
      </c>
      <c r="L823" s="63">
        <f t="shared" si="191"/>
        <v>2172.41</v>
      </c>
      <c r="M823" s="63">
        <f t="shared" si="192"/>
        <v>4077.68</v>
      </c>
      <c r="N823" s="64">
        <f t="shared" si="180"/>
        <v>8.1556116462907138E-5</v>
      </c>
    </row>
    <row r="824" spans="1:14" s="93" customFormat="1" ht="40.5" x14ac:dyDescent="0.3">
      <c r="A824" s="62" t="s">
        <v>3717</v>
      </c>
      <c r="B824" s="62" t="s">
        <v>3718</v>
      </c>
      <c r="C824" s="62" t="s">
        <v>43</v>
      </c>
      <c r="D824" s="158" t="s">
        <v>3719</v>
      </c>
      <c r="E824" s="62" t="s">
        <v>84</v>
      </c>
      <c r="F824" s="63">
        <v>9</v>
      </c>
      <c r="G824" s="63">
        <v>2820.89</v>
      </c>
      <c r="H824" s="63">
        <v>937.83</v>
      </c>
      <c r="I824" s="63">
        <v>2460.7800000000002</v>
      </c>
      <c r="J824" s="63">
        <f t="shared" si="189"/>
        <v>3398.61</v>
      </c>
      <c r="K824" s="63">
        <f t="shared" si="190"/>
        <v>8440.4699999999993</v>
      </c>
      <c r="L824" s="63">
        <f t="shared" si="191"/>
        <v>22147.02</v>
      </c>
      <c r="M824" s="63">
        <f t="shared" si="192"/>
        <v>30587.489999999998</v>
      </c>
      <c r="N824" s="64">
        <f t="shared" si="180"/>
        <v>6.1176867648957437E-4</v>
      </c>
    </row>
    <row r="825" spans="1:14" s="93" customFormat="1" ht="40.5" x14ac:dyDescent="0.3">
      <c r="A825" s="62" t="s">
        <v>3720</v>
      </c>
      <c r="B825" s="62" t="s">
        <v>3721</v>
      </c>
      <c r="C825" s="62" t="s">
        <v>43</v>
      </c>
      <c r="D825" s="158" t="s">
        <v>3722</v>
      </c>
      <c r="E825" s="62" t="s">
        <v>121</v>
      </c>
      <c r="F825" s="63">
        <v>35.9</v>
      </c>
      <c r="G825" s="63">
        <v>1118.5899999999999</v>
      </c>
      <c r="H825" s="63">
        <v>63.71</v>
      </c>
      <c r="I825" s="63">
        <v>1283.97</v>
      </c>
      <c r="J825" s="63">
        <f t="shared" si="189"/>
        <v>1347.68</v>
      </c>
      <c r="K825" s="63">
        <f t="shared" si="190"/>
        <v>2287.19</v>
      </c>
      <c r="L825" s="63">
        <f t="shared" si="191"/>
        <v>46094.52</v>
      </c>
      <c r="M825" s="63">
        <f t="shared" si="192"/>
        <v>48381.71</v>
      </c>
      <c r="N825" s="64">
        <f t="shared" si="180"/>
        <v>9.6766405785510365E-4</v>
      </c>
    </row>
    <row r="826" spans="1:14" s="93" customFormat="1" ht="40.5" x14ac:dyDescent="0.3">
      <c r="A826" s="62" t="s">
        <v>3723</v>
      </c>
      <c r="B826" s="62" t="s">
        <v>3724</v>
      </c>
      <c r="C826" s="62" t="s">
        <v>43</v>
      </c>
      <c r="D826" s="158" t="s">
        <v>3725</v>
      </c>
      <c r="E826" s="62" t="s">
        <v>121</v>
      </c>
      <c r="F826" s="63">
        <v>35.6</v>
      </c>
      <c r="G826" s="63">
        <v>745.73</v>
      </c>
      <c r="H826" s="63">
        <v>42.47</v>
      </c>
      <c r="I826" s="63">
        <v>855.99</v>
      </c>
      <c r="J826" s="63">
        <f t="shared" si="189"/>
        <v>898.46</v>
      </c>
      <c r="K826" s="63">
        <f t="shared" si="190"/>
        <v>1511.93</v>
      </c>
      <c r="L826" s="63">
        <f t="shared" si="191"/>
        <v>30473.24</v>
      </c>
      <c r="M826" s="63">
        <f t="shared" si="192"/>
        <v>31985.170000000002</v>
      </c>
      <c r="N826" s="64">
        <f t="shared" si="180"/>
        <v>6.3972313904128914E-4</v>
      </c>
    </row>
    <row r="827" spans="1:14" s="93" customFormat="1" x14ac:dyDescent="0.3">
      <c r="A827" s="137" t="s">
        <v>3726</v>
      </c>
      <c r="B827" s="137"/>
      <c r="C827" s="137"/>
      <c r="D827" s="160" t="s">
        <v>592</v>
      </c>
      <c r="E827" s="138"/>
      <c r="F827" s="139"/>
      <c r="G827" s="138"/>
      <c r="H827" s="138"/>
      <c r="I827" s="138"/>
      <c r="J827" s="138"/>
      <c r="K827" s="138"/>
      <c r="L827" s="138"/>
      <c r="M827" s="139">
        <f>M828+M843+M848+M868+M899+M961+M980+M995+M1011+M1024+M1074</f>
        <v>3768232.9899999993</v>
      </c>
      <c r="N827" s="140">
        <f t="shared" si="180"/>
        <v>7.5366985293551417E-2</v>
      </c>
    </row>
    <row r="828" spans="1:14" s="93" customFormat="1" x14ac:dyDescent="0.3">
      <c r="A828" s="95" t="s">
        <v>3727</v>
      </c>
      <c r="B828" s="95"/>
      <c r="C828" s="95"/>
      <c r="D828" s="157" t="s">
        <v>3728</v>
      </c>
      <c r="E828" s="59"/>
      <c r="F828" s="60"/>
      <c r="G828" s="59"/>
      <c r="H828" s="59"/>
      <c r="I828" s="59"/>
      <c r="J828" s="59"/>
      <c r="K828" s="59"/>
      <c r="L828" s="59"/>
      <c r="M828" s="60">
        <f>SUM(M829:M842)</f>
        <v>79774.960000000006</v>
      </c>
      <c r="N828" s="61">
        <f t="shared" si="180"/>
        <v>1.5955484316041867E-3</v>
      </c>
    </row>
    <row r="829" spans="1:14" s="93" customFormat="1" ht="27" x14ac:dyDescent="0.3">
      <c r="A829" s="62" t="s">
        <v>3729</v>
      </c>
      <c r="B829" s="62" t="s">
        <v>3730</v>
      </c>
      <c r="C829" s="62" t="s">
        <v>43</v>
      </c>
      <c r="D829" s="158" t="s">
        <v>1880</v>
      </c>
      <c r="E829" s="62" t="s">
        <v>107</v>
      </c>
      <c r="F829" s="63">
        <v>8</v>
      </c>
      <c r="G829" s="63">
        <v>432.45</v>
      </c>
      <c r="H829" s="63">
        <v>218.82</v>
      </c>
      <c r="I829" s="63">
        <v>302.2</v>
      </c>
      <c r="J829" s="63">
        <f t="shared" ref="J829:J842" si="193">I829+H829</f>
        <v>521.02</v>
      </c>
      <c r="K829" s="63">
        <f t="shared" ref="K829:K842" si="194">+ROUND(H829*F829,2)</f>
        <v>1750.56</v>
      </c>
      <c r="L829" s="63">
        <f t="shared" ref="L829:L842" si="195">+ROUND(I829*F829,2)</f>
        <v>2417.6</v>
      </c>
      <c r="M829" s="63">
        <f t="shared" ref="M829:M842" si="196">+L829+K829</f>
        <v>4168.16</v>
      </c>
      <c r="N829" s="64">
        <f t="shared" si="180"/>
        <v>8.3365772300923814E-5</v>
      </c>
    </row>
    <row r="830" spans="1:14" s="93" customFormat="1" ht="27" x14ac:dyDescent="0.3">
      <c r="A830" s="62" t="s">
        <v>3731</v>
      </c>
      <c r="B830" s="62" t="s">
        <v>2019</v>
      </c>
      <c r="C830" s="62" t="s">
        <v>43</v>
      </c>
      <c r="D830" s="158" t="s">
        <v>3732</v>
      </c>
      <c r="E830" s="62" t="s">
        <v>295</v>
      </c>
      <c r="F830" s="63">
        <v>300</v>
      </c>
      <c r="G830" s="63">
        <v>57.18</v>
      </c>
      <c r="H830" s="63">
        <v>8.89</v>
      </c>
      <c r="I830" s="63">
        <v>60</v>
      </c>
      <c r="J830" s="63">
        <f t="shared" si="193"/>
        <v>68.89</v>
      </c>
      <c r="K830" s="63">
        <f t="shared" si="194"/>
        <v>2667</v>
      </c>
      <c r="L830" s="63">
        <f t="shared" si="195"/>
        <v>18000</v>
      </c>
      <c r="M830" s="63">
        <f t="shared" si="196"/>
        <v>20667</v>
      </c>
      <c r="N830" s="64">
        <f t="shared" si="180"/>
        <v>4.13352754247244E-4</v>
      </c>
    </row>
    <row r="831" spans="1:14" s="93" customFormat="1" x14ac:dyDescent="0.3">
      <c r="A831" s="62" t="s">
        <v>3733</v>
      </c>
      <c r="B831" s="62" t="s">
        <v>3734</v>
      </c>
      <c r="C831" s="62" t="s">
        <v>43</v>
      </c>
      <c r="D831" s="158" t="s">
        <v>3735</v>
      </c>
      <c r="E831" s="62" t="s">
        <v>107</v>
      </c>
      <c r="F831" s="63">
        <v>30</v>
      </c>
      <c r="G831" s="63">
        <v>108.6</v>
      </c>
      <c r="H831" s="63">
        <v>37.57</v>
      </c>
      <c r="I831" s="63">
        <v>93.28</v>
      </c>
      <c r="J831" s="63">
        <f t="shared" si="193"/>
        <v>130.85</v>
      </c>
      <c r="K831" s="63">
        <f t="shared" si="194"/>
        <v>1127.0999999999999</v>
      </c>
      <c r="L831" s="63">
        <f t="shared" si="195"/>
        <v>2798.4</v>
      </c>
      <c r="M831" s="63">
        <f t="shared" si="196"/>
        <v>3925.5</v>
      </c>
      <c r="N831" s="64">
        <f t="shared" si="180"/>
        <v>7.8512422547905177E-5</v>
      </c>
    </row>
    <row r="832" spans="1:14" s="93" customFormat="1" ht="27" x14ac:dyDescent="0.3">
      <c r="A832" s="62" t="s">
        <v>3736</v>
      </c>
      <c r="B832" s="62" t="s">
        <v>3737</v>
      </c>
      <c r="C832" s="62" t="s">
        <v>43</v>
      </c>
      <c r="D832" s="158" t="s">
        <v>3738</v>
      </c>
      <c r="E832" s="62" t="s">
        <v>84</v>
      </c>
      <c r="F832" s="63">
        <v>2</v>
      </c>
      <c r="G832" s="63">
        <v>16072.68</v>
      </c>
      <c r="H832" s="63">
        <v>1152.92</v>
      </c>
      <c r="I832" s="63">
        <v>17377.05</v>
      </c>
      <c r="J832" s="63">
        <f t="shared" si="193"/>
        <v>18529.97</v>
      </c>
      <c r="K832" s="63">
        <f t="shared" si="194"/>
        <v>2305.84</v>
      </c>
      <c r="L832" s="63">
        <f t="shared" si="195"/>
        <v>34754.1</v>
      </c>
      <c r="M832" s="63">
        <f t="shared" si="196"/>
        <v>37059.94</v>
      </c>
      <c r="N832" s="64">
        <f t="shared" si="180"/>
        <v>7.4122167083938689E-4</v>
      </c>
    </row>
    <row r="833" spans="1:14" s="93" customFormat="1" ht="40.5" x14ac:dyDescent="0.3">
      <c r="A833" s="62" t="s">
        <v>3739</v>
      </c>
      <c r="B833" s="62" t="s">
        <v>3740</v>
      </c>
      <c r="C833" s="62" t="s">
        <v>19</v>
      </c>
      <c r="D833" s="158" t="s">
        <v>3741</v>
      </c>
      <c r="E833" s="62" t="s">
        <v>121</v>
      </c>
      <c r="F833" s="63">
        <v>45</v>
      </c>
      <c r="G833" s="63">
        <v>45.95</v>
      </c>
      <c r="H833" s="63">
        <v>7.0000000000000007E-2</v>
      </c>
      <c r="I833" s="63">
        <v>55.29</v>
      </c>
      <c r="J833" s="63">
        <f t="shared" si="193"/>
        <v>55.36</v>
      </c>
      <c r="K833" s="63">
        <f t="shared" si="194"/>
        <v>3.15</v>
      </c>
      <c r="L833" s="63">
        <f t="shared" si="195"/>
        <v>2488.0500000000002</v>
      </c>
      <c r="M833" s="63">
        <f t="shared" si="196"/>
        <v>2491.2000000000003</v>
      </c>
      <c r="N833" s="64">
        <f t="shared" si="180"/>
        <v>4.9825537396851714E-5</v>
      </c>
    </row>
    <row r="834" spans="1:14" s="93" customFormat="1" ht="40.5" x14ac:dyDescent="0.3">
      <c r="A834" s="62" t="s">
        <v>3742</v>
      </c>
      <c r="B834" s="62" t="s">
        <v>3743</v>
      </c>
      <c r="C834" s="62" t="s">
        <v>19</v>
      </c>
      <c r="D834" s="158" t="s">
        <v>3744</v>
      </c>
      <c r="E834" s="62" t="s">
        <v>121</v>
      </c>
      <c r="F834" s="63">
        <v>30</v>
      </c>
      <c r="G834" s="63">
        <v>22.04</v>
      </c>
      <c r="H834" s="63">
        <v>7.0000000000000007E-2</v>
      </c>
      <c r="I834" s="63">
        <v>26.48</v>
      </c>
      <c r="J834" s="63">
        <f t="shared" si="193"/>
        <v>26.55</v>
      </c>
      <c r="K834" s="63">
        <f t="shared" si="194"/>
        <v>2.1</v>
      </c>
      <c r="L834" s="63">
        <f t="shared" si="195"/>
        <v>794.4</v>
      </c>
      <c r="M834" s="63">
        <f t="shared" si="196"/>
        <v>796.5</v>
      </c>
      <c r="N834" s="64">
        <f t="shared" si="180"/>
        <v>1.5930491544874914E-5</v>
      </c>
    </row>
    <row r="835" spans="1:14" s="93" customFormat="1" x14ac:dyDescent="0.3">
      <c r="A835" s="62" t="s">
        <v>3745</v>
      </c>
      <c r="B835" s="62" t="s">
        <v>3746</v>
      </c>
      <c r="C835" s="62" t="s">
        <v>43</v>
      </c>
      <c r="D835" s="158" t="s">
        <v>3747</v>
      </c>
      <c r="E835" s="62" t="s">
        <v>107</v>
      </c>
      <c r="F835" s="63">
        <v>12</v>
      </c>
      <c r="G835" s="63">
        <v>7.53</v>
      </c>
      <c r="H835" s="63">
        <v>1.22</v>
      </c>
      <c r="I835" s="63">
        <v>7.86</v>
      </c>
      <c r="J835" s="63">
        <f t="shared" si="193"/>
        <v>9.08</v>
      </c>
      <c r="K835" s="63">
        <f t="shared" si="194"/>
        <v>14.64</v>
      </c>
      <c r="L835" s="63">
        <f t="shared" si="195"/>
        <v>94.32</v>
      </c>
      <c r="M835" s="63">
        <f t="shared" si="196"/>
        <v>108.96</v>
      </c>
      <c r="N835" s="64">
        <f t="shared" si="180"/>
        <v>2.179267242598331E-6</v>
      </c>
    </row>
    <row r="836" spans="1:14" s="93" customFormat="1" ht="27" x14ac:dyDescent="0.3">
      <c r="A836" s="62" t="s">
        <v>3748</v>
      </c>
      <c r="B836" s="62" t="s">
        <v>3749</v>
      </c>
      <c r="C836" s="62" t="s">
        <v>43</v>
      </c>
      <c r="D836" s="158" t="s">
        <v>3750</v>
      </c>
      <c r="E836" s="62" t="s">
        <v>107</v>
      </c>
      <c r="F836" s="63">
        <v>6</v>
      </c>
      <c r="G836" s="63">
        <v>5.42</v>
      </c>
      <c r="H836" s="63">
        <v>1.22</v>
      </c>
      <c r="I836" s="63">
        <v>5.31</v>
      </c>
      <c r="J836" s="63">
        <f t="shared" si="193"/>
        <v>6.5299999999999994</v>
      </c>
      <c r="K836" s="63">
        <f t="shared" si="194"/>
        <v>7.32</v>
      </c>
      <c r="L836" s="63">
        <f t="shared" si="195"/>
        <v>31.86</v>
      </c>
      <c r="M836" s="63">
        <f t="shared" si="196"/>
        <v>39.18</v>
      </c>
      <c r="N836" s="64">
        <f t="shared" si="180"/>
        <v>7.8362417919422364E-7</v>
      </c>
    </row>
    <row r="837" spans="1:14" s="93" customFormat="1" ht="27" x14ac:dyDescent="0.3">
      <c r="A837" s="62" t="s">
        <v>3751</v>
      </c>
      <c r="B837" s="62" t="s">
        <v>3752</v>
      </c>
      <c r="C837" s="62" t="s">
        <v>19</v>
      </c>
      <c r="D837" s="158" t="s">
        <v>3753</v>
      </c>
      <c r="E837" s="62" t="s">
        <v>121</v>
      </c>
      <c r="F837" s="63">
        <v>1900</v>
      </c>
      <c r="G837" s="63">
        <v>0.64</v>
      </c>
      <c r="H837" s="63">
        <v>0.53</v>
      </c>
      <c r="I837" s="63">
        <v>0.24</v>
      </c>
      <c r="J837" s="63">
        <f t="shared" si="193"/>
        <v>0.77</v>
      </c>
      <c r="K837" s="63">
        <f t="shared" si="194"/>
        <v>1007</v>
      </c>
      <c r="L837" s="63">
        <f t="shared" si="195"/>
        <v>456</v>
      </c>
      <c r="M837" s="63">
        <f t="shared" si="196"/>
        <v>1463</v>
      </c>
      <c r="N837" s="64">
        <f t="shared" si="180"/>
        <v>2.9260902862714375E-5</v>
      </c>
    </row>
    <row r="838" spans="1:14" s="93" customFormat="1" x14ac:dyDescent="0.3">
      <c r="A838" s="62" t="s">
        <v>3754</v>
      </c>
      <c r="B838" s="62" t="s">
        <v>3755</v>
      </c>
      <c r="C838" s="62" t="s">
        <v>43</v>
      </c>
      <c r="D838" s="158" t="s">
        <v>3756</v>
      </c>
      <c r="E838" s="62" t="s">
        <v>121</v>
      </c>
      <c r="F838" s="63">
        <v>27</v>
      </c>
      <c r="G838" s="63">
        <v>19.93</v>
      </c>
      <c r="H838" s="63">
        <v>16.93</v>
      </c>
      <c r="I838" s="63">
        <v>7.08</v>
      </c>
      <c r="J838" s="63">
        <f t="shared" si="193"/>
        <v>24.009999999999998</v>
      </c>
      <c r="K838" s="63">
        <f t="shared" si="194"/>
        <v>457.11</v>
      </c>
      <c r="L838" s="63">
        <f t="shared" si="195"/>
        <v>191.16</v>
      </c>
      <c r="M838" s="63">
        <f t="shared" si="196"/>
        <v>648.27</v>
      </c>
      <c r="N838" s="64">
        <f t="shared" si="180"/>
        <v>1.2965800067540566E-5</v>
      </c>
    </row>
    <row r="839" spans="1:14" s="93" customFormat="1" ht="27" x14ac:dyDescent="0.3">
      <c r="A839" s="62" t="s">
        <v>3757</v>
      </c>
      <c r="B839" s="62" t="s">
        <v>1881</v>
      </c>
      <c r="C839" s="62" t="s">
        <v>19</v>
      </c>
      <c r="D839" s="158" t="s">
        <v>1882</v>
      </c>
      <c r="E839" s="62" t="s">
        <v>121</v>
      </c>
      <c r="F839" s="63">
        <v>80</v>
      </c>
      <c r="G839" s="63">
        <v>21.65</v>
      </c>
      <c r="H839" s="63">
        <v>7.29</v>
      </c>
      <c r="I839" s="63">
        <v>18.79</v>
      </c>
      <c r="J839" s="63">
        <f t="shared" si="193"/>
        <v>26.08</v>
      </c>
      <c r="K839" s="63">
        <f t="shared" si="194"/>
        <v>583.20000000000005</v>
      </c>
      <c r="L839" s="63">
        <f t="shared" si="195"/>
        <v>1503.2</v>
      </c>
      <c r="M839" s="63">
        <f t="shared" si="196"/>
        <v>2086.4</v>
      </c>
      <c r="N839" s="64">
        <f t="shared" ref="N839:N902" si="197">M839/$L$1404</f>
        <v>4.1729287582205933E-5</v>
      </c>
    </row>
    <row r="840" spans="1:14" s="93" customFormat="1" x14ac:dyDescent="0.3">
      <c r="A840" s="62" t="s">
        <v>3758</v>
      </c>
      <c r="B840" s="62" t="s">
        <v>3759</v>
      </c>
      <c r="C840" s="62" t="s">
        <v>43</v>
      </c>
      <c r="D840" s="158" t="s">
        <v>3760</v>
      </c>
      <c r="E840" s="62" t="s">
        <v>279</v>
      </c>
      <c r="F840" s="63">
        <v>15</v>
      </c>
      <c r="G840" s="63">
        <v>75.2</v>
      </c>
      <c r="H840" s="63">
        <v>64.23</v>
      </c>
      <c r="I840" s="63">
        <v>26.37</v>
      </c>
      <c r="J840" s="63">
        <f t="shared" si="193"/>
        <v>90.600000000000009</v>
      </c>
      <c r="K840" s="63">
        <f t="shared" si="194"/>
        <v>963.45</v>
      </c>
      <c r="L840" s="63">
        <f t="shared" si="195"/>
        <v>395.55</v>
      </c>
      <c r="M840" s="63">
        <f t="shared" si="196"/>
        <v>1359</v>
      </c>
      <c r="N840" s="64">
        <f t="shared" si="197"/>
        <v>2.7180838681086013E-5</v>
      </c>
    </row>
    <row r="841" spans="1:14" s="93" customFormat="1" x14ac:dyDescent="0.3">
      <c r="A841" s="62" t="s">
        <v>3761</v>
      </c>
      <c r="B841" s="62" t="s">
        <v>3762</v>
      </c>
      <c r="C841" s="62" t="s">
        <v>43</v>
      </c>
      <c r="D841" s="158" t="s">
        <v>3763</v>
      </c>
      <c r="E841" s="62" t="s">
        <v>121</v>
      </c>
      <c r="F841" s="63">
        <v>90</v>
      </c>
      <c r="G841" s="63">
        <v>20.91</v>
      </c>
      <c r="H841" s="63">
        <v>16.77</v>
      </c>
      <c r="I841" s="63">
        <v>8.42</v>
      </c>
      <c r="J841" s="63">
        <f t="shared" si="193"/>
        <v>25.189999999999998</v>
      </c>
      <c r="K841" s="63">
        <f t="shared" si="194"/>
        <v>1509.3</v>
      </c>
      <c r="L841" s="63">
        <f t="shared" si="195"/>
        <v>757.8</v>
      </c>
      <c r="M841" s="63">
        <f t="shared" si="196"/>
        <v>2267.1</v>
      </c>
      <c r="N841" s="64">
        <f t="shared" si="197"/>
        <v>4.5343399097785204E-5</v>
      </c>
    </row>
    <row r="842" spans="1:14" s="93" customFormat="1" ht="27" x14ac:dyDescent="0.3">
      <c r="A842" s="62" t="s">
        <v>3764</v>
      </c>
      <c r="B842" s="62" t="s">
        <v>3765</v>
      </c>
      <c r="C842" s="62" t="s">
        <v>43</v>
      </c>
      <c r="D842" s="158" t="s">
        <v>3766</v>
      </c>
      <c r="E842" s="62" t="s">
        <v>107</v>
      </c>
      <c r="F842" s="63">
        <v>1</v>
      </c>
      <c r="G842" s="63">
        <v>2236.6799999999998</v>
      </c>
      <c r="H842" s="63">
        <v>148.19999999999999</v>
      </c>
      <c r="I842" s="63">
        <v>2546.5500000000002</v>
      </c>
      <c r="J842" s="63">
        <f t="shared" si="193"/>
        <v>2694.75</v>
      </c>
      <c r="K842" s="63">
        <f t="shared" si="194"/>
        <v>148.19999999999999</v>
      </c>
      <c r="L842" s="63">
        <f t="shared" si="195"/>
        <v>2546.5500000000002</v>
      </c>
      <c r="M842" s="63">
        <f t="shared" si="196"/>
        <v>2694.75</v>
      </c>
      <c r="N842" s="64">
        <f t="shared" si="197"/>
        <v>5.3896663013875302E-5</v>
      </c>
    </row>
    <row r="843" spans="1:14" s="93" customFormat="1" x14ac:dyDescent="0.3">
      <c r="A843" s="95" t="s">
        <v>3767</v>
      </c>
      <c r="B843" s="95"/>
      <c r="C843" s="95"/>
      <c r="D843" s="157" t="s">
        <v>3768</v>
      </c>
      <c r="E843" s="59"/>
      <c r="F843" s="60"/>
      <c r="G843" s="59"/>
      <c r="H843" s="59"/>
      <c r="I843" s="59"/>
      <c r="J843" s="59"/>
      <c r="K843" s="59"/>
      <c r="L843" s="59"/>
      <c r="M843" s="60">
        <f>SUM(M844:M847)</f>
        <v>494600.33</v>
      </c>
      <c r="N843" s="61">
        <f t="shared" si="197"/>
        <v>9.8923118332170032E-3</v>
      </c>
    </row>
    <row r="844" spans="1:14" s="93" customFormat="1" ht="67.5" x14ac:dyDescent="0.3">
      <c r="A844" s="62" t="s">
        <v>3769</v>
      </c>
      <c r="B844" s="62" t="s">
        <v>3770</v>
      </c>
      <c r="C844" s="62" t="s">
        <v>43</v>
      </c>
      <c r="D844" s="158" t="s">
        <v>3771</v>
      </c>
      <c r="E844" s="62" t="s">
        <v>279</v>
      </c>
      <c r="F844" s="63">
        <v>2</v>
      </c>
      <c r="G844" s="63">
        <v>207710.31</v>
      </c>
      <c r="H844" s="63">
        <v>1428.99</v>
      </c>
      <c r="I844" s="63">
        <v>237420.25</v>
      </c>
      <c r="J844" s="63">
        <f>I844+H844</f>
        <v>238849.24</v>
      </c>
      <c r="K844" s="63">
        <f>+ROUND(H844*F844,2)</f>
        <v>2857.98</v>
      </c>
      <c r="L844" s="63">
        <f>+ROUND(I844*F844,2)</f>
        <v>474840.5</v>
      </c>
      <c r="M844" s="63">
        <f>+L844+K844</f>
        <v>477698.48</v>
      </c>
      <c r="N844" s="64">
        <f t="shared" si="197"/>
        <v>9.5542644025607016E-3</v>
      </c>
    </row>
    <row r="845" spans="1:14" s="93" customFormat="1" ht="27" x14ac:dyDescent="0.3">
      <c r="A845" s="62" t="s">
        <v>3772</v>
      </c>
      <c r="B845" s="62" t="s">
        <v>3752</v>
      </c>
      <c r="C845" s="62" t="s">
        <v>19</v>
      </c>
      <c r="D845" s="158" t="s">
        <v>3753</v>
      </c>
      <c r="E845" s="62" t="s">
        <v>121</v>
      </c>
      <c r="F845" s="63">
        <v>210</v>
      </c>
      <c r="G845" s="63">
        <v>0.64</v>
      </c>
      <c r="H845" s="63">
        <v>0.53</v>
      </c>
      <c r="I845" s="63">
        <v>0.24</v>
      </c>
      <c r="J845" s="63">
        <f>I845+H845</f>
        <v>0.77</v>
      </c>
      <c r="K845" s="63">
        <f>+ROUND(H845*F845,2)</f>
        <v>111.3</v>
      </c>
      <c r="L845" s="63">
        <f>+ROUND(I845*F845,2)</f>
        <v>50.4</v>
      </c>
      <c r="M845" s="63">
        <f>+L845+K845</f>
        <v>161.69999999999999</v>
      </c>
      <c r="N845" s="64">
        <f t="shared" si="197"/>
        <v>3.2340997900894835E-6</v>
      </c>
    </row>
    <row r="846" spans="1:14" s="93" customFormat="1" ht="40.5" x14ac:dyDescent="0.3">
      <c r="A846" s="62" t="s">
        <v>3773</v>
      </c>
      <c r="B846" s="62" t="s">
        <v>3774</v>
      </c>
      <c r="C846" s="62" t="s">
        <v>19</v>
      </c>
      <c r="D846" s="158" t="s">
        <v>3775</v>
      </c>
      <c r="E846" s="62" t="s">
        <v>121</v>
      </c>
      <c r="F846" s="63">
        <v>105</v>
      </c>
      <c r="G846" s="63">
        <v>48.92</v>
      </c>
      <c r="H846" s="63">
        <v>3.52</v>
      </c>
      <c r="I846" s="63">
        <v>55.42</v>
      </c>
      <c r="J846" s="63">
        <f>I846+H846</f>
        <v>58.940000000000005</v>
      </c>
      <c r="K846" s="63">
        <f>+ROUND(H846*F846,2)</f>
        <v>369.6</v>
      </c>
      <c r="L846" s="63">
        <f>+ROUND(I846*F846,2)</f>
        <v>5819.1</v>
      </c>
      <c r="M846" s="63">
        <f>+L846+K846</f>
        <v>6188.7000000000007</v>
      </c>
      <c r="N846" s="64">
        <f t="shared" si="197"/>
        <v>1.2377781923887934E-4</v>
      </c>
    </row>
    <row r="847" spans="1:14" s="93" customFormat="1" ht="40.5" x14ac:dyDescent="0.3">
      <c r="A847" s="62" t="s">
        <v>3776</v>
      </c>
      <c r="B847" s="62" t="s">
        <v>3777</v>
      </c>
      <c r="C847" s="62" t="s">
        <v>19</v>
      </c>
      <c r="D847" s="158" t="s">
        <v>3778</v>
      </c>
      <c r="E847" s="62" t="s">
        <v>121</v>
      </c>
      <c r="F847" s="63">
        <v>105</v>
      </c>
      <c r="G847" s="63">
        <v>83.41</v>
      </c>
      <c r="H847" s="63">
        <v>7.0000000000000007E-2</v>
      </c>
      <c r="I847" s="63">
        <v>100.42</v>
      </c>
      <c r="J847" s="63">
        <f>I847+H847</f>
        <v>100.49</v>
      </c>
      <c r="K847" s="63">
        <f>+ROUND(H847*F847,2)</f>
        <v>7.35</v>
      </c>
      <c r="L847" s="63">
        <f>+ROUND(I847*F847,2)</f>
        <v>10544.1</v>
      </c>
      <c r="M847" s="63">
        <f>+L847+K847</f>
        <v>10551.45</v>
      </c>
      <c r="N847" s="64">
        <f t="shared" si="197"/>
        <v>2.1103551162733261E-4</v>
      </c>
    </row>
    <row r="848" spans="1:14" s="93" customFormat="1" x14ac:dyDescent="0.3">
      <c r="A848" s="95" t="s">
        <v>3779</v>
      </c>
      <c r="B848" s="95"/>
      <c r="C848" s="95"/>
      <c r="D848" s="157" t="s">
        <v>3780</v>
      </c>
      <c r="E848" s="59"/>
      <c r="F848" s="60"/>
      <c r="G848" s="59"/>
      <c r="H848" s="59"/>
      <c r="I848" s="59"/>
      <c r="J848" s="59"/>
      <c r="K848" s="59"/>
      <c r="L848" s="59"/>
      <c r="M848" s="60">
        <f>SUM(M849:M867)</f>
        <v>990642.1399999999</v>
      </c>
      <c r="N848" s="61">
        <f t="shared" si="197"/>
        <v>1.9813454156016059E-2</v>
      </c>
    </row>
    <row r="849" spans="1:14" s="93" customFormat="1" ht="27" x14ac:dyDescent="0.3">
      <c r="A849" s="62" t="s">
        <v>3781</v>
      </c>
      <c r="B849" s="62" t="s">
        <v>3730</v>
      </c>
      <c r="C849" s="62" t="s">
        <v>43</v>
      </c>
      <c r="D849" s="158" t="s">
        <v>1880</v>
      </c>
      <c r="E849" s="62" t="s">
        <v>107</v>
      </c>
      <c r="F849" s="63">
        <v>6</v>
      </c>
      <c r="G849" s="63">
        <v>432.45</v>
      </c>
      <c r="H849" s="63">
        <v>218.82</v>
      </c>
      <c r="I849" s="63">
        <v>302.2</v>
      </c>
      <c r="J849" s="63">
        <f t="shared" ref="J849:J867" si="198">I849+H849</f>
        <v>521.02</v>
      </c>
      <c r="K849" s="63">
        <f t="shared" ref="K849:K867" si="199">+ROUND(H849*F849,2)</f>
        <v>1312.92</v>
      </c>
      <c r="L849" s="63">
        <f t="shared" ref="L849:L867" si="200">+ROUND(I849*F849,2)</f>
        <v>1813.2</v>
      </c>
      <c r="M849" s="63">
        <f t="shared" ref="M849:M867" si="201">+L849+K849</f>
        <v>3126.12</v>
      </c>
      <c r="N849" s="64">
        <f t="shared" si="197"/>
        <v>6.2524329225692864E-5</v>
      </c>
    </row>
    <row r="850" spans="1:14" s="93" customFormat="1" ht="40.5" x14ac:dyDescent="0.3">
      <c r="A850" s="62" t="s">
        <v>3782</v>
      </c>
      <c r="B850" s="62" t="s">
        <v>3783</v>
      </c>
      <c r="C850" s="62" t="s">
        <v>43</v>
      </c>
      <c r="D850" s="158" t="s">
        <v>3784</v>
      </c>
      <c r="E850" s="62" t="s">
        <v>107</v>
      </c>
      <c r="F850" s="63">
        <v>2</v>
      </c>
      <c r="G850" s="63">
        <v>2236.6799999999998</v>
      </c>
      <c r="H850" s="63">
        <v>148.22999999999999</v>
      </c>
      <c r="I850" s="63">
        <v>2546.5300000000002</v>
      </c>
      <c r="J850" s="63">
        <f t="shared" si="198"/>
        <v>2694.76</v>
      </c>
      <c r="K850" s="63">
        <f t="shared" si="199"/>
        <v>296.45999999999998</v>
      </c>
      <c r="L850" s="63">
        <f t="shared" si="200"/>
        <v>5093.0600000000004</v>
      </c>
      <c r="M850" s="63">
        <f t="shared" si="201"/>
        <v>5389.52</v>
      </c>
      <c r="N850" s="64">
        <f t="shared" si="197"/>
        <v>1.0779372604009323E-4</v>
      </c>
    </row>
    <row r="851" spans="1:14" s="93" customFormat="1" ht="27" x14ac:dyDescent="0.3">
      <c r="A851" s="62" t="s">
        <v>3785</v>
      </c>
      <c r="B851" s="62" t="s">
        <v>3765</v>
      </c>
      <c r="C851" s="62" t="s">
        <v>43</v>
      </c>
      <c r="D851" s="158" t="s">
        <v>3766</v>
      </c>
      <c r="E851" s="62" t="s">
        <v>107</v>
      </c>
      <c r="F851" s="63">
        <v>1</v>
      </c>
      <c r="G851" s="63">
        <v>2236.6799999999998</v>
      </c>
      <c r="H851" s="63">
        <v>148.19999999999999</v>
      </c>
      <c r="I851" s="63">
        <v>2546.5500000000002</v>
      </c>
      <c r="J851" s="63">
        <f t="shared" si="198"/>
        <v>2694.75</v>
      </c>
      <c r="K851" s="63">
        <f t="shared" si="199"/>
        <v>148.19999999999999</v>
      </c>
      <c r="L851" s="63">
        <f t="shared" si="200"/>
        <v>2546.5500000000002</v>
      </c>
      <c r="M851" s="63">
        <f t="shared" si="201"/>
        <v>2694.75</v>
      </c>
      <c r="N851" s="64">
        <f t="shared" si="197"/>
        <v>5.3896663013875302E-5</v>
      </c>
    </row>
    <row r="852" spans="1:14" s="93" customFormat="1" ht="40.5" x14ac:dyDescent="0.3">
      <c r="A852" s="62" t="s">
        <v>3786</v>
      </c>
      <c r="B852" s="62" t="s">
        <v>3787</v>
      </c>
      <c r="C852" s="62" t="s">
        <v>43</v>
      </c>
      <c r="D852" s="158" t="s">
        <v>3788</v>
      </c>
      <c r="E852" s="62" t="s">
        <v>107</v>
      </c>
      <c r="F852" s="63">
        <v>1</v>
      </c>
      <c r="G852" s="63">
        <v>77164.27</v>
      </c>
      <c r="H852" s="63">
        <v>2540.92</v>
      </c>
      <c r="I852" s="63">
        <v>86283.54</v>
      </c>
      <c r="J852" s="63">
        <f t="shared" si="198"/>
        <v>88824.459999999992</v>
      </c>
      <c r="K852" s="63">
        <f t="shared" si="199"/>
        <v>2540.92</v>
      </c>
      <c r="L852" s="63">
        <f t="shared" si="200"/>
        <v>86283.54</v>
      </c>
      <c r="M852" s="63">
        <f t="shared" si="201"/>
        <v>88824.459999999992</v>
      </c>
      <c r="N852" s="64">
        <f t="shared" si="197"/>
        <v>1.7765440163315504E-3</v>
      </c>
    </row>
    <row r="853" spans="1:14" s="93" customFormat="1" ht="40.5" x14ac:dyDescent="0.3">
      <c r="A853" s="62" t="s">
        <v>3789</v>
      </c>
      <c r="B853" s="62" t="s">
        <v>3790</v>
      </c>
      <c r="C853" s="62" t="s">
        <v>43</v>
      </c>
      <c r="D853" s="158" t="s">
        <v>3791</v>
      </c>
      <c r="E853" s="62" t="s">
        <v>107</v>
      </c>
      <c r="F853" s="63">
        <v>1</v>
      </c>
      <c r="G853" s="63">
        <v>58242.46</v>
      </c>
      <c r="H853" s="63">
        <v>2540.92</v>
      </c>
      <c r="I853" s="63">
        <v>64531.03</v>
      </c>
      <c r="J853" s="63">
        <f t="shared" si="198"/>
        <v>67071.95</v>
      </c>
      <c r="K853" s="63">
        <f t="shared" si="199"/>
        <v>2540.92</v>
      </c>
      <c r="L853" s="63">
        <f t="shared" si="200"/>
        <v>64531.03</v>
      </c>
      <c r="M853" s="63">
        <f t="shared" si="201"/>
        <v>67071.95</v>
      </c>
      <c r="N853" s="64">
        <f t="shared" si="197"/>
        <v>1.3414803921823891E-3</v>
      </c>
    </row>
    <row r="854" spans="1:14" s="93" customFormat="1" ht="27" x14ac:dyDescent="0.3">
      <c r="A854" s="62" t="s">
        <v>3792</v>
      </c>
      <c r="B854" s="62" t="s">
        <v>3793</v>
      </c>
      <c r="C854" s="62" t="s">
        <v>43</v>
      </c>
      <c r="D854" s="158" t="s">
        <v>3794</v>
      </c>
      <c r="E854" s="62" t="s">
        <v>107</v>
      </c>
      <c r="F854" s="63">
        <v>9</v>
      </c>
      <c r="G854" s="63">
        <v>932.4</v>
      </c>
      <c r="H854" s="63">
        <v>127.05</v>
      </c>
      <c r="I854" s="63">
        <v>996.31</v>
      </c>
      <c r="J854" s="63">
        <f t="shared" si="198"/>
        <v>1123.3599999999999</v>
      </c>
      <c r="K854" s="63">
        <f t="shared" si="199"/>
        <v>1143.45</v>
      </c>
      <c r="L854" s="63">
        <f t="shared" si="200"/>
        <v>8966.7900000000009</v>
      </c>
      <c r="M854" s="63">
        <f t="shared" si="201"/>
        <v>10110.240000000002</v>
      </c>
      <c r="N854" s="64">
        <f t="shared" si="197"/>
        <v>2.0221103934294561E-4</v>
      </c>
    </row>
    <row r="855" spans="1:14" s="93" customFormat="1" x14ac:dyDescent="0.3">
      <c r="A855" s="62" t="s">
        <v>3795</v>
      </c>
      <c r="B855" s="62" t="s">
        <v>3796</v>
      </c>
      <c r="C855" s="62" t="s">
        <v>43</v>
      </c>
      <c r="D855" s="158" t="s">
        <v>3797</v>
      </c>
      <c r="E855" s="62" t="s">
        <v>107</v>
      </c>
      <c r="F855" s="63">
        <v>6</v>
      </c>
      <c r="G855" s="63">
        <v>51.35</v>
      </c>
      <c r="H855" s="63">
        <v>21.18</v>
      </c>
      <c r="I855" s="63">
        <v>40.69</v>
      </c>
      <c r="J855" s="63">
        <f t="shared" si="198"/>
        <v>61.87</v>
      </c>
      <c r="K855" s="63">
        <f t="shared" si="199"/>
        <v>127.08</v>
      </c>
      <c r="L855" s="63">
        <f t="shared" si="200"/>
        <v>244.14</v>
      </c>
      <c r="M855" s="63">
        <f t="shared" si="201"/>
        <v>371.21999999999997</v>
      </c>
      <c r="N855" s="64">
        <f t="shared" si="197"/>
        <v>7.424629091385393E-6</v>
      </c>
    </row>
    <row r="856" spans="1:14" s="93" customFormat="1" ht="27" x14ac:dyDescent="0.3">
      <c r="A856" s="62" t="s">
        <v>3798</v>
      </c>
      <c r="B856" s="62" t="s">
        <v>2019</v>
      </c>
      <c r="C856" s="62" t="s">
        <v>43</v>
      </c>
      <c r="D856" s="158" t="s">
        <v>3732</v>
      </c>
      <c r="E856" s="62" t="s">
        <v>295</v>
      </c>
      <c r="F856" s="63">
        <v>212</v>
      </c>
      <c r="G856" s="63">
        <v>57.18</v>
      </c>
      <c r="H856" s="63">
        <v>8.89</v>
      </c>
      <c r="I856" s="63">
        <v>60</v>
      </c>
      <c r="J856" s="63">
        <f t="shared" si="198"/>
        <v>68.89</v>
      </c>
      <c r="K856" s="63">
        <f t="shared" si="199"/>
        <v>1884.68</v>
      </c>
      <c r="L856" s="63">
        <f t="shared" si="200"/>
        <v>12720</v>
      </c>
      <c r="M856" s="63">
        <f t="shared" si="201"/>
        <v>14604.68</v>
      </c>
      <c r="N856" s="64">
        <f t="shared" si="197"/>
        <v>2.9210261300138579E-4</v>
      </c>
    </row>
    <row r="857" spans="1:14" s="93" customFormat="1" x14ac:dyDescent="0.3">
      <c r="A857" s="62" t="s">
        <v>3799</v>
      </c>
      <c r="B857" s="62" t="s">
        <v>3734</v>
      </c>
      <c r="C857" s="62" t="s">
        <v>43</v>
      </c>
      <c r="D857" s="158" t="s">
        <v>3735</v>
      </c>
      <c r="E857" s="62" t="s">
        <v>107</v>
      </c>
      <c r="F857" s="63">
        <v>30</v>
      </c>
      <c r="G857" s="63">
        <v>108.6</v>
      </c>
      <c r="H857" s="63">
        <v>37.57</v>
      </c>
      <c r="I857" s="63">
        <v>93.28</v>
      </c>
      <c r="J857" s="63">
        <f t="shared" si="198"/>
        <v>130.85</v>
      </c>
      <c r="K857" s="63">
        <f t="shared" si="199"/>
        <v>1127.0999999999999</v>
      </c>
      <c r="L857" s="63">
        <f t="shared" si="200"/>
        <v>2798.4</v>
      </c>
      <c r="M857" s="63">
        <f t="shared" si="201"/>
        <v>3925.5</v>
      </c>
      <c r="N857" s="64">
        <f t="shared" si="197"/>
        <v>7.8512422547905177E-5</v>
      </c>
    </row>
    <row r="858" spans="1:14" s="93" customFormat="1" ht="27" x14ac:dyDescent="0.3">
      <c r="A858" s="62" t="s">
        <v>3800</v>
      </c>
      <c r="B858" s="62" t="s">
        <v>1883</v>
      </c>
      <c r="C858" s="62" t="s">
        <v>19</v>
      </c>
      <c r="D858" s="158" t="s">
        <v>1884</v>
      </c>
      <c r="E858" s="62" t="s">
        <v>84</v>
      </c>
      <c r="F858" s="63">
        <v>9</v>
      </c>
      <c r="G858" s="63">
        <v>86.37</v>
      </c>
      <c r="H858" s="63">
        <v>10.72</v>
      </c>
      <c r="I858" s="63">
        <v>93.34</v>
      </c>
      <c r="J858" s="63">
        <f t="shared" si="198"/>
        <v>104.06</v>
      </c>
      <c r="K858" s="63">
        <f t="shared" si="199"/>
        <v>96.48</v>
      </c>
      <c r="L858" s="63">
        <f t="shared" si="200"/>
        <v>840.06</v>
      </c>
      <c r="M858" s="63">
        <f t="shared" si="201"/>
        <v>936.54</v>
      </c>
      <c r="N858" s="64">
        <f t="shared" si="197"/>
        <v>1.8731377967906028E-5</v>
      </c>
    </row>
    <row r="859" spans="1:14" s="93" customFormat="1" ht="27" x14ac:dyDescent="0.3">
      <c r="A859" s="62" t="s">
        <v>3801</v>
      </c>
      <c r="B859" s="62" t="s">
        <v>1885</v>
      </c>
      <c r="C859" s="62" t="s">
        <v>19</v>
      </c>
      <c r="D859" s="158" t="s">
        <v>1886</v>
      </c>
      <c r="E859" s="62" t="s">
        <v>84</v>
      </c>
      <c r="F859" s="63">
        <v>6</v>
      </c>
      <c r="G859" s="63">
        <v>51.5</v>
      </c>
      <c r="H859" s="63">
        <v>6.47</v>
      </c>
      <c r="I859" s="63">
        <v>55.58</v>
      </c>
      <c r="J859" s="63">
        <f t="shared" si="198"/>
        <v>62.05</v>
      </c>
      <c r="K859" s="63">
        <f t="shared" si="199"/>
        <v>38.82</v>
      </c>
      <c r="L859" s="63">
        <f t="shared" si="200"/>
        <v>333.48</v>
      </c>
      <c r="M859" s="63">
        <f t="shared" si="201"/>
        <v>372.3</v>
      </c>
      <c r="N859" s="64">
        <f t="shared" si="197"/>
        <v>7.4462297578869191E-6</v>
      </c>
    </row>
    <row r="860" spans="1:14" s="93" customFormat="1" ht="27" x14ac:dyDescent="0.3">
      <c r="A860" s="62" t="s">
        <v>3802</v>
      </c>
      <c r="B860" s="62" t="s">
        <v>3803</v>
      </c>
      <c r="C860" s="62" t="s">
        <v>19</v>
      </c>
      <c r="D860" s="158" t="s">
        <v>3804</v>
      </c>
      <c r="E860" s="62" t="s">
        <v>121</v>
      </c>
      <c r="F860" s="63">
        <v>60</v>
      </c>
      <c r="G860" s="63">
        <v>76.45</v>
      </c>
      <c r="H860" s="63">
        <v>20.47</v>
      </c>
      <c r="I860" s="63">
        <v>71.64</v>
      </c>
      <c r="J860" s="63">
        <f t="shared" si="198"/>
        <v>92.11</v>
      </c>
      <c r="K860" s="63">
        <f t="shared" si="199"/>
        <v>1228.2</v>
      </c>
      <c r="L860" s="63">
        <f t="shared" si="200"/>
        <v>4298.3999999999996</v>
      </c>
      <c r="M860" s="63">
        <f t="shared" si="201"/>
        <v>5526.5999999999995</v>
      </c>
      <c r="N860" s="64">
        <f t="shared" si="197"/>
        <v>1.1053541063641644E-4</v>
      </c>
    </row>
    <row r="861" spans="1:14" s="93" customFormat="1" ht="27" x14ac:dyDescent="0.3">
      <c r="A861" s="62" t="s">
        <v>3805</v>
      </c>
      <c r="B861" s="62" t="s">
        <v>3806</v>
      </c>
      <c r="C861" s="62" t="s">
        <v>43</v>
      </c>
      <c r="D861" s="158" t="s">
        <v>3807</v>
      </c>
      <c r="E861" s="62" t="s">
        <v>84</v>
      </c>
      <c r="F861" s="63">
        <v>24</v>
      </c>
      <c r="G861" s="63">
        <v>49.48</v>
      </c>
      <c r="H861" s="63">
        <v>21.18</v>
      </c>
      <c r="I861" s="63">
        <v>38.43</v>
      </c>
      <c r="J861" s="63">
        <f t="shared" si="198"/>
        <v>59.61</v>
      </c>
      <c r="K861" s="63">
        <f t="shared" si="199"/>
        <v>508.32</v>
      </c>
      <c r="L861" s="63">
        <f t="shared" si="200"/>
        <v>922.32</v>
      </c>
      <c r="M861" s="63">
        <f t="shared" si="201"/>
        <v>1430.64</v>
      </c>
      <c r="N861" s="64">
        <f t="shared" si="197"/>
        <v>2.8613682892353859E-5</v>
      </c>
    </row>
    <row r="862" spans="1:14" s="93" customFormat="1" x14ac:dyDescent="0.3">
      <c r="A862" s="62" t="s">
        <v>3808</v>
      </c>
      <c r="B862" s="62" t="s">
        <v>3746</v>
      </c>
      <c r="C862" s="62" t="s">
        <v>43</v>
      </c>
      <c r="D862" s="158" t="s">
        <v>3747</v>
      </c>
      <c r="E862" s="62" t="s">
        <v>107</v>
      </c>
      <c r="F862" s="63">
        <v>24</v>
      </c>
      <c r="G862" s="63">
        <v>7.53</v>
      </c>
      <c r="H862" s="63">
        <v>1.22</v>
      </c>
      <c r="I862" s="63">
        <v>7.86</v>
      </c>
      <c r="J862" s="63">
        <f t="shared" si="198"/>
        <v>9.08</v>
      </c>
      <c r="K862" s="63">
        <f t="shared" si="199"/>
        <v>29.28</v>
      </c>
      <c r="L862" s="63">
        <f t="shared" si="200"/>
        <v>188.64</v>
      </c>
      <c r="M862" s="63">
        <f t="shared" si="201"/>
        <v>217.92</v>
      </c>
      <c r="N862" s="64">
        <f t="shared" si="197"/>
        <v>4.3585344851966619E-6</v>
      </c>
    </row>
    <row r="863" spans="1:14" s="93" customFormat="1" ht="67.5" x14ac:dyDescent="0.3">
      <c r="A863" s="62" t="s">
        <v>3809</v>
      </c>
      <c r="B863" s="62" t="s">
        <v>3770</v>
      </c>
      <c r="C863" s="62" t="s">
        <v>43</v>
      </c>
      <c r="D863" s="158" t="s">
        <v>3771</v>
      </c>
      <c r="E863" s="62" t="s">
        <v>279</v>
      </c>
      <c r="F863" s="63">
        <v>1</v>
      </c>
      <c r="G863" s="63">
        <v>207710.31</v>
      </c>
      <c r="H863" s="63">
        <v>1428.99</v>
      </c>
      <c r="I863" s="63">
        <v>237420.25</v>
      </c>
      <c r="J863" s="63">
        <f t="shared" si="198"/>
        <v>238849.24</v>
      </c>
      <c r="K863" s="63">
        <f t="shared" si="199"/>
        <v>1428.99</v>
      </c>
      <c r="L863" s="63">
        <f t="shared" si="200"/>
        <v>237420.25</v>
      </c>
      <c r="M863" s="63">
        <f t="shared" si="201"/>
        <v>238849.24</v>
      </c>
      <c r="N863" s="64">
        <f t="shared" si="197"/>
        <v>4.7771322012803508E-3</v>
      </c>
    </row>
    <row r="864" spans="1:14" s="93" customFormat="1" ht="40.5" x14ac:dyDescent="0.3">
      <c r="A864" s="62" t="s">
        <v>3810</v>
      </c>
      <c r="B864" s="62" t="s">
        <v>1887</v>
      </c>
      <c r="C864" s="62" t="s">
        <v>19</v>
      </c>
      <c r="D864" s="158" t="s">
        <v>1888</v>
      </c>
      <c r="E864" s="62" t="s">
        <v>84</v>
      </c>
      <c r="F864" s="63">
        <v>1</v>
      </c>
      <c r="G864" s="63">
        <v>49.59</v>
      </c>
      <c r="H864" s="63">
        <v>25.39</v>
      </c>
      <c r="I864" s="63">
        <v>34.36</v>
      </c>
      <c r="J864" s="63">
        <f t="shared" si="198"/>
        <v>59.75</v>
      </c>
      <c r="K864" s="63">
        <f t="shared" si="199"/>
        <v>25.39</v>
      </c>
      <c r="L864" s="63">
        <f t="shared" si="200"/>
        <v>34.36</v>
      </c>
      <c r="M864" s="63">
        <f t="shared" si="201"/>
        <v>59.75</v>
      </c>
      <c r="N864" s="64">
        <f t="shared" si="197"/>
        <v>1.1950368735797566E-6</v>
      </c>
    </row>
    <row r="865" spans="1:14" s="93" customFormat="1" ht="27" x14ac:dyDescent="0.3">
      <c r="A865" s="62" t="s">
        <v>3811</v>
      </c>
      <c r="B865" s="62" t="s">
        <v>1889</v>
      </c>
      <c r="C865" s="62" t="s">
        <v>19</v>
      </c>
      <c r="D865" s="158" t="s">
        <v>1890</v>
      </c>
      <c r="E865" s="62" t="s">
        <v>84</v>
      </c>
      <c r="F865" s="63">
        <v>1</v>
      </c>
      <c r="G865" s="63">
        <v>33.630000000000003</v>
      </c>
      <c r="H865" s="63">
        <v>18.47</v>
      </c>
      <c r="I865" s="63">
        <v>22.05</v>
      </c>
      <c r="J865" s="63">
        <f t="shared" si="198"/>
        <v>40.519999999999996</v>
      </c>
      <c r="K865" s="63">
        <f t="shared" si="199"/>
        <v>18.47</v>
      </c>
      <c r="L865" s="63">
        <f t="shared" si="200"/>
        <v>22.05</v>
      </c>
      <c r="M865" s="63">
        <f t="shared" si="201"/>
        <v>40.519999999999996</v>
      </c>
      <c r="N865" s="64">
        <f t="shared" si="197"/>
        <v>8.1042500614981977E-7</v>
      </c>
    </row>
    <row r="866" spans="1:14" s="93" customFormat="1" ht="54" x14ac:dyDescent="0.3">
      <c r="A866" s="62" t="s">
        <v>3812</v>
      </c>
      <c r="B866" s="62" t="s">
        <v>3813</v>
      </c>
      <c r="C866" s="62" t="s">
        <v>43</v>
      </c>
      <c r="D866" s="158" t="s">
        <v>3814</v>
      </c>
      <c r="E866" s="62" t="s">
        <v>279</v>
      </c>
      <c r="F866" s="63">
        <v>1</v>
      </c>
      <c r="G866" s="63">
        <v>288686.09000000003</v>
      </c>
      <c r="H866" s="63">
        <v>1428.99</v>
      </c>
      <c r="I866" s="63">
        <v>330510.01</v>
      </c>
      <c r="J866" s="63">
        <f t="shared" si="198"/>
        <v>331939</v>
      </c>
      <c r="K866" s="63">
        <f t="shared" si="199"/>
        <v>1428.99</v>
      </c>
      <c r="L866" s="63">
        <f t="shared" si="200"/>
        <v>330510.01</v>
      </c>
      <c r="M866" s="63">
        <f t="shared" si="201"/>
        <v>331939</v>
      </c>
      <c r="N866" s="64">
        <f t="shared" si="197"/>
        <v>6.6389848498609348E-3</v>
      </c>
    </row>
    <row r="867" spans="1:14" s="93" customFormat="1" ht="54" x14ac:dyDescent="0.3">
      <c r="A867" s="62" t="s">
        <v>3815</v>
      </c>
      <c r="B867" s="62" t="s">
        <v>3816</v>
      </c>
      <c r="C867" s="62" t="s">
        <v>43</v>
      </c>
      <c r="D867" s="158" t="s">
        <v>3817</v>
      </c>
      <c r="E867" s="62" t="s">
        <v>279</v>
      </c>
      <c r="F867" s="63">
        <v>1</v>
      </c>
      <c r="G867" s="63">
        <v>187096.14</v>
      </c>
      <c r="H867" s="63">
        <v>1428.99</v>
      </c>
      <c r="I867" s="63">
        <v>213722.2</v>
      </c>
      <c r="J867" s="63">
        <f t="shared" si="198"/>
        <v>215151.19</v>
      </c>
      <c r="K867" s="63">
        <f t="shared" si="199"/>
        <v>1428.99</v>
      </c>
      <c r="L867" s="63">
        <f t="shared" si="200"/>
        <v>213722.2</v>
      </c>
      <c r="M867" s="63">
        <f t="shared" si="201"/>
        <v>215151.19</v>
      </c>
      <c r="N867" s="64">
        <f t="shared" si="197"/>
        <v>4.3031565764780622E-3</v>
      </c>
    </row>
    <row r="868" spans="1:14" s="93" customFormat="1" x14ac:dyDescent="0.3">
      <c r="A868" s="95" t="s">
        <v>3818</v>
      </c>
      <c r="B868" s="95"/>
      <c r="C868" s="95"/>
      <c r="D868" s="157" t="s">
        <v>3819</v>
      </c>
      <c r="E868" s="59"/>
      <c r="F868" s="60"/>
      <c r="G868" s="59"/>
      <c r="H868" s="59"/>
      <c r="I868" s="59"/>
      <c r="J868" s="59"/>
      <c r="K868" s="59"/>
      <c r="L868" s="59"/>
      <c r="M868" s="60">
        <f>SUM(M869:M898)</f>
        <v>229329.02000000005</v>
      </c>
      <c r="N868" s="61">
        <f t="shared" si="197"/>
        <v>4.5867219260570637E-3</v>
      </c>
    </row>
    <row r="869" spans="1:14" s="93" customFormat="1" ht="27" x14ac:dyDescent="0.3">
      <c r="A869" s="62" t="s">
        <v>3820</v>
      </c>
      <c r="B869" s="62" t="s">
        <v>3821</v>
      </c>
      <c r="C869" s="62" t="s">
        <v>43</v>
      </c>
      <c r="D869" s="158" t="s">
        <v>3822</v>
      </c>
      <c r="E869" s="62" t="s">
        <v>121</v>
      </c>
      <c r="F869" s="63">
        <v>67</v>
      </c>
      <c r="G869" s="63">
        <v>901.96</v>
      </c>
      <c r="H869" s="63">
        <v>25.41</v>
      </c>
      <c r="I869" s="63">
        <v>1012.65</v>
      </c>
      <c r="J869" s="63">
        <f t="shared" ref="J869:J898" si="202">I869+H869</f>
        <v>1038.06</v>
      </c>
      <c r="K869" s="63">
        <f t="shared" ref="K869:K898" si="203">+ROUND(H869*F869,2)</f>
        <v>1702.47</v>
      </c>
      <c r="L869" s="63">
        <f t="shared" ref="L869:L898" si="204">+ROUND(I869*F869,2)</f>
        <v>67847.55</v>
      </c>
      <c r="M869" s="63">
        <f t="shared" ref="M869:M898" si="205">+L869+K869</f>
        <v>69550.02</v>
      </c>
      <c r="N869" s="64">
        <f t="shared" si="197"/>
        <v>1.3910433214763104E-3</v>
      </c>
    </row>
    <row r="870" spans="1:14" s="93" customFormat="1" ht="27" x14ac:dyDescent="0.3">
      <c r="A870" s="62" t="s">
        <v>3823</v>
      </c>
      <c r="B870" s="62" t="s">
        <v>3824</v>
      </c>
      <c r="C870" s="62" t="s">
        <v>43</v>
      </c>
      <c r="D870" s="158" t="s">
        <v>3825</v>
      </c>
      <c r="E870" s="62" t="s">
        <v>279</v>
      </c>
      <c r="F870" s="63">
        <v>7</v>
      </c>
      <c r="G870" s="63">
        <v>1833.22</v>
      </c>
      <c r="H870" s="63">
        <v>25.41</v>
      </c>
      <c r="I870" s="63">
        <v>2083.2199999999998</v>
      </c>
      <c r="J870" s="63">
        <f t="shared" si="202"/>
        <v>2108.6299999999997</v>
      </c>
      <c r="K870" s="63">
        <f t="shared" si="203"/>
        <v>177.87</v>
      </c>
      <c r="L870" s="63">
        <f t="shared" si="204"/>
        <v>14582.54</v>
      </c>
      <c r="M870" s="63">
        <f t="shared" si="205"/>
        <v>14760.410000000002</v>
      </c>
      <c r="N870" s="64">
        <f t="shared" si="197"/>
        <v>2.9521730910720296E-4</v>
      </c>
    </row>
    <row r="871" spans="1:14" s="93" customFormat="1" ht="27" x14ac:dyDescent="0.3">
      <c r="A871" s="62" t="s">
        <v>3826</v>
      </c>
      <c r="B871" s="62" t="s">
        <v>3827</v>
      </c>
      <c r="C871" s="62" t="s">
        <v>43</v>
      </c>
      <c r="D871" s="158" t="s">
        <v>3828</v>
      </c>
      <c r="E871" s="62" t="s">
        <v>279</v>
      </c>
      <c r="F871" s="63">
        <v>1</v>
      </c>
      <c r="G871" s="63">
        <v>1901.2</v>
      </c>
      <c r="H871" s="63">
        <v>25.43</v>
      </c>
      <c r="I871" s="63">
        <v>2161.35</v>
      </c>
      <c r="J871" s="63">
        <f t="shared" si="202"/>
        <v>2186.7799999999997</v>
      </c>
      <c r="K871" s="63">
        <f t="shared" si="203"/>
        <v>25.43</v>
      </c>
      <c r="L871" s="63">
        <f t="shared" si="204"/>
        <v>2161.35</v>
      </c>
      <c r="M871" s="63">
        <f t="shared" si="205"/>
        <v>2186.7799999999997</v>
      </c>
      <c r="N871" s="64">
        <f t="shared" si="197"/>
        <v>4.3736949529819914E-5</v>
      </c>
    </row>
    <row r="872" spans="1:14" s="93" customFormat="1" ht="27" x14ac:dyDescent="0.3">
      <c r="A872" s="62" t="s">
        <v>3829</v>
      </c>
      <c r="B872" s="62" t="s">
        <v>3830</v>
      </c>
      <c r="C872" s="62" t="s">
        <v>43</v>
      </c>
      <c r="D872" s="158" t="s">
        <v>3831</v>
      </c>
      <c r="E872" s="62" t="s">
        <v>279</v>
      </c>
      <c r="F872" s="63">
        <v>6</v>
      </c>
      <c r="G872" s="63">
        <v>1970.07</v>
      </c>
      <c r="H872" s="63">
        <v>25.41</v>
      </c>
      <c r="I872" s="63">
        <v>2240.5500000000002</v>
      </c>
      <c r="J872" s="63">
        <f t="shared" si="202"/>
        <v>2265.96</v>
      </c>
      <c r="K872" s="63">
        <f t="shared" si="203"/>
        <v>152.46</v>
      </c>
      <c r="L872" s="63">
        <f t="shared" si="204"/>
        <v>13443.3</v>
      </c>
      <c r="M872" s="63">
        <f t="shared" si="205"/>
        <v>13595.759999999998</v>
      </c>
      <c r="N872" s="64">
        <f t="shared" si="197"/>
        <v>2.7192359036553492E-4</v>
      </c>
    </row>
    <row r="873" spans="1:14" s="93" customFormat="1" ht="27" x14ac:dyDescent="0.3">
      <c r="A873" s="62" t="s">
        <v>3832</v>
      </c>
      <c r="B873" s="62" t="s">
        <v>3833</v>
      </c>
      <c r="C873" s="62" t="s">
        <v>43</v>
      </c>
      <c r="D873" s="158" t="s">
        <v>3834</v>
      </c>
      <c r="E873" s="62" t="s">
        <v>279</v>
      </c>
      <c r="F873" s="63">
        <v>5</v>
      </c>
      <c r="G873" s="63">
        <v>1970.07</v>
      </c>
      <c r="H873" s="63">
        <v>25.41</v>
      </c>
      <c r="I873" s="63">
        <v>2240.5500000000002</v>
      </c>
      <c r="J873" s="63">
        <f t="shared" si="202"/>
        <v>2265.96</v>
      </c>
      <c r="K873" s="63">
        <f t="shared" si="203"/>
        <v>127.05</v>
      </c>
      <c r="L873" s="63">
        <f t="shared" si="204"/>
        <v>11202.75</v>
      </c>
      <c r="M873" s="63">
        <f t="shared" si="205"/>
        <v>11329.8</v>
      </c>
      <c r="N873" s="64">
        <f t="shared" si="197"/>
        <v>2.2660299197127908E-4</v>
      </c>
    </row>
    <row r="874" spans="1:14" s="93" customFormat="1" ht="27" x14ac:dyDescent="0.3">
      <c r="A874" s="62" t="s">
        <v>3835</v>
      </c>
      <c r="B874" s="62" t="s">
        <v>3836</v>
      </c>
      <c r="C874" s="62" t="s">
        <v>43</v>
      </c>
      <c r="D874" s="158" t="s">
        <v>3837</v>
      </c>
      <c r="E874" s="62" t="s">
        <v>279</v>
      </c>
      <c r="F874" s="63">
        <v>8</v>
      </c>
      <c r="G874" s="63">
        <v>1833.22</v>
      </c>
      <c r="H874" s="63">
        <v>25.41</v>
      </c>
      <c r="I874" s="63">
        <v>2083.2199999999998</v>
      </c>
      <c r="J874" s="63">
        <f t="shared" si="202"/>
        <v>2108.6299999999997</v>
      </c>
      <c r="K874" s="63">
        <f t="shared" si="203"/>
        <v>203.28</v>
      </c>
      <c r="L874" s="63">
        <f t="shared" si="204"/>
        <v>16665.759999999998</v>
      </c>
      <c r="M874" s="63">
        <f t="shared" si="205"/>
        <v>16869.039999999997</v>
      </c>
      <c r="N874" s="64">
        <f t="shared" si="197"/>
        <v>3.3739121040823189E-4</v>
      </c>
    </row>
    <row r="875" spans="1:14" s="93" customFormat="1" ht="27" x14ac:dyDescent="0.3">
      <c r="A875" s="62" t="s">
        <v>3838</v>
      </c>
      <c r="B875" s="62" t="s">
        <v>3839</v>
      </c>
      <c r="C875" s="62" t="s">
        <v>43</v>
      </c>
      <c r="D875" s="158" t="s">
        <v>3840</v>
      </c>
      <c r="E875" s="62" t="s">
        <v>279</v>
      </c>
      <c r="F875" s="63">
        <v>2</v>
      </c>
      <c r="G875" s="63">
        <v>1838.59</v>
      </c>
      <c r="H875" s="63">
        <v>25.41</v>
      </c>
      <c r="I875" s="63">
        <v>2089.4</v>
      </c>
      <c r="J875" s="63">
        <f t="shared" si="202"/>
        <v>2114.81</v>
      </c>
      <c r="K875" s="63">
        <f t="shared" si="203"/>
        <v>50.82</v>
      </c>
      <c r="L875" s="63">
        <f t="shared" si="204"/>
        <v>4178.8</v>
      </c>
      <c r="M875" s="63">
        <f t="shared" si="205"/>
        <v>4229.62</v>
      </c>
      <c r="N875" s="64">
        <f t="shared" si="197"/>
        <v>8.4595010229797653E-5</v>
      </c>
    </row>
    <row r="876" spans="1:14" s="93" customFormat="1" ht="27" x14ac:dyDescent="0.3">
      <c r="A876" s="62" t="s">
        <v>3841</v>
      </c>
      <c r="B876" s="62" t="s">
        <v>3842</v>
      </c>
      <c r="C876" s="62" t="s">
        <v>43</v>
      </c>
      <c r="D876" s="158" t="s">
        <v>3843</v>
      </c>
      <c r="E876" s="62" t="s">
        <v>279</v>
      </c>
      <c r="F876" s="63">
        <v>5</v>
      </c>
      <c r="G876" s="63">
        <v>1908.95</v>
      </c>
      <c r="H876" s="63">
        <v>25.41</v>
      </c>
      <c r="I876" s="63">
        <v>2170.2800000000002</v>
      </c>
      <c r="J876" s="63">
        <f t="shared" si="202"/>
        <v>2195.69</v>
      </c>
      <c r="K876" s="63">
        <f t="shared" si="203"/>
        <v>127.05</v>
      </c>
      <c r="L876" s="63">
        <f t="shared" si="204"/>
        <v>10851.4</v>
      </c>
      <c r="M876" s="63">
        <f t="shared" si="205"/>
        <v>10978.449999999999</v>
      </c>
      <c r="N876" s="64">
        <f t="shared" si="197"/>
        <v>2.195757751422875E-4</v>
      </c>
    </row>
    <row r="877" spans="1:14" s="93" customFormat="1" ht="27" x14ac:dyDescent="0.3">
      <c r="A877" s="62" t="s">
        <v>3844</v>
      </c>
      <c r="B877" s="62" t="s">
        <v>1250</v>
      </c>
      <c r="C877" s="62" t="s">
        <v>19</v>
      </c>
      <c r="D877" s="158" t="s">
        <v>1251</v>
      </c>
      <c r="E877" s="62" t="s">
        <v>121</v>
      </c>
      <c r="F877" s="63">
        <v>148</v>
      </c>
      <c r="G877" s="63">
        <v>27.56</v>
      </c>
      <c r="H877" s="63">
        <v>12.66</v>
      </c>
      <c r="I877" s="63">
        <v>20.54</v>
      </c>
      <c r="J877" s="63">
        <f t="shared" si="202"/>
        <v>33.200000000000003</v>
      </c>
      <c r="K877" s="63">
        <f t="shared" si="203"/>
        <v>1873.68</v>
      </c>
      <c r="L877" s="63">
        <f t="shared" si="204"/>
        <v>3039.92</v>
      </c>
      <c r="M877" s="63">
        <f t="shared" si="205"/>
        <v>4913.6000000000004</v>
      </c>
      <c r="N877" s="64">
        <f t="shared" si="197"/>
        <v>9.8275032335087749E-5</v>
      </c>
    </row>
    <row r="878" spans="1:14" s="93" customFormat="1" ht="27" x14ac:dyDescent="0.3">
      <c r="A878" s="62" t="s">
        <v>3845</v>
      </c>
      <c r="B878" s="62" t="s">
        <v>3846</v>
      </c>
      <c r="C878" s="62" t="s">
        <v>19</v>
      </c>
      <c r="D878" s="158" t="s">
        <v>3847</v>
      </c>
      <c r="E878" s="62" t="s">
        <v>121</v>
      </c>
      <c r="F878" s="63">
        <v>591</v>
      </c>
      <c r="G878" s="63">
        <v>20.61</v>
      </c>
      <c r="H878" s="63">
        <v>6.81</v>
      </c>
      <c r="I878" s="63">
        <v>18.02</v>
      </c>
      <c r="J878" s="63">
        <f t="shared" si="202"/>
        <v>24.83</v>
      </c>
      <c r="K878" s="63">
        <f t="shared" si="203"/>
        <v>4024.71</v>
      </c>
      <c r="L878" s="63">
        <f t="shared" si="204"/>
        <v>10649.82</v>
      </c>
      <c r="M878" s="63">
        <f t="shared" si="205"/>
        <v>14674.529999999999</v>
      </c>
      <c r="N878" s="64">
        <f t="shared" si="197"/>
        <v>2.9349965610798903E-4</v>
      </c>
    </row>
    <row r="879" spans="1:14" s="93" customFormat="1" ht="27" x14ac:dyDescent="0.3">
      <c r="A879" s="62" t="s">
        <v>3848</v>
      </c>
      <c r="B879" s="62" t="s">
        <v>3849</v>
      </c>
      <c r="C879" s="62" t="s">
        <v>43</v>
      </c>
      <c r="D879" s="158" t="s">
        <v>3850</v>
      </c>
      <c r="E879" s="62" t="s">
        <v>84</v>
      </c>
      <c r="F879" s="63">
        <v>72</v>
      </c>
      <c r="G879" s="63">
        <v>28.18</v>
      </c>
      <c r="H879" s="63">
        <v>5.29</v>
      </c>
      <c r="I879" s="63">
        <v>28.66</v>
      </c>
      <c r="J879" s="63">
        <f t="shared" si="202"/>
        <v>33.950000000000003</v>
      </c>
      <c r="K879" s="63">
        <f t="shared" si="203"/>
        <v>380.88</v>
      </c>
      <c r="L879" s="63">
        <f t="shared" si="204"/>
        <v>2063.52</v>
      </c>
      <c r="M879" s="63">
        <f t="shared" si="205"/>
        <v>2444.4</v>
      </c>
      <c r="N879" s="64">
        <f t="shared" si="197"/>
        <v>4.8889508515118949E-5</v>
      </c>
    </row>
    <row r="880" spans="1:14" s="93" customFormat="1" ht="27" x14ac:dyDescent="0.3">
      <c r="A880" s="62" t="s">
        <v>3851</v>
      </c>
      <c r="B880" s="62" t="s">
        <v>3852</v>
      </c>
      <c r="C880" s="62" t="s">
        <v>19</v>
      </c>
      <c r="D880" s="158" t="s">
        <v>3853</v>
      </c>
      <c r="E880" s="62" t="s">
        <v>121</v>
      </c>
      <c r="F880" s="63">
        <v>65</v>
      </c>
      <c r="G880" s="63">
        <v>32.08</v>
      </c>
      <c r="H880" s="63">
        <v>13.88</v>
      </c>
      <c r="I880" s="63">
        <v>24.77</v>
      </c>
      <c r="J880" s="63">
        <f t="shared" si="202"/>
        <v>38.65</v>
      </c>
      <c r="K880" s="63">
        <f t="shared" si="203"/>
        <v>902.2</v>
      </c>
      <c r="L880" s="63">
        <f t="shared" si="204"/>
        <v>1610.05</v>
      </c>
      <c r="M880" s="63">
        <f t="shared" si="205"/>
        <v>2512.25</v>
      </c>
      <c r="N880" s="64">
        <f t="shared" si="197"/>
        <v>5.0246550387460142E-5</v>
      </c>
    </row>
    <row r="881" spans="1:14" s="93" customFormat="1" ht="27" x14ac:dyDescent="0.3">
      <c r="A881" s="62" t="s">
        <v>3854</v>
      </c>
      <c r="B881" s="62" t="s">
        <v>654</v>
      </c>
      <c r="C881" s="62" t="s">
        <v>19</v>
      </c>
      <c r="D881" s="158" t="s">
        <v>655</v>
      </c>
      <c r="E881" s="62" t="s">
        <v>121</v>
      </c>
      <c r="F881" s="63">
        <v>258</v>
      </c>
      <c r="G881" s="63">
        <v>25.35</v>
      </c>
      <c r="H881" s="63">
        <v>8.92</v>
      </c>
      <c r="I881" s="63">
        <v>21.63</v>
      </c>
      <c r="J881" s="63">
        <f t="shared" si="202"/>
        <v>30.549999999999997</v>
      </c>
      <c r="K881" s="63">
        <f t="shared" si="203"/>
        <v>2301.36</v>
      </c>
      <c r="L881" s="63">
        <f t="shared" si="204"/>
        <v>5580.54</v>
      </c>
      <c r="M881" s="63">
        <f t="shared" si="205"/>
        <v>7881.9</v>
      </c>
      <c r="N881" s="64">
        <f t="shared" si="197"/>
        <v>1.5764286416515956E-4</v>
      </c>
    </row>
    <row r="882" spans="1:14" s="93" customFormat="1" ht="27" x14ac:dyDescent="0.3">
      <c r="A882" s="62" t="s">
        <v>3855</v>
      </c>
      <c r="B882" s="62" t="s">
        <v>3856</v>
      </c>
      <c r="C882" s="62" t="s">
        <v>43</v>
      </c>
      <c r="D882" s="158" t="s">
        <v>3857</v>
      </c>
      <c r="E882" s="62" t="s">
        <v>84</v>
      </c>
      <c r="F882" s="63">
        <v>14</v>
      </c>
      <c r="G882" s="63">
        <v>41.64</v>
      </c>
      <c r="H882" s="63">
        <v>5.29</v>
      </c>
      <c r="I882" s="63">
        <v>44.88</v>
      </c>
      <c r="J882" s="63">
        <f t="shared" si="202"/>
        <v>50.17</v>
      </c>
      <c r="K882" s="63">
        <f t="shared" si="203"/>
        <v>74.06</v>
      </c>
      <c r="L882" s="63">
        <f t="shared" si="204"/>
        <v>628.32000000000005</v>
      </c>
      <c r="M882" s="63">
        <f t="shared" si="205"/>
        <v>702.38000000000011</v>
      </c>
      <c r="N882" s="64">
        <f t="shared" si="197"/>
        <v>1.4048033460501248E-5</v>
      </c>
    </row>
    <row r="883" spans="1:14" s="93" customFormat="1" ht="27" x14ac:dyDescent="0.3">
      <c r="A883" s="62" t="s">
        <v>3858</v>
      </c>
      <c r="B883" s="62" t="s">
        <v>3859</v>
      </c>
      <c r="C883" s="62" t="s">
        <v>19</v>
      </c>
      <c r="D883" s="158" t="s">
        <v>3860</v>
      </c>
      <c r="E883" s="62" t="s">
        <v>121</v>
      </c>
      <c r="F883" s="63">
        <v>44</v>
      </c>
      <c r="G883" s="63">
        <v>46.9</v>
      </c>
      <c r="H883" s="63">
        <v>15.59</v>
      </c>
      <c r="I883" s="63">
        <v>40.92</v>
      </c>
      <c r="J883" s="63">
        <f t="shared" si="202"/>
        <v>56.510000000000005</v>
      </c>
      <c r="K883" s="63">
        <f t="shared" si="203"/>
        <v>685.96</v>
      </c>
      <c r="L883" s="63">
        <f t="shared" si="204"/>
        <v>1800.48</v>
      </c>
      <c r="M883" s="63">
        <f t="shared" si="205"/>
        <v>2486.44</v>
      </c>
      <c r="N883" s="64">
        <f t="shared" si="197"/>
        <v>4.9730334459307953E-5</v>
      </c>
    </row>
    <row r="884" spans="1:14" s="93" customFormat="1" ht="27" x14ac:dyDescent="0.3">
      <c r="A884" s="62" t="s">
        <v>3861</v>
      </c>
      <c r="B884" s="62" t="s">
        <v>3862</v>
      </c>
      <c r="C884" s="62" t="s">
        <v>19</v>
      </c>
      <c r="D884" s="158" t="s">
        <v>3863</v>
      </c>
      <c r="E884" s="62" t="s">
        <v>121</v>
      </c>
      <c r="F884" s="63">
        <v>176</v>
      </c>
      <c r="G884" s="63">
        <v>40.31</v>
      </c>
      <c r="H884" s="63">
        <v>10.039999999999999</v>
      </c>
      <c r="I884" s="63">
        <v>38.53</v>
      </c>
      <c r="J884" s="63">
        <f t="shared" si="202"/>
        <v>48.57</v>
      </c>
      <c r="K884" s="63">
        <f t="shared" si="203"/>
        <v>1767.04</v>
      </c>
      <c r="L884" s="63">
        <f t="shared" si="204"/>
        <v>6781.28</v>
      </c>
      <c r="M884" s="63">
        <f t="shared" si="205"/>
        <v>8548.32</v>
      </c>
      <c r="N884" s="64">
        <f t="shared" si="197"/>
        <v>1.7097167543362853E-4</v>
      </c>
    </row>
    <row r="885" spans="1:14" s="93" customFormat="1" ht="27" x14ac:dyDescent="0.3">
      <c r="A885" s="62" t="s">
        <v>3864</v>
      </c>
      <c r="B885" s="62" t="s">
        <v>3865</v>
      </c>
      <c r="C885" s="62" t="s">
        <v>43</v>
      </c>
      <c r="D885" s="158" t="s">
        <v>3866</v>
      </c>
      <c r="E885" s="62" t="s">
        <v>84</v>
      </c>
      <c r="F885" s="63">
        <v>3</v>
      </c>
      <c r="G885" s="63">
        <v>67.23</v>
      </c>
      <c r="H885" s="63">
        <v>5.29</v>
      </c>
      <c r="I885" s="63">
        <v>75.709999999999994</v>
      </c>
      <c r="J885" s="63">
        <f t="shared" si="202"/>
        <v>81</v>
      </c>
      <c r="K885" s="63">
        <f t="shared" si="203"/>
        <v>15.87</v>
      </c>
      <c r="L885" s="63">
        <f t="shared" si="204"/>
        <v>227.13</v>
      </c>
      <c r="M885" s="63">
        <f t="shared" si="205"/>
        <v>243</v>
      </c>
      <c r="N885" s="64">
        <f t="shared" si="197"/>
        <v>4.8601499628431942E-6</v>
      </c>
    </row>
    <row r="886" spans="1:14" s="93" customFormat="1" ht="27" x14ac:dyDescent="0.3">
      <c r="A886" s="62" t="s">
        <v>3867</v>
      </c>
      <c r="B886" s="62" t="s">
        <v>3868</v>
      </c>
      <c r="C886" s="62" t="s">
        <v>19</v>
      </c>
      <c r="D886" s="158" t="s">
        <v>3869</v>
      </c>
      <c r="E886" s="62" t="s">
        <v>121</v>
      </c>
      <c r="F886" s="63">
        <v>6</v>
      </c>
      <c r="G886" s="63">
        <v>50.17</v>
      </c>
      <c r="H886" s="63">
        <v>17.54</v>
      </c>
      <c r="I886" s="63">
        <v>42.9</v>
      </c>
      <c r="J886" s="63">
        <f t="shared" si="202"/>
        <v>60.44</v>
      </c>
      <c r="K886" s="63">
        <f t="shared" si="203"/>
        <v>105.24</v>
      </c>
      <c r="L886" s="63">
        <f t="shared" si="204"/>
        <v>257.39999999999998</v>
      </c>
      <c r="M886" s="63">
        <f t="shared" si="205"/>
        <v>362.64</v>
      </c>
      <c r="N886" s="64">
        <f t="shared" si="197"/>
        <v>7.2530237964010534E-6</v>
      </c>
    </row>
    <row r="887" spans="1:14" s="93" customFormat="1" ht="27" x14ac:dyDescent="0.3">
      <c r="A887" s="62" t="s">
        <v>3870</v>
      </c>
      <c r="B887" s="62" t="s">
        <v>3871</v>
      </c>
      <c r="C887" s="62" t="s">
        <v>19</v>
      </c>
      <c r="D887" s="158" t="s">
        <v>3872</v>
      </c>
      <c r="E887" s="62" t="s">
        <v>121</v>
      </c>
      <c r="F887" s="63">
        <v>24</v>
      </c>
      <c r="G887" s="63">
        <v>43.81</v>
      </c>
      <c r="H887" s="63">
        <v>12.19</v>
      </c>
      <c r="I887" s="63">
        <v>40.590000000000003</v>
      </c>
      <c r="J887" s="63">
        <f t="shared" si="202"/>
        <v>52.78</v>
      </c>
      <c r="K887" s="63">
        <f t="shared" si="203"/>
        <v>292.56</v>
      </c>
      <c r="L887" s="63">
        <f t="shared" si="204"/>
        <v>974.16</v>
      </c>
      <c r="M887" s="63">
        <f t="shared" si="205"/>
        <v>1266.72</v>
      </c>
      <c r="N887" s="64">
        <f t="shared" si="197"/>
        <v>2.5335181732233463E-5</v>
      </c>
    </row>
    <row r="888" spans="1:14" s="93" customFormat="1" ht="27" x14ac:dyDescent="0.3">
      <c r="A888" s="62" t="s">
        <v>3873</v>
      </c>
      <c r="B888" s="62" t="s">
        <v>1989</v>
      </c>
      <c r="C888" s="62" t="s">
        <v>43</v>
      </c>
      <c r="D888" s="158" t="s">
        <v>3874</v>
      </c>
      <c r="E888" s="62" t="s">
        <v>121</v>
      </c>
      <c r="F888" s="63">
        <v>80</v>
      </c>
      <c r="G888" s="63">
        <v>116.36</v>
      </c>
      <c r="H888" s="63">
        <v>32.36</v>
      </c>
      <c r="I888" s="63">
        <v>107.83</v>
      </c>
      <c r="J888" s="63">
        <f t="shared" si="202"/>
        <v>140.19</v>
      </c>
      <c r="K888" s="63">
        <f t="shared" si="203"/>
        <v>2588.8000000000002</v>
      </c>
      <c r="L888" s="63">
        <f t="shared" si="204"/>
        <v>8626.4</v>
      </c>
      <c r="M888" s="63">
        <f t="shared" si="205"/>
        <v>11215.2</v>
      </c>
      <c r="N888" s="64">
        <f t="shared" si="197"/>
        <v>2.2431092124806172E-4</v>
      </c>
    </row>
    <row r="889" spans="1:14" s="93" customFormat="1" ht="27" x14ac:dyDescent="0.3">
      <c r="A889" s="62" t="s">
        <v>3875</v>
      </c>
      <c r="B889" s="62" t="s">
        <v>3876</v>
      </c>
      <c r="C889" s="62" t="s">
        <v>43</v>
      </c>
      <c r="D889" s="158" t="s">
        <v>3877</v>
      </c>
      <c r="E889" s="62" t="s">
        <v>121</v>
      </c>
      <c r="F889" s="63">
        <v>80</v>
      </c>
      <c r="G889" s="63">
        <v>23.21</v>
      </c>
      <c r="H889" s="63">
        <v>5.29</v>
      </c>
      <c r="I889" s="63">
        <v>22.67</v>
      </c>
      <c r="J889" s="63">
        <f t="shared" si="202"/>
        <v>27.96</v>
      </c>
      <c r="K889" s="63">
        <f t="shared" si="203"/>
        <v>423.2</v>
      </c>
      <c r="L889" s="63">
        <f t="shared" si="204"/>
        <v>1813.6</v>
      </c>
      <c r="M889" s="63">
        <f t="shared" si="205"/>
        <v>2236.7999999999997</v>
      </c>
      <c r="N889" s="64">
        <f t="shared" si="197"/>
        <v>4.4737380398714632E-5</v>
      </c>
    </row>
    <row r="890" spans="1:14" s="93" customFormat="1" ht="27" x14ac:dyDescent="0.3">
      <c r="A890" s="62" t="s">
        <v>3878</v>
      </c>
      <c r="B890" s="62" t="s">
        <v>3879</v>
      </c>
      <c r="C890" s="62" t="s">
        <v>43</v>
      </c>
      <c r="D890" s="158" t="s">
        <v>3880</v>
      </c>
      <c r="E890" s="62" t="s">
        <v>121</v>
      </c>
      <c r="F890" s="63">
        <v>21</v>
      </c>
      <c r="G890" s="63">
        <v>150.68</v>
      </c>
      <c r="H890" s="63">
        <v>32.06</v>
      </c>
      <c r="I890" s="63">
        <v>149.47999999999999</v>
      </c>
      <c r="J890" s="63">
        <f t="shared" si="202"/>
        <v>181.54</v>
      </c>
      <c r="K890" s="63">
        <f t="shared" si="203"/>
        <v>673.26</v>
      </c>
      <c r="L890" s="63">
        <f t="shared" si="204"/>
        <v>3139.08</v>
      </c>
      <c r="M890" s="63">
        <f t="shared" si="205"/>
        <v>3812.34</v>
      </c>
      <c r="N890" s="64">
        <f t="shared" si="197"/>
        <v>7.6249152713356481E-5</v>
      </c>
    </row>
    <row r="891" spans="1:14" s="93" customFormat="1" ht="27" x14ac:dyDescent="0.3">
      <c r="A891" s="62" t="s">
        <v>3881</v>
      </c>
      <c r="B891" s="62" t="s">
        <v>3882</v>
      </c>
      <c r="C891" s="62" t="s">
        <v>43</v>
      </c>
      <c r="D891" s="158" t="s">
        <v>3883</v>
      </c>
      <c r="E891" s="62" t="s">
        <v>121</v>
      </c>
      <c r="F891" s="63">
        <v>21</v>
      </c>
      <c r="G891" s="63">
        <v>49.75</v>
      </c>
      <c r="H891" s="63">
        <v>5.29</v>
      </c>
      <c r="I891" s="63">
        <v>54.65</v>
      </c>
      <c r="J891" s="63">
        <f t="shared" si="202"/>
        <v>59.94</v>
      </c>
      <c r="K891" s="63">
        <f t="shared" si="203"/>
        <v>111.09</v>
      </c>
      <c r="L891" s="63">
        <f t="shared" si="204"/>
        <v>1147.6500000000001</v>
      </c>
      <c r="M891" s="63">
        <f t="shared" si="205"/>
        <v>1258.74</v>
      </c>
      <c r="N891" s="64">
        <f t="shared" si="197"/>
        <v>2.5175576807527748E-5</v>
      </c>
    </row>
    <row r="892" spans="1:14" s="93" customFormat="1" ht="27" x14ac:dyDescent="0.3">
      <c r="A892" s="62" t="s">
        <v>3884</v>
      </c>
      <c r="B892" s="62" t="s">
        <v>3885</v>
      </c>
      <c r="C892" s="62" t="s">
        <v>43</v>
      </c>
      <c r="D892" s="158" t="s">
        <v>3886</v>
      </c>
      <c r="E892" s="62" t="s">
        <v>121</v>
      </c>
      <c r="F892" s="63">
        <v>75</v>
      </c>
      <c r="G892" s="63">
        <v>13.14</v>
      </c>
      <c r="H892" s="63">
        <v>7.96</v>
      </c>
      <c r="I892" s="63">
        <v>7.87</v>
      </c>
      <c r="J892" s="63">
        <f t="shared" si="202"/>
        <v>15.83</v>
      </c>
      <c r="K892" s="63">
        <f t="shared" si="203"/>
        <v>597</v>
      </c>
      <c r="L892" s="63">
        <f t="shared" si="204"/>
        <v>590.25</v>
      </c>
      <c r="M892" s="63">
        <f t="shared" si="205"/>
        <v>1187.25</v>
      </c>
      <c r="N892" s="64">
        <f t="shared" si="197"/>
        <v>2.3745732688829557E-5</v>
      </c>
    </row>
    <row r="893" spans="1:14" s="93" customFormat="1" ht="27" x14ac:dyDescent="0.3">
      <c r="A893" s="62" t="s">
        <v>3887</v>
      </c>
      <c r="B893" s="62" t="s">
        <v>1910</v>
      </c>
      <c r="C893" s="62" t="s">
        <v>19</v>
      </c>
      <c r="D893" s="158" t="s">
        <v>1911</v>
      </c>
      <c r="E893" s="62" t="s">
        <v>121</v>
      </c>
      <c r="F893" s="63">
        <v>86</v>
      </c>
      <c r="G893" s="63">
        <v>8</v>
      </c>
      <c r="H893" s="63">
        <v>2.84</v>
      </c>
      <c r="I893" s="63">
        <v>6.8</v>
      </c>
      <c r="J893" s="63">
        <f t="shared" si="202"/>
        <v>9.64</v>
      </c>
      <c r="K893" s="63">
        <f t="shared" si="203"/>
        <v>244.24</v>
      </c>
      <c r="L893" s="63">
        <f t="shared" si="204"/>
        <v>584.79999999999995</v>
      </c>
      <c r="M893" s="63">
        <f t="shared" si="205"/>
        <v>829.04</v>
      </c>
      <c r="N893" s="64">
        <f t="shared" si="197"/>
        <v>1.6581311626319018E-5</v>
      </c>
    </row>
    <row r="894" spans="1:14" s="93" customFormat="1" ht="27" x14ac:dyDescent="0.3">
      <c r="A894" s="62" t="s">
        <v>3888</v>
      </c>
      <c r="B894" s="62" t="s">
        <v>1991</v>
      </c>
      <c r="C894" s="62" t="s">
        <v>43</v>
      </c>
      <c r="D894" s="158" t="s">
        <v>3889</v>
      </c>
      <c r="E894" s="62" t="s">
        <v>121</v>
      </c>
      <c r="F894" s="63">
        <v>2</v>
      </c>
      <c r="G894" s="63">
        <v>212.39</v>
      </c>
      <c r="H894" s="63">
        <v>33.119999999999997</v>
      </c>
      <c r="I894" s="63">
        <v>222.77</v>
      </c>
      <c r="J894" s="63">
        <f t="shared" si="202"/>
        <v>255.89000000000001</v>
      </c>
      <c r="K894" s="63">
        <f t="shared" si="203"/>
        <v>66.239999999999995</v>
      </c>
      <c r="L894" s="63">
        <f t="shared" si="204"/>
        <v>445.54</v>
      </c>
      <c r="M894" s="63">
        <f t="shared" si="205"/>
        <v>511.78000000000003</v>
      </c>
      <c r="N894" s="64">
        <f t="shared" si="197"/>
        <v>1.023591583532465E-5</v>
      </c>
    </row>
    <row r="895" spans="1:14" s="93" customFormat="1" ht="27" x14ac:dyDescent="0.3">
      <c r="A895" s="62" t="s">
        <v>3890</v>
      </c>
      <c r="B895" s="62" t="s">
        <v>1881</v>
      </c>
      <c r="C895" s="62" t="s">
        <v>19</v>
      </c>
      <c r="D895" s="158" t="s">
        <v>1882</v>
      </c>
      <c r="E895" s="62" t="s">
        <v>121</v>
      </c>
      <c r="F895" s="63">
        <v>36</v>
      </c>
      <c r="G895" s="63">
        <v>21.65</v>
      </c>
      <c r="H895" s="63">
        <v>7.29</v>
      </c>
      <c r="I895" s="63">
        <v>18.79</v>
      </c>
      <c r="J895" s="63">
        <f t="shared" si="202"/>
        <v>26.08</v>
      </c>
      <c r="K895" s="63">
        <f t="shared" si="203"/>
        <v>262.44</v>
      </c>
      <c r="L895" s="63">
        <f t="shared" si="204"/>
        <v>676.44</v>
      </c>
      <c r="M895" s="63">
        <f t="shared" si="205"/>
        <v>938.88000000000011</v>
      </c>
      <c r="N895" s="64">
        <f t="shared" si="197"/>
        <v>1.877817941199267E-5</v>
      </c>
    </row>
    <row r="896" spans="1:14" s="93" customFormat="1" ht="27" x14ac:dyDescent="0.3">
      <c r="A896" s="62" t="s">
        <v>3891</v>
      </c>
      <c r="B896" s="62" t="s">
        <v>3892</v>
      </c>
      <c r="C896" s="62" t="s">
        <v>43</v>
      </c>
      <c r="D896" s="158" t="s">
        <v>3893</v>
      </c>
      <c r="E896" s="62" t="s">
        <v>121</v>
      </c>
      <c r="F896" s="63">
        <v>51</v>
      </c>
      <c r="G896" s="63">
        <v>96.01</v>
      </c>
      <c r="H896" s="63">
        <v>21.18</v>
      </c>
      <c r="I896" s="63">
        <v>94.49</v>
      </c>
      <c r="J896" s="63">
        <f t="shared" si="202"/>
        <v>115.66999999999999</v>
      </c>
      <c r="K896" s="63">
        <f t="shared" si="203"/>
        <v>1080.18</v>
      </c>
      <c r="L896" s="63">
        <f t="shared" si="204"/>
        <v>4818.99</v>
      </c>
      <c r="M896" s="63">
        <f t="shared" si="205"/>
        <v>5899.17</v>
      </c>
      <c r="N896" s="64">
        <f t="shared" si="197"/>
        <v>1.1798704056092875E-4</v>
      </c>
    </row>
    <row r="897" spans="1:14" s="93" customFormat="1" ht="27" x14ac:dyDescent="0.3">
      <c r="A897" s="62" t="s">
        <v>3894</v>
      </c>
      <c r="B897" s="62" t="s">
        <v>3895</v>
      </c>
      <c r="C897" s="62" t="s">
        <v>19</v>
      </c>
      <c r="D897" s="158" t="s">
        <v>3896</v>
      </c>
      <c r="E897" s="62" t="s">
        <v>84</v>
      </c>
      <c r="F897" s="63">
        <v>6</v>
      </c>
      <c r="G897" s="63">
        <v>634.92999999999995</v>
      </c>
      <c r="H897" s="63">
        <v>330.69</v>
      </c>
      <c r="I897" s="63">
        <v>434.27</v>
      </c>
      <c r="J897" s="63">
        <f t="shared" si="202"/>
        <v>764.96</v>
      </c>
      <c r="K897" s="63">
        <f t="shared" si="203"/>
        <v>1984.14</v>
      </c>
      <c r="L897" s="63">
        <f t="shared" si="204"/>
        <v>2605.62</v>
      </c>
      <c r="M897" s="63">
        <f t="shared" si="205"/>
        <v>4589.76</v>
      </c>
      <c r="N897" s="64">
        <f t="shared" si="197"/>
        <v>9.1798032483371113E-5</v>
      </c>
    </row>
    <row r="898" spans="1:14" s="93" customFormat="1" ht="27" x14ac:dyDescent="0.3">
      <c r="A898" s="62" t="s">
        <v>3897</v>
      </c>
      <c r="B898" s="62" t="s">
        <v>1876</v>
      </c>
      <c r="C898" s="62" t="s">
        <v>19</v>
      </c>
      <c r="D898" s="158" t="s">
        <v>1877</v>
      </c>
      <c r="E898" s="62" t="s">
        <v>84</v>
      </c>
      <c r="F898" s="63">
        <v>25</v>
      </c>
      <c r="G898" s="63">
        <v>242.83</v>
      </c>
      <c r="H898" s="63">
        <v>130.12</v>
      </c>
      <c r="I898" s="63">
        <v>162.44</v>
      </c>
      <c r="J898" s="63">
        <f t="shared" si="202"/>
        <v>292.56</v>
      </c>
      <c r="K898" s="63">
        <f t="shared" si="203"/>
        <v>3253</v>
      </c>
      <c r="L898" s="63">
        <f t="shared" si="204"/>
        <v>4061</v>
      </c>
      <c r="M898" s="63">
        <f t="shared" si="205"/>
        <v>7314</v>
      </c>
      <c r="N898" s="64">
        <f t="shared" si="197"/>
        <v>1.4628451369644082E-4</v>
      </c>
    </row>
    <row r="899" spans="1:14" s="93" customFormat="1" x14ac:dyDescent="0.3">
      <c r="A899" s="95" t="s">
        <v>3898</v>
      </c>
      <c r="B899" s="95"/>
      <c r="C899" s="95"/>
      <c r="D899" s="157" t="s">
        <v>3899</v>
      </c>
      <c r="E899" s="59"/>
      <c r="F899" s="60"/>
      <c r="G899" s="59"/>
      <c r="H899" s="59"/>
      <c r="I899" s="59"/>
      <c r="J899" s="59"/>
      <c r="K899" s="59"/>
      <c r="L899" s="59"/>
      <c r="M899" s="60">
        <f>SUM(M900:M960)</f>
        <v>446155.97000000009</v>
      </c>
      <c r="N899" s="61">
        <f t="shared" si="197"/>
        <v>8.9233947366986408E-3</v>
      </c>
    </row>
    <row r="900" spans="1:14" s="93" customFormat="1" ht="40.5" x14ac:dyDescent="0.3">
      <c r="A900" s="62" t="s">
        <v>3900</v>
      </c>
      <c r="B900" s="62" t="s">
        <v>3901</v>
      </c>
      <c r="C900" s="62" t="s">
        <v>43</v>
      </c>
      <c r="D900" s="158" t="s">
        <v>3902</v>
      </c>
      <c r="E900" s="62" t="s">
        <v>121</v>
      </c>
      <c r="F900" s="63">
        <v>6</v>
      </c>
      <c r="G900" s="63">
        <v>47.21</v>
      </c>
      <c r="H900" s="63">
        <v>8.4700000000000006</v>
      </c>
      <c r="I900" s="63">
        <v>48.41</v>
      </c>
      <c r="J900" s="63">
        <f t="shared" ref="J900:J931" si="206">I900+H900</f>
        <v>56.879999999999995</v>
      </c>
      <c r="K900" s="63">
        <f t="shared" ref="K900:K931" si="207">+ROUND(H900*F900,2)</f>
        <v>50.82</v>
      </c>
      <c r="L900" s="63">
        <f t="shared" ref="L900:L931" si="208">+ROUND(I900*F900,2)</f>
        <v>290.45999999999998</v>
      </c>
      <c r="M900" s="63">
        <f t="shared" ref="M900:M931" si="209">+L900+K900</f>
        <v>341.28</v>
      </c>
      <c r="N900" s="64">
        <f t="shared" si="197"/>
        <v>6.825810614481997E-6</v>
      </c>
    </row>
    <row r="901" spans="1:14" s="93" customFormat="1" ht="40.5" x14ac:dyDescent="0.3">
      <c r="A901" s="62" t="s">
        <v>3903</v>
      </c>
      <c r="B901" s="62" t="s">
        <v>3904</v>
      </c>
      <c r="C901" s="62" t="s">
        <v>43</v>
      </c>
      <c r="D901" s="158" t="s">
        <v>3905</v>
      </c>
      <c r="E901" s="62" t="s">
        <v>121</v>
      </c>
      <c r="F901" s="63">
        <v>3</v>
      </c>
      <c r="G901" s="63">
        <v>47.21</v>
      </c>
      <c r="H901" s="63">
        <v>8.4700000000000006</v>
      </c>
      <c r="I901" s="63">
        <v>48.41</v>
      </c>
      <c r="J901" s="63">
        <f t="shared" si="206"/>
        <v>56.879999999999995</v>
      </c>
      <c r="K901" s="63">
        <f t="shared" si="207"/>
        <v>25.41</v>
      </c>
      <c r="L901" s="63">
        <f t="shared" si="208"/>
        <v>145.22999999999999</v>
      </c>
      <c r="M901" s="63">
        <f t="shared" si="209"/>
        <v>170.64</v>
      </c>
      <c r="N901" s="64">
        <f t="shared" si="197"/>
        <v>3.4129053072409985E-6</v>
      </c>
    </row>
    <row r="902" spans="1:14" s="93" customFormat="1" ht="40.5" x14ac:dyDescent="0.3">
      <c r="A902" s="62" t="s">
        <v>3906</v>
      </c>
      <c r="B902" s="62" t="s">
        <v>3907</v>
      </c>
      <c r="C902" s="62" t="s">
        <v>43</v>
      </c>
      <c r="D902" s="158" t="s">
        <v>3908</v>
      </c>
      <c r="E902" s="62" t="s">
        <v>121</v>
      </c>
      <c r="F902" s="63">
        <v>158</v>
      </c>
      <c r="G902" s="63">
        <v>70.8</v>
      </c>
      <c r="H902" s="63">
        <v>12.66</v>
      </c>
      <c r="I902" s="63">
        <v>72.64</v>
      </c>
      <c r="J902" s="63">
        <f t="shared" si="206"/>
        <v>85.3</v>
      </c>
      <c r="K902" s="63">
        <f t="shared" si="207"/>
        <v>2000.28</v>
      </c>
      <c r="L902" s="63">
        <f t="shared" si="208"/>
        <v>11477.12</v>
      </c>
      <c r="M902" s="63">
        <f t="shared" si="209"/>
        <v>13477.400000000001</v>
      </c>
      <c r="N902" s="64">
        <f t="shared" si="197"/>
        <v>2.6955631732190482E-4</v>
      </c>
    </row>
    <row r="903" spans="1:14" s="93" customFormat="1" ht="40.5" x14ac:dyDescent="0.3">
      <c r="A903" s="62" t="s">
        <v>3909</v>
      </c>
      <c r="B903" s="62" t="s">
        <v>3910</v>
      </c>
      <c r="C903" s="62" t="s">
        <v>43</v>
      </c>
      <c r="D903" s="158" t="s">
        <v>3911</v>
      </c>
      <c r="E903" s="62" t="s">
        <v>121</v>
      </c>
      <c r="F903" s="63">
        <v>770</v>
      </c>
      <c r="G903" s="63">
        <v>91.52</v>
      </c>
      <c r="H903" s="63">
        <v>23.11</v>
      </c>
      <c r="I903" s="63">
        <v>87.16</v>
      </c>
      <c r="J903" s="63">
        <f t="shared" si="206"/>
        <v>110.27</v>
      </c>
      <c r="K903" s="63">
        <f t="shared" si="207"/>
        <v>17794.7</v>
      </c>
      <c r="L903" s="63">
        <f t="shared" si="208"/>
        <v>67113.2</v>
      </c>
      <c r="M903" s="63">
        <f t="shared" si="209"/>
        <v>84907.9</v>
      </c>
      <c r="N903" s="64">
        <f t="shared" ref="N903:N966" si="210">M903/$L$1404</f>
        <v>1.6982103993007968E-3</v>
      </c>
    </row>
    <row r="904" spans="1:14" s="93" customFormat="1" ht="40.5" x14ac:dyDescent="0.3">
      <c r="A904" s="62" t="s">
        <v>3912</v>
      </c>
      <c r="B904" s="62" t="s">
        <v>2014</v>
      </c>
      <c r="C904" s="62" t="s">
        <v>43</v>
      </c>
      <c r="D904" s="158" t="s">
        <v>3913</v>
      </c>
      <c r="E904" s="62" t="s">
        <v>121</v>
      </c>
      <c r="F904" s="63">
        <v>153</v>
      </c>
      <c r="G904" s="63">
        <v>107.96</v>
      </c>
      <c r="H904" s="63">
        <v>20.29</v>
      </c>
      <c r="I904" s="63">
        <v>109.78</v>
      </c>
      <c r="J904" s="63">
        <f t="shared" si="206"/>
        <v>130.07</v>
      </c>
      <c r="K904" s="63">
        <f t="shared" si="207"/>
        <v>3104.37</v>
      </c>
      <c r="L904" s="63">
        <f t="shared" si="208"/>
        <v>16796.34</v>
      </c>
      <c r="M904" s="63">
        <f t="shared" si="209"/>
        <v>19900.71</v>
      </c>
      <c r="N904" s="64">
        <f t="shared" si="210"/>
        <v>3.9802648134589787E-4</v>
      </c>
    </row>
    <row r="905" spans="1:14" s="93" customFormat="1" ht="40.5" x14ac:dyDescent="0.3">
      <c r="A905" s="62" t="s">
        <v>3914</v>
      </c>
      <c r="B905" s="62" t="s">
        <v>3915</v>
      </c>
      <c r="C905" s="62" t="s">
        <v>43</v>
      </c>
      <c r="D905" s="158" t="s">
        <v>3916</v>
      </c>
      <c r="E905" s="62" t="s">
        <v>121</v>
      </c>
      <c r="F905" s="63">
        <v>34</v>
      </c>
      <c r="G905" s="63">
        <v>225.83</v>
      </c>
      <c r="H905" s="63">
        <v>26.66</v>
      </c>
      <c r="I905" s="63">
        <v>245.42</v>
      </c>
      <c r="J905" s="63">
        <f t="shared" si="206"/>
        <v>272.08</v>
      </c>
      <c r="K905" s="63">
        <f t="shared" si="207"/>
        <v>906.44</v>
      </c>
      <c r="L905" s="63">
        <f t="shared" si="208"/>
        <v>8344.2800000000007</v>
      </c>
      <c r="M905" s="63">
        <f t="shared" si="209"/>
        <v>9250.7200000000012</v>
      </c>
      <c r="N905" s="64">
        <f t="shared" si="210"/>
        <v>1.8502010890647242E-4</v>
      </c>
    </row>
    <row r="906" spans="1:14" s="93" customFormat="1" ht="40.5" x14ac:dyDescent="0.3">
      <c r="A906" s="62" t="s">
        <v>3917</v>
      </c>
      <c r="B906" s="62" t="s">
        <v>3918</v>
      </c>
      <c r="C906" s="62" t="s">
        <v>43</v>
      </c>
      <c r="D906" s="158" t="s">
        <v>3919</v>
      </c>
      <c r="E906" s="62" t="s">
        <v>295</v>
      </c>
      <c r="F906" s="63">
        <v>46</v>
      </c>
      <c r="G906" s="63">
        <v>152.37</v>
      </c>
      <c r="H906" s="63">
        <v>28.46</v>
      </c>
      <c r="I906" s="63">
        <v>155.12</v>
      </c>
      <c r="J906" s="63">
        <f t="shared" si="206"/>
        <v>183.58</v>
      </c>
      <c r="K906" s="63">
        <f t="shared" si="207"/>
        <v>1309.1600000000001</v>
      </c>
      <c r="L906" s="63">
        <f t="shared" si="208"/>
        <v>7135.52</v>
      </c>
      <c r="M906" s="63">
        <f t="shared" si="209"/>
        <v>8444.68</v>
      </c>
      <c r="N906" s="64">
        <f t="shared" si="210"/>
        <v>1.6889881147416736E-4</v>
      </c>
    </row>
    <row r="907" spans="1:14" s="93" customFormat="1" ht="27" x14ac:dyDescent="0.3">
      <c r="A907" s="62" t="s">
        <v>3920</v>
      </c>
      <c r="B907" s="62" t="s">
        <v>2004</v>
      </c>
      <c r="C907" s="62" t="s">
        <v>43</v>
      </c>
      <c r="D907" s="158" t="s">
        <v>3921</v>
      </c>
      <c r="E907" s="62" t="s">
        <v>121</v>
      </c>
      <c r="F907" s="63">
        <v>15</v>
      </c>
      <c r="G907" s="63">
        <v>351.5</v>
      </c>
      <c r="H907" s="63">
        <v>12.71</v>
      </c>
      <c r="I907" s="63">
        <v>410.78</v>
      </c>
      <c r="J907" s="63">
        <f t="shared" si="206"/>
        <v>423.48999999999995</v>
      </c>
      <c r="K907" s="63">
        <f t="shared" si="207"/>
        <v>190.65</v>
      </c>
      <c r="L907" s="63">
        <f t="shared" si="208"/>
        <v>6161.7</v>
      </c>
      <c r="M907" s="63">
        <f t="shared" si="209"/>
        <v>6352.3499999999995</v>
      </c>
      <c r="N907" s="64">
        <f t="shared" si="210"/>
        <v>1.2705092023237432E-4</v>
      </c>
    </row>
    <row r="908" spans="1:14" s="93" customFormat="1" ht="40.5" x14ac:dyDescent="0.3">
      <c r="A908" s="62" t="s">
        <v>3922</v>
      </c>
      <c r="B908" s="62" t="s">
        <v>3923</v>
      </c>
      <c r="C908" s="62" t="s">
        <v>43</v>
      </c>
      <c r="D908" s="158" t="s">
        <v>967</v>
      </c>
      <c r="E908" s="62" t="s">
        <v>121</v>
      </c>
      <c r="F908" s="63">
        <v>870</v>
      </c>
      <c r="G908" s="63">
        <v>29.38</v>
      </c>
      <c r="H908" s="63">
        <v>6.39</v>
      </c>
      <c r="I908" s="63">
        <v>29.01</v>
      </c>
      <c r="J908" s="63">
        <f t="shared" si="206"/>
        <v>35.4</v>
      </c>
      <c r="K908" s="63">
        <f t="shared" si="207"/>
        <v>5559.3</v>
      </c>
      <c r="L908" s="63">
        <f t="shared" si="208"/>
        <v>25238.7</v>
      </c>
      <c r="M908" s="63">
        <f t="shared" si="209"/>
        <v>30798</v>
      </c>
      <c r="N908" s="64">
        <f t="shared" si="210"/>
        <v>6.1597900640183003E-4</v>
      </c>
    </row>
    <row r="909" spans="1:14" s="93" customFormat="1" x14ac:dyDescent="0.3">
      <c r="A909" s="62" t="s">
        <v>3924</v>
      </c>
      <c r="B909" s="62" t="s">
        <v>3925</v>
      </c>
      <c r="C909" s="62" t="s">
        <v>43</v>
      </c>
      <c r="D909" s="158" t="s">
        <v>3926</v>
      </c>
      <c r="E909" s="62" t="s">
        <v>279</v>
      </c>
      <c r="F909" s="63">
        <v>5</v>
      </c>
      <c r="G909" s="63">
        <v>266.14</v>
      </c>
      <c r="H909" s="63">
        <v>21.17</v>
      </c>
      <c r="I909" s="63">
        <v>299.48</v>
      </c>
      <c r="J909" s="63">
        <f t="shared" si="206"/>
        <v>320.65000000000003</v>
      </c>
      <c r="K909" s="63">
        <f t="shared" si="207"/>
        <v>105.85</v>
      </c>
      <c r="L909" s="63">
        <f t="shared" si="208"/>
        <v>1497.4</v>
      </c>
      <c r="M909" s="63">
        <f t="shared" si="209"/>
        <v>1603.25</v>
      </c>
      <c r="N909" s="64">
        <f t="shared" si="210"/>
        <v>3.206598941534301E-5</v>
      </c>
    </row>
    <row r="910" spans="1:14" s="93" customFormat="1" ht="27" x14ac:dyDescent="0.3">
      <c r="A910" s="62" t="s">
        <v>3927</v>
      </c>
      <c r="B910" s="62" t="s">
        <v>595</v>
      </c>
      <c r="C910" s="62" t="s">
        <v>19</v>
      </c>
      <c r="D910" s="158" t="s">
        <v>596</v>
      </c>
      <c r="E910" s="62" t="s">
        <v>121</v>
      </c>
      <c r="F910" s="63">
        <v>21</v>
      </c>
      <c r="G910" s="63">
        <v>8.35</v>
      </c>
      <c r="H910" s="63">
        <v>2.82</v>
      </c>
      <c r="I910" s="63">
        <v>7.24</v>
      </c>
      <c r="J910" s="63">
        <f t="shared" si="206"/>
        <v>10.06</v>
      </c>
      <c r="K910" s="63">
        <f t="shared" si="207"/>
        <v>59.22</v>
      </c>
      <c r="L910" s="63">
        <f t="shared" si="208"/>
        <v>152.04</v>
      </c>
      <c r="M910" s="63">
        <f t="shared" si="209"/>
        <v>211.26</v>
      </c>
      <c r="N910" s="64">
        <f t="shared" si="210"/>
        <v>4.2253303751039222E-6</v>
      </c>
    </row>
    <row r="911" spans="1:14" s="93" customFormat="1" ht="27" x14ac:dyDescent="0.3">
      <c r="A911" s="62" t="s">
        <v>3928</v>
      </c>
      <c r="B911" s="62" t="s">
        <v>1982</v>
      </c>
      <c r="C911" s="62" t="s">
        <v>19</v>
      </c>
      <c r="D911" s="158" t="s">
        <v>1983</v>
      </c>
      <c r="E911" s="62" t="s">
        <v>121</v>
      </c>
      <c r="F911" s="63">
        <v>6</v>
      </c>
      <c r="G911" s="63">
        <v>10.9</v>
      </c>
      <c r="H911" s="63">
        <v>6.43</v>
      </c>
      <c r="I911" s="63">
        <v>6.7</v>
      </c>
      <c r="J911" s="63">
        <f t="shared" si="206"/>
        <v>13.129999999999999</v>
      </c>
      <c r="K911" s="63">
        <f t="shared" si="207"/>
        <v>38.58</v>
      </c>
      <c r="L911" s="63">
        <f t="shared" si="208"/>
        <v>40.200000000000003</v>
      </c>
      <c r="M911" s="63">
        <f t="shared" si="209"/>
        <v>78.78</v>
      </c>
      <c r="N911" s="64">
        <f t="shared" si="210"/>
        <v>1.5756486175834851E-6</v>
      </c>
    </row>
    <row r="912" spans="1:14" s="93" customFormat="1" ht="27" x14ac:dyDescent="0.3">
      <c r="A912" s="62" t="s">
        <v>3929</v>
      </c>
      <c r="B912" s="62" t="s">
        <v>3930</v>
      </c>
      <c r="C912" s="62" t="s">
        <v>19</v>
      </c>
      <c r="D912" s="158" t="s">
        <v>3931</v>
      </c>
      <c r="E912" s="62" t="s">
        <v>121</v>
      </c>
      <c r="F912" s="63">
        <v>727</v>
      </c>
      <c r="G912" s="63">
        <v>12.6</v>
      </c>
      <c r="H912" s="63">
        <v>7.19</v>
      </c>
      <c r="I912" s="63">
        <v>7.99</v>
      </c>
      <c r="J912" s="63">
        <f t="shared" si="206"/>
        <v>15.18</v>
      </c>
      <c r="K912" s="63">
        <f t="shared" si="207"/>
        <v>5227.13</v>
      </c>
      <c r="L912" s="63">
        <f t="shared" si="208"/>
        <v>5808.73</v>
      </c>
      <c r="M912" s="63">
        <f t="shared" si="209"/>
        <v>11035.86</v>
      </c>
      <c r="N912" s="64">
        <f t="shared" si="210"/>
        <v>2.2072401057178064E-4</v>
      </c>
    </row>
    <row r="913" spans="1:14" s="93" customFormat="1" ht="27" x14ac:dyDescent="0.3">
      <c r="A913" s="62" t="s">
        <v>3932</v>
      </c>
      <c r="B913" s="62" t="s">
        <v>656</v>
      </c>
      <c r="C913" s="62" t="s">
        <v>19</v>
      </c>
      <c r="D913" s="158" t="s">
        <v>657</v>
      </c>
      <c r="E913" s="62" t="s">
        <v>121</v>
      </c>
      <c r="F913" s="63">
        <v>2908</v>
      </c>
      <c r="G913" s="63">
        <v>9.83</v>
      </c>
      <c r="H913" s="63">
        <v>3.4</v>
      </c>
      <c r="I913" s="63">
        <v>8.4499999999999993</v>
      </c>
      <c r="J913" s="63">
        <f t="shared" si="206"/>
        <v>11.85</v>
      </c>
      <c r="K913" s="63">
        <f t="shared" si="207"/>
        <v>9887.2000000000007</v>
      </c>
      <c r="L913" s="63">
        <f t="shared" si="208"/>
        <v>24572.6</v>
      </c>
      <c r="M913" s="63">
        <f t="shared" si="209"/>
        <v>34459.800000000003</v>
      </c>
      <c r="N913" s="64">
        <f t="shared" si="210"/>
        <v>6.8921726621227954E-4</v>
      </c>
    </row>
    <row r="914" spans="1:14" s="93" customFormat="1" ht="27" x14ac:dyDescent="0.3">
      <c r="A914" s="62" t="s">
        <v>3933</v>
      </c>
      <c r="B914" s="62" t="s">
        <v>1917</v>
      </c>
      <c r="C914" s="62" t="s">
        <v>19</v>
      </c>
      <c r="D914" s="158" t="s">
        <v>3934</v>
      </c>
      <c r="E914" s="62" t="s">
        <v>121</v>
      </c>
      <c r="F914" s="63">
        <v>58</v>
      </c>
      <c r="G914" s="63">
        <v>16.13</v>
      </c>
      <c r="H914" s="63">
        <v>8.2200000000000006</v>
      </c>
      <c r="I914" s="63">
        <v>11.22</v>
      </c>
      <c r="J914" s="63">
        <f t="shared" si="206"/>
        <v>19.440000000000001</v>
      </c>
      <c r="K914" s="63">
        <f t="shared" si="207"/>
        <v>476.76</v>
      </c>
      <c r="L914" s="63">
        <f t="shared" si="208"/>
        <v>650.76</v>
      </c>
      <c r="M914" s="63">
        <f t="shared" si="209"/>
        <v>1127.52</v>
      </c>
      <c r="N914" s="64">
        <f t="shared" si="210"/>
        <v>2.2551095827592421E-5</v>
      </c>
    </row>
    <row r="915" spans="1:14" s="93" customFormat="1" ht="27" x14ac:dyDescent="0.3">
      <c r="A915" s="62" t="s">
        <v>3935</v>
      </c>
      <c r="B915" s="62" t="s">
        <v>1413</v>
      </c>
      <c r="C915" s="62" t="s">
        <v>19</v>
      </c>
      <c r="D915" s="158" t="s">
        <v>3936</v>
      </c>
      <c r="E915" s="62" t="s">
        <v>121</v>
      </c>
      <c r="F915" s="63">
        <v>231</v>
      </c>
      <c r="G915" s="63">
        <v>13.17</v>
      </c>
      <c r="H915" s="63">
        <v>4.25</v>
      </c>
      <c r="I915" s="63">
        <v>11.61</v>
      </c>
      <c r="J915" s="63">
        <f t="shared" si="206"/>
        <v>15.86</v>
      </c>
      <c r="K915" s="63">
        <f t="shared" si="207"/>
        <v>981.75</v>
      </c>
      <c r="L915" s="63">
        <f t="shared" si="208"/>
        <v>2681.91</v>
      </c>
      <c r="M915" s="63">
        <f t="shared" si="209"/>
        <v>3663.66</v>
      </c>
      <c r="N915" s="64">
        <f t="shared" si="210"/>
        <v>7.3275460958313152E-5</v>
      </c>
    </row>
    <row r="916" spans="1:14" s="93" customFormat="1" ht="27" x14ac:dyDescent="0.3">
      <c r="A916" s="62" t="s">
        <v>3937</v>
      </c>
      <c r="B916" s="62" t="s">
        <v>1919</v>
      </c>
      <c r="C916" s="62" t="s">
        <v>19</v>
      </c>
      <c r="D916" s="158" t="s">
        <v>1920</v>
      </c>
      <c r="E916" s="62" t="s">
        <v>121</v>
      </c>
      <c r="F916" s="63">
        <v>70</v>
      </c>
      <c r="G916" s="63">
        <v>15.81</v>
      </c>
      <c r="H916" s="63">
        <v>4.75</v>
      </c>
      <c r="I916" s="63">
        <v>14.3</v>
      </c>
      <c r="J916" s="63">
        <f t="shared" si="206"/>
        <v>19.05</v>
      </c>
      <c r="K916" s="63">
        <f t="shared" si="207"/>
        <v>332.5</v>
      </c>
      <c r="L916" s="63">
        <f t="shared" si="208"/>
        <v>1001</v>
      </c>
      <c r="M916" s="63">
        <f t="shared" si="209"/>
        <v>1333.5</v>
      </c>
      <c r="N916" s="64">
        <f t="shared" si="210"/>
        <v>2.6670822944244444E-5</v>
      </c>
    </row>
    <row r="917" spans="1:14" s="93" customFormat="1" ht="27" x14ac:dyDescent="0.3">
      <c r="A917" s="62" t="s">
        <v>3938</v>
      </c>
      <c r="B917" s="62" t="s">
        <v>2003</v>
      </c>
      <c r="C917" s="62" t="s">
        <v>43</v>
      </c>
      <c r="D917" s="158" t="s">
        <v>3939</v>
      </c>
      <c r="E917" s="62" t="s">
        <v>121</v>
      </c>
      <c r="F917" s="63">
        <v>659</v>
      </c>
      <c r="G917" s="63">
        <v>23.03</v>
      </c>
      <c r="H917" s="63">
        <v>4.66</v>
      </c>
      <c r="I917" s="63">
        <v>23.08</v>
      </c>
      <c r="J917" s="63">
        <f t="shared" si="206"/>
        <v>27.74</v>
      </c>
      <c r="K917" s="63">
        <f t="shared" si="207"/>
        <v>3070.94</v>
      </c>
      <c r="L917" s="63">
        <f t="shared" si="208"/>
        <v>15209.72</v>
      </c>
      <c r="M917" s="63">
        <f t="shared" si="209"/>
        <v>18280.66</v>
      </c>
      <c r="N917" s="64">
        <f t="shared" si="210"/>
        <v>3.6562448156275337E-4</v>
      </c>
    </row>
    <row r="918" spans="1:14" s="93" customFormat="1" ht="27" x14ac:dyDescent="0.3">
      <c r="A918" s="62" t="s">
        <v>3940</v>
      </c>
      <c r="B918" s="62" t="s">
        <v>1250</v>
      </c>
      <c r="C918" s="62" t="s">
        <v>19</v>
      </c>
      <c r="D918" s="158" t="s">
        <v>1251</v>
      </c>
      <c r="E918" s="62" t="s">
        <v>121</v>
      </c>
      <c r="F918" s="63">
        <v>5</v>
      </c>
      <c r="G918" s="63">
        <v>27.56</v>
      </c>
      <c r="H918" s="63">
        <v>12.66</v>
      </c>
      <c r="I918" s="63">
        <v>20.54</v>
      </c>
      <c r="J918" s="63">
        <f t="shared" si="206"/>
        <v>33.200000000000003</v>
      </c>
      <c r="K918" s="63">
        <f t="shared" si="207"/>
        <v>63.3</v>
      </c>
      <c r="L918" s="63">
        <f t="shared" si="208"/>
        <v>102.7</v>
      </c>
      <c r="M918" s="63">
        <f t="shared" si="209"/>
        <v>166</v>
      </c>
      <c r="N918" s="64">
        <f t="shared" si="210"/>
        <v>3.3201024437529639E-6</v>
      </c>
    </row>
    <row r="919" spans="1:14" s="93" customFormat="1" ht="27" x14ac:dyDescent="0.3">
      <c r="A919" s="62" t="s">
        <v>3941</v>
      </c>
      <c r="B919" s="62" t="s">
        <v>654</v>
      </c>
      <c r="C919" s="62" t="s">
        <v>19</v>
      </c>
      <c r="D919" s="158" t="s">
        <v>655</v>
      </c>
      <c r="E919" s="62" t="s">
        <v>121</v>
      </c>
      <c r="F919" s="63">
        <v>5</v>
      </c>
      <c r="G919" s="63">
        <v>25.35</v>
      </c>
      <c r="H919" s="63">
        <v>8.92</v>
      </c>
      <c r="I919" s="63">
        <v>21.63</v>
      </c>
      <c r="J919" s="63">
        <f t="shared" si="206"/>
        <v>30.549999999999997</v>
      </c>
      <c r="K919" s="63">
        <f t="shared" si="207"/>
        <v>44.6</v>
      </c>
      <c r="L919" s="63">
        <f t="shared" si="208"/>
        <v>108.15</v>
      </c>
      <c r="M919" s="63">
        <f t="shared" si="209"/>
        <v>152.75</v>
      </c>
      <c r="N919" s="64">
        <f t="shared" si="210"/>
        <v>3.0550942667666583E-6</v>
      </c>
    </row>
    <row r="920" spans="1:14" s="93" customFormat="1" ht="27" x14ac:dyDescent="0.3">
      <c r="A920" s="62" t="s">
        <v>3942</v>
      </c>
      <c r="B920" s="62" t="s">
        <v>3862</v>
      </c>
      <c r="C920" s="62" t="s">
        <v>19</v>
      </c>
      <c r="D920" s="158" t="s">
        <v>3863</v>
      </c>
      <c r="E920" s="62" t="s">
        <v>121</v>
      </c>
      <c r="F920" s="63">
        <v>5</v>
      </c>
      <c r="G920" s="63">
        <v>40.31</v>
      </c>
      <c r="H920" s="63">
        <v>10.039999999999999</v>
      </c>
      <c r="I920" s="63">
        <v>38.53</v>
      </c>
      <c r="J920" s="63">
        <f t="shared" si="206"/>
        <v>48.57</v>
      </c>
      <c r="K920" s="63">
        <f t="shared" si="207"/>
        <v>50.2</v>
      </c>
      <c r="L920" s="63">
        <f t="shared" si="208"/>
        <v>192.65</v>
      </c>
      <c r="M920" s="63">
        <f t="shared" si="209"/>
        <v>242.85000000000002</v>
      </c>
      <c r="N920" s="64">
        <f t="shared" si="210"/>
        <v>4.8571498702735386E-6</v>
      </c>
    </row>
    <row r="921" spans="1:14" s="93" customFormat="1" ht="27" x14ac:dyDescent="0.3">
      <c r="A921" s="62" t="s">
        <v>3943</v>
      </c>
      <c r="B921" s="62" t="s">
        <v>3846</v>
      </c>
      <c r="C921" s="62" t="s">
        <v>19</v>
      </c>
      <c r="D921" s="158" t="s">
        <v>3847</v>
      </c>
      <c r="E921" s="62" t="s">
        <v>121</v>
      </c>
      <c r="F921" s="63">
        <v>17</v>
      </c>
      <c r="G921" s="63">
        <v>20.61</v>
      </c>
      <c r="H921" s="63">
        <v>6.81</v>
      </c>
      <c r="I921" s="63">
        <v>18.02</v>
      </c>
      <c r="J921" s="63">
        <f t="shared" si="206"/>
        <v>24.83</v>
      </c>
      <c r="K921" s="63">
        <f t="shared" si="207"/>
        <v>115.77</v>
      </c>
      <c r="L921" s="63">
        <f t="shared" si="208"/>
        <v>306.33999999999997</v>
      </c>
      <c r="M921" s="63">
        <f t="shared" si="209"/>
        <v>422.10999999999996</v>
      </c>
      <c r="N921" s="64">
        <f t="shared" si="210"/>
        <v>8.4424604971841181E-6</v>
      </c>
    </row>
    <row r="922" spans="1:14" s="93" customFormat="1" ht="27" x14ac:dyDescent="0.3">
      <c r="A922" s="62" t="s">
        <v>3944</v>
      </c>
      <c r="B922" s="62" t="s">
        <v>1989</v>
      </c>
      <c r="C922" s="62" t="s">
        <v>43</v>
      </c>
      <c r="D922" s="158" t="s">
        <v>3874</v>
      </c>
      <c r="E922" s="62" t="s">
        <v>121</v>
      </c>
      <c r="F922" s="63">
        <v>66</v>
      </c>
      <c r="G922" s="63">
        <v>116.36</v>
      </c>
      <c r="H922" s="63">
        <v>32.36</v>
      </c>
      <c r="I922" s="63">
        <v>107.83</v>
      </c>
      <c r="J922" s="63">
        <f t="shared" si="206"/>
        <v>140.19</v>
      </c>
      <c r="K922" s="63">
        <f t="shared" si="207"/>
        <v>2135.7600000000002</v>
      </c>
      <c r="L922" s="63">
        <f t="shared" si="208"/>
        <v>7116.78</v>
      </c>
      <c r="M922" s="63">
        <f t="shared" si="209"/>
        <v>9252.5400000000009</v>
      </c>
      <c r="N922" s="64">
        <f t="shared" si="210"/>
        <v>1.8505651002965093E-4</v>
      </c>
    </row>
    <row r="923" spans="1:14" s="93" customFormat="1" ht="27" x14ac:dyDescent="0.3">
      <c r="A923" s="62" t="s">
        <v>3945</v>
      </c>
      <c r="B923" s="62" t="s">
        <v>3879</v>
      </c>
      <c r="C923" s="62" t="s">
        <v>43</v>
      </c>
      <c r="D923" s="158" t="s">
        <v>3880</v>
      </c>
      <c r="E923" s="62" t="s">
        <v>121</v>
      </c>
      <c r="F923" s="63">
        <v>7</v>
      </c>
      <c r="G923" s="63">
        <v>150.68</v>
      </c>
      <c r="H923" s="63">
        <v>32.06</v>
      </c>
      <c r="I923" s="63">
        <v>149.47999999999999</v>
      </c>
      <c r="J923" s="63">
        <f t="shared" si="206"/>
        <v>181.54</v>
      </c>
      <c r="K923" s="63">
        <f t="shared" si="207"/>
        <v>224.42</v>
      </c>
      <c r="L923" s="63">
        <f t="shared" si="208"/>
        <v>1046.3599999999999</v>
      </c>
      <c r="M923" s="63">
        <f t="shared" si="209"/>
        <v>1270.78</v>
      </c>
      <c r="N923" s="64">
        <f t="shared" si="210"/>
        <v>2.5416384237785492E-5</v>
      </c>
    </row>
    <row r="924" spans="1:14" s="93" customFormat="1" ht="40.5" x14ac:dyDescent="0.3">
      <c r="A924" s="62" t="s">
        <v>3946</v>
      </c>
      <c r="B924" s="62" t="s">
        <v>3947</v>
      </c>
      <c r="C924" s="62" t="s">
        <v>19</v>
      </c>
      <c r="D924" s="158" t="s">
        <v>3948</v>
      </c>
      <c r="E924" s="62" t="s">
        <v>121</v>
      </c>
      <c r="F924" s="63">
        <v>45</v>
      </c>
      <c r="G924" s="63">
        <v>5.69</v>
      </c>
      <c r="H924" s="63">
        <v>2.5499999999999998</v>
      </c>
      <c r="I924" s="63">
        <v>4.3</v>
      </c>
      <c r="J924" s="63">
        <f t="shared" si="206"/>
        <v>6.85</v>
      </c>
      <c r="K924" s="63">
        <f t="shared" si="207"/>
        <v>114.75</v>
      </c>
      <c r="L924" s="63">
        <f t="shared" si="208"/>
        <v>193.5</v>
      </c>
      <c r="M924" s="63">
        <f t="shared" si="209"/>
        <v>308.25</v>
      </c>
      <c r="N924" s="64">
        <f t="shared" si="210"/>
        <v>6.1651902306436817E-6</v>
      </c>
    </row>
    <row r="925" spans="1:14" s="93" customFormat="1" ht="27" x14ac:dyDescent="0.3">
      <c r="A925" s="62" t="s">
        <v>3949</v>
      </c>
      <c r="B925" s="62" t="s">
        <v>3950</v>
      </c>
      <c r="C925" s="62" t="s">
        <v>19</v>
      </c>
      <c r="D925" s="158" t="s">
        <v>3951</v>
      </c>
      <c r="E925" s="62" t="s">
        <v>121</v>
      </c>
      <c r="F925" s="63">
        <v>20</v>
      </c>
      <c r="G925" s="63">
        <v>5.22</v>
      </c>
      <c r="H925" s="63">
        <v>2.57</v>
      </c>
      <c r="I925" s="63">
        <v>3.72</v>
      </c>
      <c r="J925" s="63">
        <f t="shared" si="206"/>
        <v>6.29</v>
      </c>
      <c r="K925" s="63">
        <f t="shared" si="207"/>
        <v>51.4</v>
      </c>
      <c r="L925" s="63">
        <f t="shared" si="208"/>
        <v>74.400000000000006</v>
      </c>
      <c r="M925" s="63">
        <f t="shared" si="209"/>
        <v>125.80000000000001</v>
      </c>
      <c r="N925" s="64">
        <f t="shared" si="210"/>
        <v>2.5160776350850779E-6</v>
      </c>
    </row>
    <row r="926" spans="1:14" s="93" customFormat="1" ht="40.5" x14ac:dyDescent="0.3">
      <c r="A926" s="62" t="s">
        <v>3952</v>
      </c>
      <c r="B926" s="62" t="s">
        <v>2005</v>
      </c>
      <c r="C926" s="62" t="s">
        <v>43</v>
      </c>
      <c r="D926" s="158" t="s">
        <v>3953</v>
      </c>
      <c r="E926" s="62" t="s">
        <v>121</v>
      </c>
      <c r="F926" s="63">
        <v>727</v>
      </c>
      <c r="G926" s="63">
        <v>4.6399999999999997</v>
      </c>
      <c r="H926" s="63">
        <v>3.51</v>
      </c>
      <c r="I926" s="63">
        <v>2.08</v>
      </c>
      <c r="J926" s="63">
        <f t="shared" si="206"/>
        <v>5.59</v>
      </c>
      <c r="K926" s="63">
        <f t="shared" si="207"/>
        <v>2551.77</v>
      </c>
      <c r="L926" s="63">
        <f t="shared" si="208"/>
        <v>1512.16</v>
      </c>
      <c r="M926" s="63">
        <f t="shared" si="209"/>
        <v>4063.9300000000003</v>
      </c>
      <c r="N926" s="64">
        <f t="shared" si="210"/>
        <v>8.1281107977355325E-5</v>
      </c>
    </row>
    <row r="927" spans="1:14" s="93" customFormat="1" ht="40.5" x14ac:dyDescent="0.3">
      <c r="A927" s="62" t="s">
        <v>3954</v>
      </c>
      <c r="B927" s="62" t="s">
        <v>3955</v>
      </c>
      <c r="C927" s="62" t="s">
        <v>43</v>
      </c>
      <c r="D927" s="158" t="s">
        <v>3956</v>
      </c>
      <c r="E927" s="62" t="s">
        <v>121</v>
      </c>
      <c r="F927" s="63">
        <v>2908</v>
      </c>
      <c r="G927" s="63">
        <v>1.51</v>
      </c>
      <c r="H927" s="63">
        <v>0.84</v>
      </c>
      <c r="I927" s="63">
        <v>0.98</v>
      </c>
      <c r="J927" s="63">
        <f t="shared" si="206"/>
        <v>1.8199999999999998</v>
      </c>
      <c r="K927" s="63">
        <f t="shared" si="207"/>
        <v>2442.7199999999998</v>
      </c>
      <c r="L927" s="63">
        <f t="shared" si="208"/>
        <v>2849.84</v>
      </c>
      <c r="M927" s="63">
        <f t="shared" si="209"/>
        <v>5292.5599999999995</v>
      </c>
      <c r="N927" s="64">
        <f t="shared" si="210"/>
        <v>1.0585446620306738E-4</v>
      </c>
    </row>
    <row r="928" spans="1:14" s="93" customFormat="1" ht="40.5" x14ac:dyDescent="0.3">
      <c r="A928" s="62" t="s">
        <v>3957</v>
      </c>
      <c r="B928" s="62" t="s">
        <v>3958</v>
      </c>
      <c r="C928" s="62" t="s">
        <v>43</v>
      </c>
      <c r="D928" s="158" t="s">
        <v>3959</v>
      </c>
      <c r="E928" s="62" t="s">
        <v>121</v>
      </c>
      <c r="F928" s="63">
        <v>58</v>
      </c>
      <c r="G928" s="63">
        <v>1.52</v>
      </c>
      <c r="H928" s="63">
        <v>0.84</v>
      </c>
      <c r="I928" s="63">
        <v>0.99</v>
      </c>
      <c r="J928" s="63">
        <f t="shared" si="206"/>
        <v>1.83</v>
      </c>
      <c r="K928" s="63">
        <f t="shared" si="207"/>
        <v>48.72</v>
      </c>
      <c r="L928" s="63">
        <f t="shared" si="208"/>
        <v>57.42</v>
      </c>
      <c r="M928" s="63">
        <f t="shared" si="209"/>
        <v>106.14</v>
      </c>
      <c r="N928" s="64">
        <f t="shared" si="210"/>
        <v>2.122865502288793E-6</v>
      </c>
    </row>
    <row r="929" spans="1:14" s="93" customFormat="1" ht="40.5" x14ac:dyDescent="0.3">
      <c r="A929" s="62" t="s">
        <v>3960</v>
      </c>
      <c r="B929" s="62" t="s">
        <v>3961</v>
      </c>
      <c r="C929" s="62" t="s">
        <v>43</v>
      </c>
      <c r="D929" s="158" t="s">
        <v>3962</v>
      </c>
      <c r="E929" s="62" t="s">
        <v>121</v>
      </c>
      <c r="F929" s="63">
        <v>231</v>
      </c>
      <c r="G929" s="63">
        <v>1.52</v>
      </c>
      <c r="H929" s="63">
        <v>0.84</v>
      </c>
      <c r="I929" s="63">
        <v>0.99</v>
      </c>
      <c r="J929" s="63">
        <f t="shared" si="206"/>
        <v>1.83</v>
      </c>
      <c r="K929" s="63">
        <f t="shared" si="207"/>
        <v>194.04</v>
      </c>
      <c r="L929" s="63">
        <f t="shared" si="208"/>
        <v>228.69</v>
      </c>
      <c r="M929" s="63">
        <f t="shared" si="209"/>
        <v>422.73</v>
      </c>
      <c r="N929" s="64">
        <f t="shared" si="210"/>
        <v>8.4548608798053651E-6</v>
      </c>
    </row>
    <row r="930" spans="1:14" s="93" customFormat="1" ht="40.5" x14ac:dyDescent="0.3">
      <c r="A930" s="62" t="s">
        <v>3963</v>
      </c>
      <c r="B930" s="62" t="s">
        <v>1988</v>
      </c>
      <c r="C930" s="62" t="s">
        <v>43</v>
      </c>
      <c r="D930" s="158" t="s">
        <v>3964</v>
      </c>
      <c r="E930" s="62" t="s">
        <v>121</v>
      </c>
      <c r="F930" s="63">
        <v>70</v>
      </c>
      <c r="G930" s="63">
        <v>2.91</v>
      </c>
      <c r="H930" s="63">
        <v>2.4</v>
      </c>
      <c r="I930" s="63">
        <v>1.1100000000000001</v>
      </c>
      <c r="J930" s="63">
        <f t="shared" si="206"/>
        <v>3.51</v>
      </c>
      <c r="K930" s="63">
        <f t="shared" si="207"/>
        <v>168</v>
      </c>
      <c r="L930" s="63">
        <f t="shared" si="208"/>
        <v>77.7</v>
      </c>
      <c r="M930" s="63">
        <f t="shared" si="209"/>
        <v>245.7</v>
      </c>
      <c r="N930" s="64">
        <f t="shared" si="210"/>
        <v>4.9141516290970074E-6</v>
      </c>
    </row>
    <row r="931" spans="1:14" s="93" customFormat="1" ht="27" x14ac:dyDescent="0.3">
      <c r="A931" s="62" t="s">
        <v>3965</v>
      </c>
      <c r="B931" s="62" t="s">
        <v>3849</v>
      </c>
      <c r="C931" s="62" t="s">
        <v>43</v>
      </c>
      <c r="D931" s="158" t="s">
        <v>3850</v>
      </c>
      <c r="E931" s="62" t="s">
        <v>84</v>
      </c>
      <c r="F931" s="63">
        <v>283</v>
      </c>
      <c r="G931" s="63">
        <v>28.18</v>
      </c>
      <c r="H931" s="63">
        <v>5.29</v>
      </c>
      <c r="I931" s="63">
        <v>28.66</v>
      </c>
      <c r="J931" s="63">
        <f t="shared" si="206"/>
        <v>33.950000000000003</v>
      </c>
      <c r="K931" s="63">
        <f t="shared" si="207"/>
        <v>1497.07</v>
      </c>
      <c r="L931" s="63">
        <f t="shared" si="208"/>
        <v>8110.78</v>
      </c>
      <c r="M931" s="63">
        <f t="shared" si="209"/>
        <v>9607.85</v>
      </c>
      <c r="N931" s="64">
        <f t="shared" si="210"/>
        <v>1.9216292930248144E-4</v>
      </c>
    </row>
    <row r="932" spans="1:14" s="93" customFormat="1" ht="27" x14ac:dyDescent="0.3">
      <c r="A932" s="62" t="s">
        <v>3966</v>
      </c>
      <c r="B932" s="62" t="s">
        <v>3856</v>
      </c>
      <c r="C932" s="62" t="s">
        <v>43</v>
      </c>
      <c r="D932" s="158" t="s">
        <v>3857</v>
      </c>
      <c r="E932" s="62" t="s">
        <v>84</v>
      </c>
      <c r="F932" s="63">
        <v>70</v>
      </c>
      <c r="G932" s="63">
        <v>41.64</v>
      </c>
      <c r="H932" s="63">
        <v>5.29</v>
      </c>
      <c r="I932" s="63">
        <v>44.88</v>
      </c>
      <c r="J932" s="63">
        <f t="shared" ref="J932:J960" si="211">I932+H932</f>
        <v>50.17</v>
      </c>
      <c r="K932" s="63">
        <f t="shared" ref="K932:K960" si="212">+ROUND(H932*F932,2)</f>
        <v>370.3</v>
      </c>
      <c r="L932" s="63">
        <f t="shared" ref="L932:L960" si="213">+ROUND(I932*F932,2)</f>
        <v>3141.6</v>
      </c>
      <c r="M932" s="63">
        <f t="shared" ref="M932:M960" si="214">+L932+K932</f>
        <v>3511.9</v>
      </c>
      <c r="N932" s="64">
        <f t="shared" si="210"/>
        <v>7.0240167302506232E-5</v>
      </c>
    </row>
    <row r="933" spans="1:14" s="93" customFormat="1" ht="27" x14ac:dyDescent="0.3">
      <c r="A933" s="62" t="s">
        <v>3967</v>
      </c>
      <c r="B933" s="62" t="s">
        <v>3865</v>
      </c>
      <c r="C933" s="62" t="s">
        <v>43</v>
      </c>
      <c r="D933" s="158" t="s">
        <v>3866</v>
      </c>
      <c r="E933" s="62" t="s">
        <v>84</v>
      </c>
      <c r="F933" s="63">
        <v>5</v>
      </c>
      <c r="G933" s="63">
        <v>67.23</v>
      </c>
      <c r="H933" s="63">
        <v>5.3</v>
      </c>
      <c r="I933" s="63">
        <v>75.7</v>
      </c>
      <c r="J933" s="63">
        <f t="shared" si="211"/>
        <v>81</v>
      </c>
      <c r="K933" s="63">
        <f t="shared" si="212"/>
        <v>26.5</v>
      </c>
      <c r="L933" s="63">
        <f t="shared" si="213"/>
        <v>378.5</v>
      </c>
      <c r="M933" s="63">
        <f t="shared" si="214"/>
        <v>405</v>
      </c>
      <c r="N933" s="64">
        <f t="shared" si="210"/>
        <v>8.1002499380719907E-6</v>
      </c>
    </row>
    <row r="934" spans="1:14" s="93" customFormat="1" ht="27" x14ac:dyDescent="0.3">
      <c r="A934" s="62" t="s">
        <v>3968</v>
      </c>
      <c r="B934" s="62" t="s">
        <v>3876</v>
      </c>
      <c r="C934" s="62" t="s">
        <v>43</v>
      </c>
      <c r="D934" s="158" t="s">
        <v>3877</v>
      </c>
      <c r="E934" s="62" t="s">
        <v>121</v>
      </c>
      <c r="F934" s="63">
        <v>64</v>
      </c>
      <c r="G934" s="63">
        <v>23.21</v>
      </c>
      <c r="H934" s="63">
        <v>5.29</v>
      </c>
      <c r="I934" s="63">
        <v>22.67</v>
      </c>
      <c r="J934" s="63">
        <f t="shared" si="211"/>
        <v>27.96</v>
      </c>
      <c r="K934" s="63">
        <f t="shared" si="212"/>
        <v>338.56</v>
      </c>
      <c r="L934" s="63">
        <f t="shared" si="213"/>
        <v>1450.88</v>
      </c>
      <c r="M934" s="63">
        <f t="shared" si="214"/>
        <v>1789.44</v>
      </c>
      <c r="N934" s="64">
        <f t="shared" si="210"/>
        <v>3.5789904318971709E-5</v>
      </c>
    </row>
    <row r="935" spans="1:14" s="93" customFormat="1" ht="27" x14ac:dyDescent="0.3">
      <c r="A935" s="62" t="s">
        <v>3969</v>
      </c>
      <c r="B935" s="62" t="s">
        <v>3882</v>
      </c>
      <c r="C935" s="62" t="s">
        <v>43</v>
      </c>
      <c r="D935" s="158" t="s">
        <v>3883</v>
      </c>
      <c r="E935" s="62" t="s">
        <v>121</v>
      </c>
      <c r="F935" s="63">
        <v>7</v>
      </c>
      <c r="G935" s="63">
        <v>49.75</v>
      </c>
      <c r="H935" s="63">
        <v>5.29</v>
      </c>
      <c r="I935" s="63">
        <v>54.65</v>
      </c>
      <c r="J935" s="63">
        <f t="shared" si="211"/>
        <v>59.94</v>
      </c>
      <c r="K935" s="63">
        <f t="shared" si="212"/>
        <v>37.03</v>
      </c>
      <c r="L935" s="63">
        <f t="shared" si="213"/>
        <v>382.55</v>
      </c>
      <c r="M935" s="63">
        <f t="shared" si="214"/>
        <v>419.58000000000004</v>
      </c>
      <c r="N935" s="64">
        <f t="shared" si="210"/>
        <v>8.3918589358425834E-6</v>
      </c>
    </row>
    <row r="936" spans="1:14" s="93" customFormat="1" ht="27" x14ac:dyDescent="0.3">
      <c r="A936" s="62" t="s">
        <v>3970</v>
      </c>
      <c r="B936" s="62" t="s">
        <v>597</v>
      </c>
      <c r="C936" s="62" t="s">
        <v>19</v>
      </c>
      <c r="D936" s="158" t="s">
        <v>3971</v>
      </c>
      <c r="E936" s="62" t="s">
        <v>84</v>
      </c>
      <c r="F936" s="63">
        <v>44</v>
      </c>
      <c r="G936" s="63">
        <v>25.21</v>
      </c>
      <c r="H936" s="63">
        <v>11.55</v>
      </c>
      <c r="I936" s="63">
        <v>18.82</v>
      </c>
      <c r="J936" s="63">
        <f t="shared" si="211"/>
        <v>30.37</v>
      </c>
      <c r="K936" s="63">
        <f t="shared" si="212"/>
        <v>508.2</v>
      </c>
      <c r="L936" s="63">
        <f t="shared" si="213"/>
        <v>828.08</v>
      </c>
      <c r="M936" s="63">
        <f t="shared" si="214"/>
        <v>1336.28</v>
      </c>
      <c r="N936" s="64">
        <f t="shared" si="210"/>
        <v>2.672642465986874E-5</v>
      </c>
    </row>
    <row r="937" spans="1:14" s="93" customFormat="1" ht="27" x14ac:dyDescent="0.3">
      <c r="A937" s="62" t="s">
        <v>3972</v>
      </c>
      <c r="B937" s="62" t="s">
        <v>598</v>
      </c>
      <c r="C937" s="62" t="s">
        <v>19</v>
      </c>
      <c r="D937" s="158" t="s">
        <v>3973</v>
      </c>
      <c r="E937" s="62" t="s">
        <v>84</v>
      </c>
      <c r="F937" s="63">
        <v>288</v>
      </c>
      <c r="G937" s="63">
        <v>30.5</v>
      </c>
      <c r="H937" s="63">
        <v>13.66</v>
      </c>
      <c r="I937" s="63">
        <v>23.08</v>
      </c>
      <c r="J937" s="63">
        <f t="shared" si="211"/>
        <v>36.739999999999995</v>
      </c>
      <c r="K937" s="63">
        <f t="shared" si="212"/>
        <v>3934.08</v>
      </c>
      <c r="L937" s="63">
        <f t="shared" si="213"/>
        <v>6647.04</v>
      </c>
      <c r="M937" s="63">
        <f t="shared" si="214"/>
        <v>10581.119999999999</v>
      </c>
      <c r="N937" s="64">
        <f t="shared" si="210"/>
        <v>2.1162892993761059E-4</v>
      </c>
    </row>
    <row r="938" spans="1:14" s="93" customFormat="1" ht="27" x14ac:dyDescent="0.3">
      <c r="A938" s="62" t="s">
        <v>3974</v>
      </c>
      <c r="B938" s="62" t="s">
        <v>3975</v>
      </c>
      <c r="C938" s="62" t="s">
        <v>19</v>
      </c>
      <c r="D938" s="158" t="s">
        <v>3976</v>
      </c>
      <c r="E938" s="62" t="s">
        <v>84</v>
      </c>
      <c r="F938" s="63">
        <v>106</v>
      </c>
      <c r="G938" s="63">
        <v>20.95</v>
      </c>
      <c r="H938" s="63">
        <v>9.75</v>
      </c>
      <c r="I938" s="63">
        <v>15.49</v>
      </c>
      <c r="J938" s="63">
        <f t="shared" si="211"/>
        <v>25.240000000000002</v>
      </c>
      <c r="K938" s="63">
        <f t="shared" si="212"/>
        <v>1033.5</v>
      </c>
      <c r="L938" s="63">
        <f t="shared" si="213"/>
        <v>1641.94</v>
      </c>
      <c r="M938" s="63">
        <f t="shared" si="214"/>
        <v>2675.44</v>
      </c>
      <c r="N938" s="64">
        <f t="shared" si="210"/>
        <v>5.3510451097074883E-5</v>
      </c>
    </row>
    <row r="939" spans="1:14" s="93" customFormat="1" x14ac:dyDescent="0.3">
      <c r="A939" s="62" t="s">
        <v>3977</v>
      </c>
      <c r="B939" s="62" t="s">
        <v>3978</v>
      </c>
      <c r="C939" s="62" t="s">
        <v>19</v>
      </c>
      <c r="D939" s="158" t="s">
        <v>3979</v>
      </c>
      <c r="E939" s="62" t="s">
        <v>84</v>
      </c>
      <c r="F939" s="63">
        <v>444</v>
      </c>
      <c r="G939" s="63">
        <v>28.36</v>
      </c>
      <c r="H939" s="63">
        <v>10.8</v>
      </c>
      <c r="I939" s="63">
        <v>23.37</v>
      </c>
      <c r="J939" s="63">
        <f t="shared" si="211"/>
        <v>34.17</v>
      </c>
      <c r="K939" s="63">
        <f t="shared" si="212"/>
        <v>4795.2</v>
      </c>
      <c r="L939" s="63">
        <f t="shared" si="213"/>
        <v>10376.280000000001</v>
      </c>
      <c r="M939" s="63">
        <f t="shared" si="214"/>
        <v>15171.48</v>
      </c>
      <c r="N939" s="64">
        <f t="shared" si="210"/>
        <v>3.0343896279126035E-4</v>
      </c>
    </row>
    <row r="940" spans="1:14" s="93" customFormat="1" ht="27" x14ac:dyDescent="0.3">
      <c r="A940" s="62" t="s">
        <v>3980</v>
      </c>
      <c r="B940" s="62" t="s">
        <v>3981</v>
      </c>
      <c r="C940" s="62" t="s">
        <v>19</v>
      </c>
      <c r="D940" s="158" t="s">
        <v>3982</v>
      </c>
      <c r="E940" s="62" t="s">
        <v>84</v>
      </c>
      <c r="F940" s="63">
        <v>45</v>
      </c>
      <c r="G940" s="63">
        <v>25.5</v>
      </c>
      <c r="H940" s="63">
        <v>13.36</v>
      </c>
      <c r="I940" s="63">
        <v>17.36</v>
      </c>
      <c r="J940" s="63">
        <f t="shared" si="211"/>
        <v>30.72</v>
      </c>
      <c r="K940" s="63">
        <f t="shared" si="212"/>
        <v>601.20000000000005</v>
      </c>
      <c r="L940" s="63">
        <f t="shared" si="213"/>
        <v>781.2</v>
      </c>
      <c r="M940" s="63">
        <f t="shared" si="214"/>
        <v>1382.4</v>
      </c>
      <c r="N940" s="64">
        <f t="shared" si="210"/>
        <v>2.7648853121952396E-5</v>
      </c>
    </row>
    <row r="941" spans="1:14" s="93" customFormat="1" ht="27" x14ac:dyDescent="0.3">
      <c r="A941" s="62" t="s">
        <v>3983</v>
      </c>
      <c r="B941" s="62" t="s">
        <v>3984</v>
      </c>
      <c r="C941" s="62" t="s">
        <v>19</v>
      </c>
      <c r="D941" s="158" t="s">
        <v>3985</v>
      </c>
      <c r="E941" s="62" t="s">
        <v>84</v>
      </c>
      <c r="F941" s="63">
        <v>376</v>
      </c>
      <c r="G941" s="63">
        <v>34.6</v>
      </c>
      <c r="H941" s="63">
        <v>16.52</v>
      </c>
      <c r="I941" s="63">
        <v>25.17</v>
      </c>
      <c r="J941" s="63">
        <f t="shared" si="211"/>
        <v>41.69</v>
      </c>
      <c r="K941" s="63">
        <f t="shared" si="212"/>
        <v>6211.52</v>
      </c>
      <c r="L941" s="63">
        <f t="shared" si="213"/>
        <v>9463.92</v>
      </c>
      <c r="M941" s="63">
        <f t="shared" si="214"/>
        <v>15675.44</v>
      </c>
      <c r="N941" s="64">
        <f t="shared" si="210"/>
        <v>3.1351847380062025E-4</v>
      </c>
    </row>
    <row r="942" spans="1:14" s="93" customFormat="1" ht="27" x14ac:dyDescent="0.3">
      <c r="A942" s="62" t="s">
        <v>3986</v>
      </c>
      <c r="B942" s="62" t="s">
        <v>3987</v>
      </c>
      <c r="C942" s="62" t="s">
        <v>19</v>
      </c>
      <c r="D942" s="158" t="s">
        <v>3988</v>
      </c>
      <c r="E942" s="62" t="s">
        <v>84</v>
      </c>
      <c r="F942" s="63">
        <v>25</v>
      </c>
      <c r="G942" s="63">
        <v>47.9</v>
      </c>
      <c r="H942" s="63">
        <v>20.95</v>
      </c>
      <c r="I942" s="63">
        <v>36.76</v>
      </c>
      <c r="J942" s="63">
        <f t="shared" si="211"/>
        <v>57.709999999999994</v>
      </c>
      <c r="K942" s="63">
        <f t="shared" si="212"/>
        <v>523.75</v>
      </c>
      <c r="L942" s="63">
        <f t="shared" si="213"/>
        <v>919</v>
      </c>
      <c r="M942" s="63">
        <f t="shared" si="214"/>
        <v>1442.75</v>
      </c>
      <c r="N942" s="64">
        <f t="shared" si="210"/>
        <v>2.8855890365810777E-5</v>
      </c>
    </row>
    <row r="943" spans="1:14" s="93" customFormat="1" ht="27" x14ac:dyDescent="0.3">
      <c r="A943" s="62" t="s">
        <v>3989</v>
      </c>
      <c r="B943" s="62" t="s">
        <v>3990</v>
      </c>
      <c r="C943" s="62" t="s">
        <v>43</v>
      </c>
      <c r="D943" s="158" t="s">
        <v>3991</v>
      </c>
      <c r="E943" s="62" t="s">
        <v>107</v>
      </c>
      <c r="F943" s="63">
        <v>23</v>
      </c>
      <c r="G943" s="63">
        <v>75.03</v>
      </c>
      <c r="H943" s="63">
        <v>15.54</v>
      </c>
      <c r="I943" s="63">
        <v>74.849999999999994</v>
      </c>
      <c r="J943" s="63">
        <f t="shared" si="211"/>
        <v>90.389999999999986</v>
      </c>
      <c r="K943" s="63">
        <f t="shared" si="212"/>
        <v>357.42</v>
      </c>
      <c r="L943" s="63">
        <f t="shared" si="213"/>
        <v>1721.55</v>
      </c>
      <c r="M943" s="63">
        <f t="shared" si="214"/>
        <v>2078.9699999999998</v>
      </c>
      <c r="N943" s="64">
        <f t="shared" si="210"/>
        <v>4.1580682996922282E-5</v>
      </c>
    </row>
    <row r="944" spans="1:14" s="93" customFormat="1" ht="27" x14ac:dyDescent="0.3">
      <c r="A944" s="62" t="s">
        <v>3992</v>
      </c>
      <c r="B944" s="62" t="s">
        <v>3993</v>
      </c>
      <c r="C944" s="62" t="s">
        <v>19</v>
      </c>
      <c r="D944" s="158" t="s">
        <v>3994</v>
      </c>
      <c r="E944" s="62" t="s">
        <v>84</v>
      </c>
      <c r="F944" s="63">
        <v>50</v>
      </c>
      <c r="G944" s="63">
        <v>29.06</v>
      </c>
      <c r="H944" s="63">
        <v>15.17</v>
      </c>
      <c r="I944" s="63">
        <v>19.84</v>
      </c>
      <c r="J944" s="63">
        <f t="shared" si="211"/>
        <v>35.01</v>
      </c>
      <c r="K944" s="63">
        <f t="shared" si="212"/>
        <v>758.5</v>
      </c>
      <c r="L944" s="63">
        <f t="shared" si="213"/>
        <v>992</v>
      </c>
      <c r="M944" s="63">
        <f t="shared" si="214"/>
        <v>1750.5</v>
      </c>
      <c r="N944" s="64">
        <f t="shared" si="210"/>
        <v>3.5011080287888934E-5</v>
      </c>
    </row>
    <row r="945" spans="1:14" s="93" customFormat="1" ht="27" x14ac:dyDescent="0.3">
      <c r="A945" s="62" t="s">
        <v>3995</v>
      </c>
      <c r="B945" s="62" t="s">
        <v>3996</v>
      </c>
      <c r="C945" s="62" t="s">
        <v>19</v>
      </c>
      <c r="D945" s="158" t="s">
        <v>3997</v>
      </c>
      <c r="E945" s="62" t="s">
        <v>84</v>
      </c>
      <c r="F945" s="63">
        <v>513</v>
      </c>
      <c r="G945" s="63">
        <v>40.65</v>
      </c>
      <c r="H945" s="63">
        <v>19.39</v>
      </c>
      <c r="I945" s="63">
        <v>29.59</v>
      </c>
      <c r="J945" s="63">
        <f t="shared" si="211"/>
        <v>48.980000000000004</v>
      </c>
      <c r="K945" s="63">
        <f t="shared" si="212"/>
        <v>9947.07</v>
      </c>
      <c r="L945" s="63">
        <f t="shared" si="213"/>
        <v>15179.67</v>
      </c>
      <c r="M945" s="63">
        <f t="shared" si="214"/>
        <v>25126.739999999998</v>
      </c>
      <c r="N945" s="64">
        <f t="shared" si="210"/>
        <v>5.0255030649123706E-4</v>
      </c>
    </row>
    <row r="946" spans="1:14" s="93" customFormat="1" ht="27" x14ac:dyDescent="0.3">
      <c r="A946" s="62" t="s">
        <v>3998</v>
      </c>
      <c r="B946" s="62" t="s">
        <v>3999</v>
      </c>
      <c r="C946" s="62" t="s">
        <v>19</v>
      </c>
      <c r="D946" s="158" t="s">
        <v>4000</v>
      </c>
      <c r="E946" s="62" t="s">
        <v>84</v>
      </c>
      <c r="F946" s="63">
        <v>4</v>
      </c>
      <c r="G946" s="63">
        <v>56.06</v>
      </c>
      <c r="H946" s="63">
        <v>25.3</v>
      </c>
      <c r="I946" s="63">
        <v>42.24</v>
      </c>
      <c r="J946" s="63">
        <f t="shared" si="211"/>
        <v>67.540000000000006</v>
      </c>
      <c r="K946" s="63">
        <f t="shared" si="212"/>
        <v>101.2</v>
      </c>
      <c r="L946" s="63">
        <f t="shared" si="213"/>
        <v>168.96</v>
      </c>
      <c r="M946" s="63">
        <f t="shared" si="214"/>
        <v>270.16000000000003</v>
      </c>
      <c r="N946" s="64">
        <f t="shared" si="210"/>
        <v>5.4033667241222944E-6</v>
      </c>
    </row>
    <row r="947" spans="1:14" s="93" customFormat="1" ht="27" x14ac:dyDescent="0.3">
      <c r="A947" s="62" t="s">
        <v>4001</v>
      </c>
      <c r="B947" s="62" t="s">
        <v>1992</v>
      </c>
      <c r="C947" s="62" t="s">
        <v>19</v>
      </c>
      <c r="D947" s="158" t="s">
        <v>4002</v>
      </c>
      <c r="E947" s="62" t="s">
        <v>84</v>
      </c>
      <c r="F947" s="63">
        <v>30</v>
      </c>
      <c r="G947" s="63">
        <v>43.27</v>
      </c>
      <c r="H947" s="63">
        <v>22.25</v>
      </c>
      <c r="I947" s="63">
        <v>29.88</v>
      </c>
      <c r="J947" s="63">
        <f t="shared" si="211"/>
        <v>52.129999999999995</v>
      </c>
      <c r="K947" s="63">
        <f t="shared" si="212"/>
        <v>667.5</v>
      </c>
      <c r="L947" s="63">
        <f t="shared" si="213"/>
        <v>896.4</v>
      </c>
      <c r="M947" s="63">
        <f t="shared" si="214"/>
        <v>1563.9</v>
      </c>
      <c r="N947" s="64">
        <f t="shared" si="210"/>
        <v>3.1278965131236507E-5</v>
      </c>
    </row>
    <row r="948" spans="1:14" s="93" customFormat="1" ht="27" x14ac:dyDescent="0.3">
      <c r="A948" s="62" t="s">
        <v>4003</v>
      </c>
      <c r="B948" s="62" t="s">
        <v>4004</v>
      </c>
      <c r="C948" s="62" t="s">
        <v>19</v>
      </c>
      <c r="D948" s="158" t="s">
        <v>4005</v>
      </c>
      <c r="E948" s="62" t="s">
        <v>84</v>
      </c>
      <c r="F948" s="63">
        <v>5</v>
      </c>
      <c r="G948" s="63">
        <v>62.67</v>
      </c>
      <c r="H948" s="63">
        <v>29.64</v>
      </c>
      <c r="I948" s="63">
        <v>45.87</v>
      </c>
      <c r="J948" s="63">
        <f t="shared" si="211"/>
        <v>75.509999999999991</v>
      </c>
      <c r="K948" s="63">
        <f t="shared" si="212"/>
        <v>148.19999999999999</v>
      </c>
      <c r="L948" s="63">
        <f t="shared" si="213"/>
        <v>229.35</v>
      </c>
      <c r="M948" s="63">
        <f t="shared" si="214"/>
        <v>377.54999999999995</v>
      </c>
      <c r="N948" s="64">
        <f t="shared" si="210"/>
        <v>7.5512329978248881E-6</v>
      </c>
    </row>
    <row r="949" spans="1:14" s="93" customFormat="1" ht="27" x14ac:dyDescent="0.3">
      <c r="A949" s="62" t="s">
        <v>4006</v>
      </c>
      <c r="B949" s="62" t="s">
        <v>4007</v>
      </c>
      <c r="C949" s="62" t="s">
        <v>43</v>
      </c>
      <c r="D949" s="158" t="s">
        <v>4008</v>
      </c>
      <c r="E949" s="62" t="s">
        <v>121</v>
      </c>
      <c r="F949" s="63">
        <v>380</v>
      </c>
      <c r="G949" s="63">
        <v>88.76</v>
      </c>
      <c r="H949" s="63">
        <v>8.4700000000000006</v>
      </c>
      <c r="I949" s="63">
        <v>98.47</v>
      </c>
      <c r="J949" s="63">
        <f t="shared" si="211"/>
        <v>106.94</v>
      </c>
      <c r="K949" s="63">
        <f t="shared" si="212"/>
        <v>3218.6</v>
      </c>
      <c r="L949" s="63">
        <f t="shared" si="213"/>
        <v>37418.6</v>
      </c>
      <c r="M949" s="63">
        <f t="shared" si="214"/>
        <v>40637.199999999997</v>
      </c>
      <c r="N949" s="64">
        <f t="shared" si="210"/>
        <v>8.1276907847757792E-4</v>
      </c>
    </row>
    <row r="950" spans="1:14" s="93" customFormat="1" ht="27" x14ac:dyDescent="0.3">
      <c r="A950" s="62" t="s">
        <v>4009</v>
      </c>
      <c r="B950" s="62" t="s">
        <v>4010</v>
      </c>
      <c r="C950" s="62" t="s">
        <v>43</v>
      </c>
      <c r="D950" s="158" t="s">
        <v>4011</v>
      </c>
      <c r="E950" s="62" t="s">
        <v>121</v>
      </c>
      <c r="F950" s="63">
        <v>380</v>
      </c>
      <c r="G950" s="63">
        <v>47.61</v>
      </c>
      <c r="H950" s="63">
        <v>4.2300000000000004</v>
      </c>
      <c r="I950" s="63">
        <v>53.13</v>
      </c>
      <c r="J950" s="63">
        <f t="shared" si="211"/>
        <v>57.36</v>
      </c>
      <c r="K950" s="63">
        <f t="shared" si="212"/>
        <v>1607.4</v>
      </c>
      <c r="L950" s="63">
        <f t="shared" si="213"/>
        <v>20189.400000000001</v>
      </c>
      <c r="M950" s="63">
        <f t="shared" si="214"/>
        <v>21796.800000000003</v>
      </c>
      <c r="N950" s="64">
        <f t="shared" si="210"/>
        <v>4.3594945148189526E-4</v>
      </c>
    </row>
    <row r="951" spans="1:14" s="93" customFormat="1" ht="27" x14ac:dyDescent="0.3">
      <c r="A951" s="62" t="s">
        <v>4012</v>
      </c>
      <c r="B951" s="62" t="s">
        <v>4013</v>
      </c>
      <c r="C951" s="62" t="s">
        <v>43</v>
      </c>
      <c r="D951" s="158" t="s">
        <v>4014</v>
      </c>
      <c r="E951" s="62" t="s">
        <v>279</v>
      </c>
      <c r="F951" s="63">
        <v>30</v>
      </c>
      <c r="G951" s="63">
        <v>80.83</v>
      </c>
      <c r="H951" s="63">
        <v>4.2300000000000004</v>
      </c>
      <c r="I951" s="63">
        <v>93.16</v>
      </c>
      <c r="J951" s="63">
        <f t="shared" si="211"/>
        <v>97.39</v>
      </c>
      <c r="K951" s="63">
        <f t="shared" si="212"/>
        <v>126.9</v>
      </c>
      <c r="L951" s="63">
        <f t="shared" si="213"/>
        <v>2794.8</v>
      </c>
      <c r="M951" s="63">
        <f t="shared" si="214"/>
        <v>2921.7000000000003</v>
      </c>
      <c r="N951" s="64">
        <f t="shared" si="210"/>
        <v>5.8435803071765275E-5</v>
      </c>
    </row>
    <row r="952" spans="1:14" s="93" customFormat="1" ht="27" x14ac:dyDescent="0.3">
      <c r="A952" s="62" t="s">
        <v>4015</v>
      </c>
      <c r="B952" s="62" t="s">
        <v>4016</v>
      </c>
      <c r="C952" s="62" t="s">
        <v>43</v>
      </c>
      <c r="D952" s="158" t="s">
        <v>4017</v>
      </c>
      <c r="E952" s="62" t="s">
        <v>279</v>
      </c>
      <c r="F952" s="63">
        <v>35</v>
      </c>
      <c r="G952" s="63">
        <v>72.31</v>
      </c>
      <c r="H952" s="63">
        <v>4.2300000000000004</v>
      </c>
      <c r="I952" s="63">
        <v>82.89</v>
      </c>
      <c r="J952" s="63">
        <f t="shared" si="211"/>
        <v>87.12</v>
      </c>
      <c r="K952" s="63">
        <f t="shared" si="212"/>
        <v>148.05000000000001</v>
      </c>
      <c r="L952" s="63">
        <f t="shared" si="213"/>
        <v>2901.15</v>
      </c>
      <c r="M952" s="63">
        <f t="shared" si="214"/>
        <v>3049.2000000000003</v>
      </c>
      <c r="N952" s="64">
        <f t="shared" si="210"/>
        <v>6.0985881755973127E-5</v>
      </c>
    </row>
    <row r="953" spans="1:14" s="93" customFormat="1" ht="27" x14ac:dyDescent="0.3">
      <c r="A953" s="62" t="s">
        <v>4018</v>
      </c>
      <c r="B953" s="62" t="s">
        <v>4019</v>
      </c>
      <c r="C953" s="62" t="s">
        <v>43</v>
      </c>
      <c r="D953" s="158" t="s">
        <v>4020</v>
      </c>
      <c r="E953" s="62" t="s">
        <v>279</v>
      </c>
      <c r="F953" s="63">
        <v>30</v>
      </c>
      <c r="G953" s="63">
        <v>42.61</v>
      </c>
      <c r="H953" s="63">
        <v>4.2300000000000004</v>
      </c>
      <c r="I953" s="63">
        <v>47.11</v>
      </c>
      <c r="J953" s="63">
        <f t="shared" si="211"/>
        <v>51.34</v>
      </c>
      <c r="K953" s="63">
        <f t="shared" si="212"/>
        <v>126.9</v>
      </c>
      <c r="L953" s="63">
        <f t="shared" si="213"/>
        <v>1413.3</v>
      </c>
      <c r="M953" s="63">
        <f t="shared" si="214"/>
        <v>1540.2</v>
      </c>
      <c r="N953" s="64">
        <f t="shared" si="210"/>
        <v>3.0804950505230817E-5</v>
      </c>
    </row>
    <row r="954" spans="1:14" s="93" customFormat="1" ht="27" x14ac:dyDescent="0.3">
      <c r="A954" s="62" t="s">
        <v>4021</v>
      </c>
      <c r="B954" s="62" t="s">
        <v>4022</v>
      </c>
      <c r="C954" s="62" t="s">
        <v>43</v>
      </c>
      <c r="D954" s="158" t="s">
        <v>4023</v>
      </c>
      <c r="E954" s="62" t="s">
        <v>279</v>
      </c>
      <c r="F954" s="63">
        <v>30</v>
      </c>
      <c r="G954" s="63">
        <v>81.83</v>
      </c>
      <c r="H954" s="63">
        <v>4.2300000000000004</v>
      </c>
      <c r="I954" s="63">
        <v>94.36</v>
      </c>
      <c r="J954" s="63">
        <f t="shared" si="211"/>
        <v>98.59</v>
      </c>
      <c r="K954" s="63">
        <f t="shared" si="212"/>
        <v>126.9</v>
      </c>
      <c r="L954" s="63">
        <f t="shared" si="213"/>
        <v>2830.8</v>
      </c>
      <c r="M954" s="63">
        <f t="shared" si="214"/>
        <v>2957.7000000000003</v>
      </c>
      <c r="N954" s="64">
        <f t="shared" si="210"/>
        <v>5.9155825288482788E-5</v>
      </c>
    </row>
    <row r="955" spans="1:14" s="93" customFormat="1" ht="27" x14ac:dyDescent="0.3">
      <c r="A955" s="62" t="s">
        <v>4024</v>
      </c>
      <c r="B955" s="62" t="s">
        <v>4025</v>
      </c>
      <c r="C955" s="62" t="s">
        <v>43</v>
      </c>
      <c r="D955" s="158" t="s">
        <v>4026</v>
      </c>
      <c r="E955" s="62" t="s">
        <v>279</v>
      </c>
      <c r="F955" s="63">
        <v>30</v>
      </c>
      <c r="G955" s="63">
        <v>70.7</v>
      </c>
      <c r="H955" s="63">
        <v>4.2300000000000004</v>
      </c>
      <c r="I955" s="63">
        <v>80.95</v>
      </c>
      <c r="J955" s="63">
        <f t="shared" si="211"/>
        <v>85.18</v>
      </c>
      <c r="K955" s="63">
        <f t="shared" si="212"/>
        <v>126.9</v>
      </c>
      <c r="L955" s="63">
        <f t="shared" si="213"/>
        <v>2428.5</v>
      </c>
      <c r="M955" s="63">
        <f t="shared" si="214"/>
        <v>2555.4</v>
      </c>
      <c r="N955" s="64">
        <f t="shared" si="210"/>
        <v>5.1109577016664607E-5</v>
      </c>
    </row>
    <row r="956" spans="1:14" s="93" customFormat="1" ht="27" x14ac:dyDescent="0.3">
      <c r="A956" s="62" t="s">
        <v>4027</v>
      </c>
      <c r="B956" s="62" t="s">
        <v>4028</v>
      </c>
      <c r="C956" s="62" t="s">
        <v>43</v>
      </c>
      <c r="D956" s="158" t="s">
        <v>4029</v>
      </c>
      <c r="E956" s="62" t="s">
        <v>279</v>
      </c>
      <c r="F956" s="63">
        <v>30</v>
      </c>
      <c r="G956" s="63">
        <v>11.96</v>
      </c>
      <c r="H956" s="63">
        <v>4.2300000000000004</v>
      </c>
      <c r="I956" s="63">
        <v>10.18</v>
      </c>
      <c r="J956" s="63">
        <f t="shared" si="211"/>
        <v>14.41</v>
      </c>
      <c r="K956" s="63">
        <f t="shared" si="212"/>
        <v>126.9</v>
      </c>
      <c r="L956" s="63">
        <f t="shared" si="213"/>
        <v>305.39999999999998</v>
      </c>
      <c r="M956" s="63">
        <f t="shared" si="214"/>
        <v>432.29999999999995</v>
      </c>
      <c r="N956" s="64">
        <f t="shared" si="210"/>
        <v>8.6462667857494351E-6</v>
      </c>
    </row>
    <row r="957" spans="1:14" s="93" customFormat="1" ht="27" x14ac:dyDescent="0.3">
      <c r="A957" s="62" t="s">
        <v>4030</v>
      </c>
      <c r="B957" s="62" t="s">
        <v>4031</v>
      </c>
      <c r="C957" s="62" t="s">
        <v>43</v>
      </c>
      <c r="D957" s="158" t="s">
        <v>4032</v>
      </c>
      <c r="E957" s="62" t="s">
        <v>279</v>
      </c>
      <c r="F957" s="63">
        <v>60</v>
      </c>
      <c r="G957" s="63">
        <v>33.119999999999997</v>
      </c>
      <c r="H957" s="63">
        <v>4.2300000000000004</v>
      </c>
      <c r="I957" s="63">
        <v>35.67</v>
      </c>
      <c r="J957" s="63">
        <f t="shared" si="211"/>
        <v>39.900000000000006</v>
      </c>
      <c r="K957" s="63">
        <f t="shared" si="212"/>
        <v>253.8</v>
      </c>
      <c r="L957" s="63">
        <f t="shared" si="213"/>
        <v>2140.1999999999998</v>
      </c>
      <c r="M957" s="63">
        <f t="shared" si="214"/>
        <v>2394</v>
      </c>
      <c r="N957" s="64">
        <f t="shared" si="210"/>
        <v>4.7881477411714434E-5</v>
      </c>
    </row>
    <row r="958" spans="1:14" s="93" customFormat="1" ht="27" x14ac:dyDescent="0.3">
      <c r="A958" s="62" t="s">
        <v>4033</v>
      </c>
      <c r="B958" s="62" t="s">
        <v>4034</v>
      </c>
      <c r="C958" s="62" t="s">
        <v>43</v>
      </c>
      <c r="D958" s="158" t="s">
        <v>4035</v>
      </c>
      <c r="E958" s="62" t="s">
        <v>279</v>
      </c>
      <c r="F958" s="63">
        <v>60</v>
      </c>
      <c r="G958" s="63">
        <v>43.92</v>
      </c>
      <c r="H958" s="63">
        <v>4.2300000000000004</v>
      </c>
      <c r="I958" s="63">
        <v>48.69</v>
      </c>
      <c r="J958" s="63">
        <f t="shared" si="211"/>
        <v>52.92</v>
      </c>
      <c r="K958" s="63">
        <f t="shared" si="212"/>
        <v>253.8</v>
      </c>
      <c r="L958" s="63">
        <f t="shared" si="213"/>
        <v>2921.4</v>
      </c>
      <c r="M958" s="63">
        <f t="shared" si="214"/>
        <v>3175.2000000000003</v>
      </c>
      <c r="N958" s="64">
        <f t="shared" si="210"/>
        <v>6.350595951448441E-5</v>
      </c>
    </row>
    <row r="959" spans="1:14" s="93" customFormat="1" ht="27" x14ac:dyDescent="0.3">
      <c r="A959" s="62" t="s">
        <v>4036</v>
      </c>
      <c r="B959" s="62" t="s">
        <v>4037</v>
      </c>
      <c r="C959" s="62" t="s">
        <v>43</v>
      </c>
      <c r="D959" s="158" t="s">
        <v>4038</v>
      </c>
      <c r="E959" s="62" t="s">
        <v>84</v>
      </c>
      <c r="F959" s="63">
        <v>55</v>
      </c>
      <c r="G959" s="63">
        <v>24.92</v>
      </c>
      <c r="H959" s="63">
        <v>21.17</v>
      </c>
      <c r="I959" s="63">
        <v>8.86</v>
      </c>
      <c r="J959" s="63">
        <f t="shared" si="211"/>
        <v>30.03</v>
      </c>
      <c r="K959" s="63">
        <f t="shared" si="212"/>
        <v>1164.3499999999999</v>
      </c>
      <c r="L959" s="63">
        <f t="shared" si="213"/>
        <v>487.3</v>
      </c>
      <c r="M959" s="63">
        <f t="shared" si="214"/>
        <v>1651.6499999999999</v>
      </c>
      <c r="N959" s="64">
        <f t="shared" si="210"/>
        <v>3.3034019284485436E-5</v>
      </c>
    </row>
    <row r="960" spans="1:14" s="93" customFormat="1" ht="40.5" x14ac:dyDescent="0.3">
      <c r="A960" s="62" t="s">
        <v>4039</v>
      </c>
      <c r="B960" s="62" t="s">
        <v>1997</v>
      </c>
      <c r="C960" s="62" t="s">
        <v>19</v>
      </c>
      <c r="D960" s="158" t="s">
        <v>1998</v>
      </c>
      <c r="E960" s="62" t="s">
        <v>84</v>
      </c>
      <c r="F960" s="63">
        <v>27</v>
      </c>
      <c r="G960" s="63">
        <v>11.31</v>
      </c>
      <c r="H960" s="63">
        <v>7.71</v>
      </c>
      <c r="I960" s="63">
        <v>5.92</v>
      </c>
      <c r="J960" s="63">
        <f t="shared" si="211"/>
        <v>13.629999999999999</v>
      </c>
      <c r="K960" s="63">
        <f t="shared" si="212"/>
        <v>208.17</v>
      </c>
      <c r="L960" s="63">
        <f t="shared" si="213"/>
        <v>159.84</v>
      </c>
      <c r="M960" s="63">
        <f t="shared" si="214"/>
        <v>368.01</v>
      </c>
      <c r="N960" s="64">
        <f t="shared" si="210"/>
        <v>7.3604271103947489E-6</v>
      </c>
    </row>
    <row r="961" spans="1:14" s="93" customFormat="1" x14ac:dyDescent="0.3">
      <c r="A961" s="95" t="s">
        <v>4040</v>
      </c>
      <c r="B961" s="95"/>
      <c r="C961" s="95"/>
      <c r="D961" s="157" t="s">
        <v>4041</v>
      </c>
      <c r="E961" s="59"/>
      <c r="F961" s="60"/>
      <c r="G961" s="59"/>
      <c r="H961" s="59"/>
      <c r="I961" s="59"/>
      <c r="J961" s="59"/>
      <c r="K961" s="59"/>
      <c r="L961" s="59"/>
      <c r="M961" s="60">
        <f>SUM(M962:M979)</f>
        <v>133685.62999999998</v>
      </c>
      <c r="N961" s="61">
        <f t="shared" si="210"/>
        <v>2.6737951015521353E-3</v>
      </c>
    </row>
    <row r="962" spans="1:14" s="93" customFormat="1" ht="27" x14ac:dyDescent="0.3">
      <c r="A962" s="62" t="s">
        <v>4042</v>
      </c>
      <c r="B962" s="62" t="s">
        <v>610</v>
      </c>
      <c r="C962" s="62" t="s">
        <v>19</v>
      </c>
      <c r="D962" s="158" t="s">
        <v>611</v>
      </c>
      <c r="E962" s="62" t="s">
        <v>84</v>
      </c>
      <c r="F962" s="63">
        <v>147</v>
      </c>
      <c r="G962" s="63">
        <v>28.58</v>
      </c>
      <c r="H962" s="63">
        <v>14.94</v>
      </c>
      <c r="I962" s="63">
        <v>19.489999999999998</v>
      </c>
      <c r="J962" s="63">
        <f t="shared" ref="J962:J979" si="215">I962+H962</f>
        <v>34.43</v>
      </c>
      <c r="K962" s="63">
        <f t="shared" ref="K962:K979" si="216">+ROUND(H962*F962,2)</f>
        <v>2196.1799999999998</v>
      </c>
      <c r="L962" s="63">
        <f t="shared" ref="L962:L979" si="217">+ROUND(I962*F962,2)</f>
        <v>2865.03</v>
      </c>
      <c r="M962" s="63">
        <f t="shared" ref="M962:M979" si="218">+L962+K962</f>
        <v>5061.21</v>
      </c>
      <c r="N962" s="64">
        <f t="shared" si="210"/>
        <v>1.0122732342980084E-4</v>
      </c>
    </row>
    <row r="963" spans="1:14" s="93" customFormat="1" ht="27" x14ac:dyDescent="0.3">
      <c r="A963" s="62" t="s">
        <v>4043</v>
      </c>
      <c r="B963" s="62" t="s">
        <v>612</v>
      </c>
      <c r="C963" s="62" t="s">
        <v>19</v>
      </c>
      <c r="D963" s="158" t="s">
        <v>613</v>
      </c>
      <c r="E963" s="62" t="s">
        <v>84</v>
      </c>
      <c r="F963" s="63">
        <v>20</v>
      </c>
      <c r="G963" s="63">
        <v>34.72</v>
      </c>
      <c r="H963" s="63">
        <v>18.47</v>
      </c>
      <c r="I963" s="63">
        <v>23.36</v>
      </c>
      <c r="J963" s="63">
        <f t="shared" si="215"/>
        <v>41.83</v>
      </c>
      <c r="K963" s="63">
        <f t="shared" si="216"/>
        <v>369.4</v>
      </c>
      <c r="L963" s="63">
        <f t="shared" si="217"/>
        <v>467.2</v>
      </c>
      <c r="M963" s="63">
        <f t="shared" si="218"/>
        <v>836.59999999999991</v>
      </c>
      <c r="N963" s="64">
        <f t="shared" si="210"/>
        <v>1.6732516291829694E-5</v>
      </c>
    </row>
    <row r="964" spans="1:14" s="93" customFormat="1" ht="27" x14ac:dyDescent="0.3">
      <c r="A964" s="62" t="s">
        <v>4044</v>
      </c>
      <c r="B964" s="62" t="s">
        <v>4045</v>
      </c>
      <c r="C964" s="62" t="s">
        <v>19</v>
      </c>
      <c r="D964" s="158" t="s">
        <v>4046</v>
      </c>
      <c r="E964" s="62" t="s">
        <v>84</v>
      </c>
      <c r="F964" s="63">
        <v>7</v>
      </c>
      <c r="G964" s="63">
        <v>48.6</v>
      </c>
      <c r="H964" s="63">
        <v>21.94</v>
      </c>
      <c r="I964" s="63">
        <v>36.61</v>
      </c>
      <c r="J964" s="63">
        <f t="shared" si="215"/>
        <v>58.55</v>
      </c>
      <c r="K964" s="63">
        <f t="shared" si="216"/>
        <v>153.58000000000001</v>
      </c>
      <c r="L964" s="63">
        <f t="shared" si="217"/>
        <v>256.27</v>
      </c>
      <c r="M964" s="63">
        <f t="shared" si="218"/>
        <v>409.85</v>
      </c>
      <c r="N964" s="64">
        <f t="shared" si="210"/>
        <v>8.1972529311575446E-6</v>
      </c>
    </row>
    <row r="965" spans="1:14" s="93" customFormat="1" ht="27" x14ac:dyDescent="0.3">
      <c r="A965" s="62" t="s">
        <v>4047</v>
      </c>
      <c r="B965" s="62" t="s">
        <v>4048</v>
      </c>
      <c r="C965" s="62" t="s">
        <v>19</v>
      </c>
      <c r="D965" s="158" t="s">
        <v>4049</v>
      </c>
      <c r="E965" s="62" t="s">
        <v>84</v>
      </c>
      <c r="F965" s="63">
        <v>80</v>
      </c>
      <c r="G965" s="63">
        <v>47.43</v>
      </c>
      <c r="H965" s="63">
        <v>21.94</v>
      </c>
      <c r="I965" s="63">
        <v>35.200000000000003</v>
      </c>
      <c r="J965" s="63">
        <f t="shared" si="215"/>
        <v>57.14</v>
      </c>
      <c r="K965" s="63">
        <f t="shared" si="216"/>
        <v>1755.2</v>
      </c>
      <c r="L965" s="63">
        <f t="shared" si="217"/>
        <v>2816</v>
      </c>
      <c r="M965" s="63">
        <f t="shared" si="218"/>
        <v>4571.2</v>
      </c>
      <c r="N965" s="64">
        <f t="shared" si="210"/>
        <v>9.1426821029418973E-5</v>
      </c>
    </row>
    <row r="966" spans="1:14" s="93" customFormat="1" ht="27" x14ac:dyDescent="0.3">
      <c r="A966" s="62" t="s">
        <v>4050</v>
      </c>
      <c r="B966" s="62" t="s">
        <v>1980</v>
      </c>
      <c r="C966" s="62" t="s">
        <v>19</v>
      </c>
      <c r="D966" s="158" t="s">
        <v>1981</v>
      </c>
      <c r="E966" s="62" t="s">
        <v>84</v>
      </c>
      <c r="F966" s="63">
        <v>325</v>
      </c>
      <c r="G966" s="63">
        <v>30</v>
      </c>
      <c r="H966" s="63">
        <v>15.37</v>
      </c>
      <c r="I966" s="63">
        <v>20.77</v>
      </c>
      <c r="J966" s="63">
        <f t="shared" si="215"/>
        <v>36.14</v>
      </c>
      <c r="K966" s="63">
        <f t="shared" si="216"/>
        <v>4995.25</v>
      </c>
      <c r="L966" s="63">
        <f t="shared" si="217"/>
        <v>6750.25</v>
      </c>
      <c r="M966" s="63">
        <f t="shared" si="218"/>
        <v>11745.5</v>
      </c>
      <c r="N966" s="64">
        <f t="shared" si="210"/>
        <v>2.3491724851265326E-4</v>
      </c>
    </row>
    <row r="967" spans="1:14" s="93" customFormat="1" ht="27" x14ac:dyDescent="0.3">
      <c r="A967" s="62" t="s">
        <v>4051</v>
      </c>
      <c r="B967" s="62" t="s">
        <v>1889</v>
      </c>
      <c r="C967" s="62" t="s">
        <v>19</v>
      </c>
      <c r="D967" s="158" t="s">
        <v>1890</v>
      </c>
      <c r="E967" s="62" t="s">
        <v>84</v>
      </c>
      <c r="F967" s="63">
        <v>73</v>
      </c>
      <c r="G967" s="63">
        <v>33.630000000000003</v>
      </c>
      <c r="H967" s="63">
        <v>18.46</v>
      </c>
      <c r="I967" s="63">
        <v>22.06</v>
      </c>
      <c r="J967" s="63">
        <f t="shared" si="215"/>
        <v>40.519999999999996</v>
      </c>
      <c r="K967" s="63">
        <f t="shared" si="216"/>
        <v>1347.58</v>
      </c>
      <c r="L967" s="63">
        <f t="shared" si="217"/>
        <v>1610.38</v>
      </c>
      <c r="M967" s="63">
        <f t="shared" si="218"/>
        <v>2957.96</v>
      </c>
      <c r="N967" s="64">
        <f t="shared" ref="N967:N1030" si="219">M967/$L$1404</f>
        <v>5.9161025448936854E-5</v>
      </c>
    </row>
    <row r="968" spans="1:14" s="93" customFormat="1" ht="27" x14ac:dyDescent="0.3">
      <c r="A968" s="62" t="s">
        <v>4052</v>
      </c>
      <c r="B968" s="62" t="s">
        <v>4053</v>
      </c>
      <c r="C968" s="62" t="s">
        <v>19</v>
      </c>
      <c r="D968" s="158" t="s">
        <v>4054</v>
      </c>
      <c r="E968" s="62" t="s">
        <v>84</v>
      </c>
      <c r="F968" s="63">
        <v>92</v>
      </c>
      <c r="G968" s="63">
        <v>43</v>
      </c>
      <c r="H968" s="63">
        <v>26.42</v>
      </c>
      <c r="I968" s="63">
        <v>25.39</v>
      </c>
      <c r="J968" s="63">
        <f t="shared" si="215"/>
        <v>51.81</v>
      </c>
      <c r="K968" s="63">
        <f t="shared" si="216"/>
        <v>2430.64</v>
      </c>
      <c r="L968" s="63">
        <f t="shared" si="217"/>
        <v>2335.88</v>
      </c>
      <c r="M968" s="63">
        <f t="shared" si="218"/>
        <v>4766.5200000000004</v>
      </c>
      <c r="N968" s="64">
        <f t="shared" si="219"/>
        <v>9.5333341567454093E-5</v>
      </c>
    </row>
    <row r="969" spans="1:14" s="93" customFormat="1" ht="27" x14ac:dyDescent="0.3">
      <c r="A969" s="62" t="s">
        <v>4055</v>
      </c>
      <c r="B969" s="62" t="s">
        <v>614</v>
      </c>
      <c r="C969" s="62" t="s">
        <v>19</v>
      </c>
      <c r="D969" s="158" t="s">
        <v>615</v>
      </c>
      <c r="E969" s="62" t="s">
        <v>84</v>
      </c>
      <c r="F969" s="63">
        <v>83</v>
      </c>
      <c r="G969" s="63">
        <v>46.27</v>
      </c>
      <c r="H969" s="63">
        <v>22.75</v>
      </c>
      <c r="I969" s="63">
        <v>33</v>
      </c>
      <c r="J969" s="63">
        <f t="shared" si="215"/>
        <v>55.75</v>
      </c>
      <c r="K969" s="63">
        <f t="shared" si="216"/>
        <v>1888.25</v>
      </c>
      <c r="L969" s="63">
        <f t="shared" si="217"/>
        <v>2739</v>
      </c>
      <c r="M969" s="63">
        <f t="shared" si="218"/>
        <v>4627.25</v>
      </c>
      <c r="N969" s="64">
        <f t="shared" si="219"/>
        <v>9.2547855619613877E-5</v>
      </c>
    </row>
    <row r="970" spans="1:14" s="93" customFormat="1" ht="27" x14ac:dyDescent="0.3">
      <c r="A970" s="62" t="s">
        <v>4056</v>
      </c>
      <c r="B970" s="62" t="s">
        <v>616</v>
      </c>
      <c r="C970" s="62" t="s">
        <v>19</v>
      </c>
      <c r="D970" s="158" t="s">
        <v>617</v>
      </c>
      <c r="E970" s="62" t="s">
        <v>84</v>
      </c>
      <c r="F970" s="63">
        <v>18</v>
      </c>
      <c r="G970" s="63">
        <v>53.55</v>
      </c>
      <c r="H970" s="63">
        <v>28.93</v>
      </c>
      <c r="I970" s="63">
        <v>35.590000000000003</v>
      </c>
      <c r="J970" s="63">
        <f t="shared" si="215"/>
        <v>64.52000000000001</v>
      </c>
      <c r="K970" s="63">
        <f t="shared" si="216"/>
        <v>520.74</v>
      </c>
      <c r="L970" s="63">
        <f t="shared" si="217"/>
        <v>640.62</v>
      </c>
      <c r="M970" s="63">
        <f t="shared" si="218"/>
        <v>1161.3600000000001</v>
      </c>
      <c r="N970" s="64">
        <f t="shared" si="219"/>
        <v>2.3227916711306884E-5</v>
      </c>
    </row>
    <row r="971" spans="1:14" s="93" customFormat="1" ht="27" x14ac:dyDescent="0.3">
      <c r="A971" s="62" t="s">
        <v>4057</v>
      </c>
      <c r="B971" s="62" t="s">
        <v>4058</v>
      </c>
      <c r="C971" s="62" t="s">
        <v>43</v>
      </c>
      <c r="D971" s="158" t="s">
        <v>4059</v>
      </c>
      <c r="E971" s="62" t="s">
        <v>279</v>
      </c>
      <c r="F971" s="63">
        <v>2</v>
      </c>
      <c r="G971" s="63">
        <v>53.55</v>
      </c>
      <c r="H971" s="63">
        <v>28.93</v>
      </c>
      <c r="I971" s="63">
        <v>35.590000000000003</v>
      </c>
      <c r="J971" s="63">
        <f t="shared" si="215"/>
        <v>64.52000000000001</v>
      </c>
      <c r="K971" s="63">
        <f t="shared" si="216"/>
        <v>57.86</v>
      </c>
      <c r="L971" s="63">
        <f t="shared" si="217"/>
        <v>71.180000000000007</v>
      </c>
      <c r="M971" s="63">
        <f t="shared" si="218"/>
        <v>129.04000000000002</v>
      </c>
      <c r="N971" s="64">
        <f t="shared" si="219"/>
        <v>2.5808796345896541E-6</v>
      </c>
    </row>
    <row r="972" spans="1:14" s="93" customFormat="1" ht="67.5" x14ac:dyDescent="0.3">
      <c r="A972" s="62" t="s">
        <v>4060</v>
      </c>
      <c r="B972" s="62" t="s">
        <v>4061</v>
      </c>
      <c r="C972" s="62" t="s">
        <v>43</v>
      </c>
      <c r="D972" s="158" t="s">
        <v>619</v>
      </c>
      <c r="E972" s="62" t="s">
        <v>279</v>
      </c>
      <c r="F972" s="63">
        <v>186</v>
      </c>
      <c r="G972" s="63">
        <v>310.93</v>
      </c>
      <c r="H972" s="63">
        <v>25.41</v>
      </c>
      <c r="I972" s="63">
        <v>349.2</v>
      </c>
      <c r="J972" s="63">
        <f t="shared" si="215"/>
        <v>374.61</v>
      </c>
      <c r="K972" s="63">
        <f t="shared" si="216"/>
        <v>4726.26</v>
      </c>
      <c r="L972" s="63">
        <f t="shared" si="217"/>
        <v>64951.199999999997</v>
      </c>
      <c r="M972" s="63">
        <f t="shared" si="218"/>
        <v>69677.459999999992</v>
      </c>
      <c r="N972" s="64">
        <f t="shared" si="219"/>
        <v>1.3935922001234902E-3</v>
      </c>
    </row>
    <row r="973" spans="1:14" s="93" customFormat="1" ht="27" x14ac:dyDescent="0.3">
      <c r="A973" s="62" t="s">
        <v>4062</v>
      </c>
      <c r="B973" s="62" t="s">
        <v>4063</v>
      </c>
      <c r="C973" s="62" t="s">
        <v>43</v>
      </c>
      <c r="D973" s="158" t="s">
        <v>4064</v>
      </c>
      <c r="E973" s="62" t="s">
        <v>279</v>
      </c>
      <c r="F973" s="63">
        <v>120</v>
      </c>
      <c r="G973" s="63">
        <v>17.760000000000002</v>
      </c>
      <c r="H973" s="63">
        <v>4.2300000000000004</v>
      </c>
      <c r="I973" s="63">
        <v>17.170000000000002</v>
      </c>
      <c r="J973" s="63">
        <f t="shared" si="215"/>
        <v>21.400000000000002</v>
      </c>
      <c r="K973" s="63">
        <f t="shared" si="216"/>
        <v>507.6</v>
      </c>
      <c r="L973" s="63">
        <f t="shared" si="217"/>
        <v>2060.4</v>
      </c>
      <c r="M973" s="63">
        <f t="shared" si="218"/>
        <v>2568</v>
      </c>
      <c r="N973" s="64">
        <f t="shared" si="219"/>
        <v>5.1361584792515734E-5</v>
      </c>
    </row>
    <row r="974" spans="1:14" s="93" customFormat="1" ht="27" x14ac:dyDescent="0.3">
      <c r="A974" s="62" t="s">
        <v>4065</v>
      </c>
      <c r="B974" s="62" t="s">
        <v>4066</v>
      </c>
      <c r="C974" s="62" t="s">
        <v>43</v>
      </c>
      <c r="D974" s="158" t="s">
        <v>4067</v>
      </c>
      <c r="E974" s="62" t="s">
        <v>279</v>
      </c>
      <c r="F974" s="63">
        <v>60</v>
      </c>
      <c r="G974" s="63">
        <v>16.93</v>
      </c>
      <c r="H974" s="63">
        <v>4.2300000000000004</v>
      </c>
      <c r="I974" s="63">
        <v>16.170000000000002</v>
      </c>
      <c r="J974" s="63">
        <f t="shared" si="215"/>
        <v>20.400000000000002</v>
      </c>
      <c r="K974" s="63">
        <f t="shared" si="216"/>
        <v>253.8</v>
      </c>
      <c r="L974" s="63">
        <f t="shared" si="217"/>
        <v>970.2</v>
      </c>
      <c r="M974" s="63">
        <f t="shared" si="218"/>
        <v>1224</v>
      </c>
      <c r="N974" s="64">
        <f t="shared" si="219"/>
        <v>2.4480755368395349E-5</v>
      </c>
    </row>
    <row r="975" spans="1:14" s="93" customFormat="1" ht="27" x14ac:dyDescent="0.3">
      <c r="A975" s="62" t="s">
        <v>4068</v>
      </c>
      <c r="B975" s="62" t="s">
        <v>4069</v>
      </c>
      <c r="C975" s="62" t="s">
        <v>43</v>
      </c>
      <c r="D975" s="158" t="s">
        <v>4070</v>
      </c>
      <c r="E975" s="62" t="s">
        <v>279</v>
      </c>
      <c r="F975" s="63">
        <v>120</v>
      </c>
      <c r="G975" s="63">
        <v>21.37</v>
      </c>
      <c r="H975" s="63">
        <v>4.2300000000000004</v>
      </c>
      <c r="I975" s="63">
        <v>21.52</v>
      </c>
      <c r="J975" s="63">
        <f t="shared" si="215"/>
        <v>25.75</v>
      </c>
      <c r="K975" s="63">
        <f t="shared" si="216"/>
        <v>507.6</v>
      </c>
      <c r="L975" s="63">
        <f t="shared" si="217"/>
        <v>2582.4</v>
      </c>
      <c r="M975" s="63">
        <f t="shared" si="218"/>
        <v>3090</v>
      </c>
      <c r="N975" s="64">
        <f t="shared" si="219"/>
        <v>6.1801906934919634E-5</v>
      </c>
    </row>
    <row r="976" spans="1:14" s="93" customFormat="1" ht="40.5" x14ac:dyDescent="0.3">
      <c r="A976" s="62" t="s">
        <v>4071</v>
      </c>
      <c r="B976" s="62" t="s">
        <v>4072</v>
      </c>
      <c r="C976" s="62" t="s">
        <v>43</v>
      </c>
      <c r="D976" s="158" t="s">
        <v>599</v>
      </c>
      <c r="E976" s="62" t="s">
        <v>279</v>
      </c>
      <c r="F976" s="63">
        <v>250</v>
      </c>
      <c r="G976" s="63">
        <v>17.079999999999998</v>
      </c>
      <c r="H976" s="63">
        <v>8.14</v>
      </c>
      <c r="I976" s="63">
        <v>12.43</v>
      </c>
      <c r="J976" s="63">
        <f t="shared" si="215"/>
        <v>20.57</v>
      </c>
      <c r="K976" s="63">
        <f t="shared" si="216"/>
        <v>2035</v>
      </c>
      <c r="L976" s="63">
        <f t="shared" si="217"/>
        <v>3107.5</v>
      </c>
      <c r="M976" s="63">
        <f t="shared" si="218"/>
        <v>5142.5</v>
      </c>
      <c r="N976" s="64">
        <f t="shared" si="219"/>
        <v>1.0285317359638324E-4</v>
      </c>
    </row>
    <row r="977" spans="1:14" s="93" customFormat="1" ht="27" x14ac:dyDescent="0.3">
      <c r="A977" s="62" t="s">
        <v>4073</v>
      </c>
      <c r="B977" s="62" t="s">
        <v>968</v>
      </c>
      <c r="C977" s="62" t="s">
        <v>19</v>
      </c>
      <c r="D977" s="158" t="s">
        <v>969</v>
      </c>
      <c r="E977" s="62" t="s">
        <v>84</v>
      </c>
      <c r="F977" s="63">
        <v>408</v>
      </c>
      <c r="G977" s="63">
        <v>10.69</v>
      </c>
      <c r="H977" s="63">
        <v>7.06</v>
      </c>
      <c r="I977" s="63">
        <v>5.82</v>
      </c>
      <c r="J977" s="63">
        <f t="shared" si="215"/>
        <v>12.879999999999999</v>
      </c>
      <c r="K977" s="63">
        <f t="shared" si="216"/>
        <v>2880.48</v>
      </c>
      <c r="L977" s="63">
        <f t="shared" si="217"/>
        <v>2374.56</v>
      </c>
      <c r="M977" s="63">
        <f t="shared" si="218"/>
        <v>5255.04</v>
      </c>
      <c r="N977" s="64">
        <f t="shared" si="219"/>
        <v>1.051040430483107E-4</v>
      </c>
    </row>
    <row r="978" spans="1:14" s="93" customFormat="1" ht="27" x14ac:dyDescent="0.3">
      <c r="A978" s="62" t="s">
        <v>4074</v>
      </c>
      <c r="B978" s="62" t="s">
        <v>699</v>
      </c>
      <c r="C978" s="62" t="s">
        <v>19</v>
      </c>
      <c r="D978" s="158" t="s">
        <v>700</v>
      </c>
      <c r="E978" s="62" t="s">
        <v>84</v>
      </c>
      <c r="F978" s="63">
        <v>345</v>
      </c>
      <c r="G978" s="63">
        <v>17.02</v>
      </c>
      <c r="H978" s="63">
        <v>12.43</v>
      </c>
      <c r="I978" s="63">
        <v>8.07</v>
      </c>
      <c r="J978" s="63">
        <f t="shared" si="215"/>
        <v>20.5</v>
      </c>
      <c r="K978" s="63">
        <f t="shared" si="216"/>
        <v>4288.3500000000004</v>
      </c>
      <c r="L978" s="63">
        <f t="shared" si="217"/>
        <v>2784.15</v>
      </c>
      <c r="M978" s="63">
        <f t="shared" si="218"/>
        <v>7072.5</v>
      </c>
      <c r="N978" s="64">
        <f t="shared" si="219"/>
        <v>1.4145436465929419E-4</v>
      </c>
    </row>
    <row r="979" spans="1:14" s="93" customFormat="1" ht="27" x14ac:dyDescent="0.3">
      <c r="A979" s="62" t="s">
        <v>4075</v>
      </c>
      <c r="B979" s="62" t="s">
        <v>1978</v>
      </c>
      <c r="C979" s="62" t="s">
        <v>19</v>
      </c>
      <c r="D979" s="158" t="s">
        <v>1979</v>
      </c>
      <c r="E979" s="62" t="s">
        <v>84</v>
      </c>
      <c r="F979" s="63">
        <v>94</v>
      </c>
      <c r="G979" s="63">
        <v>29.93</v>
      </c>
      <c r="H979" s="63">
        <v>23.41</v>
      </c>
      <c r="I979" s="63">
        <v>12.65</v>
      </c>
      <c r="J979" s="63">
        <f t="shared" si="215"/>
        <v>36.06</v>
      </c>
      <c r="K979" s="63">
        <f t="shared" si="216"/>
        <v>2200.54</v>
      </c>
      <c r="L979" s="63">
        <f t="shared" si="217"/>
        <v>1189.0999999999999</v>
      </c>
      <c r="M979" s="63">
        <f t="shared" si="218"/>
        <v>3389.64</v>
      </c>
      <c r="N979" s="64">
        <f t="shared" si="219"/>
        <v>6.779489185206504E-5</v>
      </c>
    </row>
    <row r="980" spans="1:14" s="93" customFormat="1" x14ac:dyDescent="0.3">
      <c r="A980" s="95" t="s">
        <v>4076</v>
      </c>
      <c r="B980" s="95"/>
      <c r="C980" s="95"/>
      <c r="D980" s="157" t="s">
        <v>3305</v>
      </c>
      <c r="E980" s="59"/>
      <c r="F980" s="60"/>
      <c r="G980" s="59"/>
      <c r="H980" s="59"/>
      <c r="I980" s="59"/>
      <c r="J980" s="59"/>
      <c r="K980" s="59"/>
      <c r="L980" s="59"/>
      <c r="M980" s="60">
        <f>SUM(M981:M994)</f>
        <v>415722.19</v>
      </c>
      <c r="N980" s="61">
        <f t="shared" si="219"/>
        <v>8.3147003550682781E-3</v>
      </c>
    </row>
    <row r="981" spans="1:14" s="93" customFormat="1" ht="27" x14ac:dyDescent="0.3">
      <c r="A981" s="62" t="s">
        <v>4077</v>
      </c>
      <c r="B981" s="62" t="s">
        <v>4078</v>
      </c>
      <c r="C981" s="62" t="s">
        <v>43</v>
      </c>
      <c r="D981" s="158" t="s">
        <v>4079</v>
      </c>
      <c r="E981" s="62" t="s">
        <v>121</v>
      </c>
      <c r="F981" s="63">
        <v>23298</v>
      </c>
      <c r="G981" s="63">
        <v>3.32</v>
      </c>
      <c r="H981" s="63">
        <v>1.28</v>
      </c>
      <c r="I981" s="63">
        <v>2.72</v>
      </c>
      <c r="J981" s="63">
        <f t="shared" ref="J981:J994" si="220">I981+H981</f>
        <v>4</v>
      </c>
      <c r="K981" s="63">
        <f t="shared" ref="K981:K994" si="221">+ROUND(H981*F981,2)</f>
        <v>29821.439999999999</v>
      </c>
      <c r="L981" s="63">
        <f t="shared" ref="L981:L994" si="222">+ROUND(I981*F981,2)</f>
        <v>63370.559999999998</v>
      </c>
      <c r="M981" s="63">
        <f t="shared" ref="M981:M994" si="223">+L981+K981</f>
        <v>93192</v>
      </c>
      <c r="N981" s="64">
        <f t="shared" si="219"/>
        <v>1.8638975116760615E-3</v>
      </c>
    </row>
    <row r="982" spans="1:14" s="93" customFormat="1" ht="27" x14ac:dyDescent="0.3">
      <c r="A982" s="62" t="s">
        <v>4080</v>
      </c>
      <c r="B982" s="62" t="s">
        <v>4081</v>
      </c>
      <c r="C982" s="62" t="s">
        <v>43</v>
      </c>
      <c r="D982" s="158" t="s">
        <v>4082</v>
      </c>
      <c r="E982" s="62" t="s">
        <v>121</v>
      </c>
      <c r="F982" s="63">
        <v>950</v>
      </c>
      <c r="G982" s="63">
        <v>4.95</v>
      </c>
      <c r="H982" s="63">
        <v>1.69</v>
      </c>
      <c r="I982" s="63">
        <v>4.28</v>
      </c>
      <c r="J982" s="63">
        <f t="shared" si="220"/>
        <v>5.9700000000000006</v>
      </c>
      <c r="K982" s="63">
        <f t="shared" si="221"/>
        <v>1605.5</v>
      </c>
      <c r="L982" s="63">
        <f t="shared" si="222"/>
        <v>4066</v>
      </c>
      <c r="M982" s="63">
        <f t="shared" si="223"/>
        <v>5671.5</v>
      </c>
      <c r="N982" s="64">
        <f t="shared" si="219"/>
        <v>1.1343350005870443E-4</v>
      </c>
    </row>
    <row r="983" spans="1:14" s="93" customFormat="1" ht="27" x14ac:dyDescent="0.3">
      <c r="A983" s="62" t="s">
        <v>4083</v>
      </c>
      <c r="B983" s="62" t="s">
        <v>4084</v>
      </c>
      <c r="C983" s="62" t="s">
        <v>43</v>
      </c>
      <c r="D983" s="158" t="s">
        <v>4085</v>
      </c>
      <c r="E983" s="62" t="s">
        <v>121</v>
      </c>
      <c r="F983" s="63">
        <v>630</v>
      </c>
      <c r="G983" s="63">
        <v>7.17</v>
      </c>
      <c r="H983" s="63">
        <v>2.2000000000000002</v>
      </c>
      <c r="I983" s="63">
        <v>6.43</v>
      </c>
      <c r="J983" s="63">
        <f t="shared" si="220"/>
        <v>8.629999999999999</v>
      </c>
      <c r="K983" s="63">
        <f t="shared" si="221"/>
        <v>1386</v>
      </c>
      <c r="L983" s="63">
        <f t="shared" si="222"/>
        <v>4050.9</v>
      </c>
      <c r="M983" s="63">
        <f t="shared" si="223"/>
        <v>5436.9</v>
      </c>
      <c r="N983" s="64">
        <f t="shared" si="219"/>
        <v>1.0874135527976198E-4</v>
      </c>
    </row>
    <row r="984" spans="1:14" s="93" customFormat="1" ht="27" x14ac:dyDescent="0.3">
      <c r="A984" s="62" t="s">
        <v>4086</v>
      </c>
      <c r="B984" s="62" t="s">
        <v>4087</v>
      </c>
      <c r="C984" s="62" t="s">
        <v>43</v>
      </c>
      <c r="D984" s="158" t="s">
        <v>4088</v>
      </c>
      <c r="E984" s="62" t="s">
        <v>121</v>
      </c>
      <c r="F984" s="63">
        <v>556</v>
      </c>
      <c r="G984" s="63">
        <v>5.0999999999999996</v>
      </c>
      <c r="H984" s="63">
        <v>1.72</v>
      </c>
      <c r="I984" s="63">
        <v>4.42</v>
      </c>
      <c r="J984" s="63">
        <f t="shared" si="220"/>
        <v>6.14</v>
      </c>
      <c r="K984" s="63">
        <f t="shared" si="221"/>
        <v>956.32</v>
      </c>
      <c r="L984" s="63">
        <f t="shared" si="222"/>
        <v>2457.52</v>
      </c>
      <c r="M984" s="63">
        <f t="shared" si="223"/>
        <v>3413.84</v>
      </c>
      <c r="N984" s="64">
        <f t="shared" si="219"/>
        <v>6.8278906786636257E-5</v>
      </c>
    </row>
    <row r="985" spans="1:14" s="93" customFormat="1" ht="40.5" x14ac:dyDescent="0.3">
      <c r="A985" s="62" t="s">
        <v>4089</v>
      </c>
      <c r="B985" s="62" t="s">
        <v>4090</v>
      </c>
      <c r="C985" s="62" t="s">
        <v>43</v>
      </c>
      <c r="D985" s="158" t="s">
        <v>4091</v>
      </c>
      <c r="E985" s="62" t="s">
        <v>121</v>
      </c>
      <c r="F985" s="63">
        <v>2560</v>
      </c>
      <c r="G985" s="63">
        <v>6.95</v>
      </c>
      <c r="H985" s="63">
        <v>2.2200000000000002</v>
      </c>
      <c r="I985" s="63">
        <v>6.16</v>
      </c>
      <c r="J985" s="63">
        <f t="shared" si="220"/>
        <v>8.3800000000000008</v>
      </c>
      <c r="K985" s="63">
        <f t="shared" si="221"/>
        <v>5683.2</v>
      </c>
      <c r="L985" s="63">
        <f t="shared" si="222"/>
        <v>15769.6</v>
      </c>
      <c r="M985" s="63">
        <f t="shared" si="223"/>
        <v>21452.799999999999</v>
      </c>
      <c r="N985" s="64">
        <f t="shared" si="219"/>
        <v>4.2906923918881678E-4</v>
      </c>
    </row>
    <row r="986" spans="1:14" s="93" customFormat="1" ht="27" x14ac:dyDescent="0.3">
      <c r="A986" s="62" t="s">
        <v>4092</v>
      </c>
      <c r="B986" s="62" t="s">
        <v>4093</v>
      </c>
      <c r="C986" s="62" t="s">
        <v>43</v>
      </c>
      <c r="D986" s="158" t="s">
        <v>4094</v>
      </c>
      <c r="E986" s="62" t="s">
        <v>295</v>
      </c>
      <c r="F986" s="63">
        <v>1350</v>
      </c>
      <c r="G986" s="63">
        <v>13.46</v>
      </c>
      <c r="H986" s="63">
        <v>5.93</v>
      </c>
      <c r="I986" s="63">
        <v>10.29</v>
      </c>
      <c r="J986" s="63">
        <f t="shared" si="220"/>
        <v>16.22</v>
      </c>
      <c r="K986" s="63">
        <f t="shared" si="221"/>
        <v>8005.5</v>
      </c>
      <c r="L986" s="63">
        <f t="shared" si="222"/>
        <v>13891.5</v>
      </c>
      <c r="M986" s="63">
        <f t="shared" si="223"/>
        <v>21897</v>
      </c>
      <c r="N986" s="64">
        <f t="shared" si="219"/>
        <v>4.3795351331842562E-4</v>
      </c>
    </row>
    <row r="987" spans="1:14" s="93" customFormat="1" ht="27" x14ac:dyDescent="0.3">
      <c r="A987" s="62" t="s">
        <v>4095</v>
      </c>
      <c r="B987" s="62" t="s">
        <v>604</v>
      </c>
      <c r="C987" s="62" t="s">
        <v>19</v>
      </c>
      <c r="D987" s="158" t="s">
        <v>605</v>
      </c>
      <c r="E987" s="62" t="s">
        <v>121</v>
      </c>
      <c r="F987" s="63">
        <v>155</v>
      </c>
      <c r="G987" s="63">
        <v>22.52</v>
      </c>
      <c r="H987" s="63">
        <v>4.83</v>
      </c>
      <c r="I987" s="63">
        <v>22.3</v>
      </c>
      <c r="J987" s="63">
        <f t="shared" si="220"/>
        <v>27.130000000000003</v>
      </c>
      <c r="K987" s="63">
        <f t="shared" si="221"/>
        <v>748.65</v>
      </c>
      <c r="L987" s="63">
        <f t="shared" si="222"/>
        <v>3456.5</v>
      </c>
      <c r="M987" s="63">
        <f t="shared" si="223"/>
        <v>4205.1499999999996</v>
      </c>
      <c r="N987" s="64">
        <f t="shared" si="219"/>
        <v>8.4105595128601058E-5</v>
      </c>
    </row>
    <row r="988" spans="1:14" s="93" customFormat="1" ht="40.5" x14ac:dyDescent="0.3">
      <c r="A988" s="62" t="s">
        <v>4096</v>
      </c>
      <c r="B988" s="62" t="s">
        <v>4097</v>
      </c>
      <c r="C988" s="62" t="s">
        <v>19</v>
      </c>
      <c r="D988" s="158" t="s">
        <v>4098</v>
      </c>
      <c r="E988" s="62" t="s">
        <v>121</v>
      </c>
      <c r="F988" s="63">
        <v>20</v>
      </c>
      <c r="G988" s="63">
        <v>24.49</v>
      </c>
      <c r="H988" s="63">
        <v>2.58</v>
      </c>
      <c r="I988" s="63">
        <v>26.93</v>
      </c>
      <c r="J988" s="63">
        <f t="shared" si="220"/>
        <v>29.509999999999998</v>
      </c>
      <c r="K988" s="63">
        <f t="shared" si="221"/>
        <v>51.6</v>
      </c>
      <c r="L988" s="63">
        <f t="shared" si="222"/>
        <v>538.6</v>
      </c>
      <c r="M988" s="63">
        <f t="shared" si="223"/>
        <v>590.20000000000005</v>
      </c>
      <c r="N988" s="64">
        <f t="shared" si="219"/>
        <v>1.1804364230740962E-5</v>
      </c>
    </row>
    <row r="989" spans="1:14" s="93" customFormat="1" ht="40.5" x14ac:dyDescent="0.3">
      <c r="A989" s="62" t="s">
        <v>4099</v>
      </c>
      <c r="B989" s="62" t="s">
        <v>4100</v>
      </c>
      <c r="C989" s="62" t="s">
        <v>19</v>
      </c>
      <c r="D989" s="158" t="s">
        <v>4101</v>
      </c>
      <c r="E989" s="62" t="s">
        <v>121</v>
      </c>
      <c r="F989" s="63">
        <v>553</v>
      </c>
      <c r="G989" s="63">
        <v>33.78</v>
      </c>
      <c r="H989" s="63">
        <v>2.95</v>
      </c>
      <c r="I989" s="63">
        <v>37.75</v>
      </c>
      <c r="J989" s="63">
        <f t="shared" si="220"/>
        <v>40.700000000000003</v>
      </c>
      <c r="K989" s="63">
        <f t="shared" si="221"/>
        <v>1631.35</v>
      </c>
      <c r="L989" s="63">
        <f t="shared" si="222"/>
        <v>20875.75</v>
      </c>
      <c r="M989" s="63">
        <f t="shared" si="223"/>
        <v>22507.1</v>
      </c>
      <c r="N989" s="64">
        <f t="shared" si="219"/>
        <v>4.501558898300743E-4</v>
      </c>
    </row>
    <row r="990" spans="1:14" s="93" customFormat="1" ht="40.5" x14ac:dyDescent="0.3">
      <c r="A990" s="62" t="s">
        <v>4102</v>
      </c>
      <c r="B990" s="62" t="s">
        <v>3774</v>
      </c>
      <c r="C990" s="62" t="s">
        <v>19</v>
      </c>
      <c r="D990" s="158" t="s">
        <v>3775</v>
      </c>
      <c r="E990" s="62" t="s">
        <v>121</v>
      </c>
      <c r="F990" s="63">
        <v>30</v>
      </c>
      <c r="G990" s="63">
        <v>48.92</v>
      </c>
      <c r="H990" s="63">
        <v>3.52</v>
      </c>
      <c r="I990" s="63">
        <v>55.42</v>
      </c>
      <c r="J990" s="63">
        <f t="shared" si="220"/>
        <v>58.940000000000005</v>
      </c>
      <c r="K990" s="63">
        <f t="shared" si="221"/>
        <v>105.6</v>
      </c>
      <c r="L990" s="63">
        <f t="shared" si="222"/>
        <v>1662.6</v>
      </c>
      <c r="M990" s="63">
        <f t="shared" si="223"/>
        <v>1768.1999999999998</v>
      </c>
      <c r="N990" s="64">
        <f t="shared" si="219"/>
        <v>3.5365091211108373E-5</v>
      </c>
    </row>
    <row r="991" spans="1:14" s="93" customFormat="1" ht="40.5" x14ac:dyDescent="0.3">
      <c r="A991" s="62" t="s">
        <v>4103</v>
      </c>
      <c r="B991" s="62" t="s">
        <v>4104</v>
      </c>
      <c r="C991" s="62" t="s">
        <v>19</v>
      </c>
      <c r="D991" s="158" t="s">
        <v>4105</v>
      </c>
      <c r="E991" s="62" t="s">
        <v>121</v>
      </c>
      <c r="F991" s="63">
        <v>20</v>
      </c>
      <c r="G991" s="63">
        <v>64.260000000000005</v>
      </c>
      <c r="H991" s="63">
        <v>7.0000000000000007E-2</v>
      </c>
      <c r="I991" s="63">
        <v>77.349999999999994</v>
      </c>
      <c r="J991" s="63">
        <f t="shared" si="220"/>
        <v>77.419999999999987</v>
      </c>
      <c r="K991" s="63">
        <f t="shared" si="221"/>
        <v>1.4</v>
      </c>
      <c r="L991" s="63">
        <f t="shared" si="222"/>
        <v>1547</v>
      </c>
      <c r="M991" s="63">
        <f t="shared" si="223"/>
        <v>1548.4</v>
      </c>
      <c r="N991" s="64">
        <f t="shared" si="219"/>
        <v>3.0968955565705358E-5</v>
      </c>
    </row>
    <row r="992" spans="1:14" s="93" customFormat="1" ht="40.5" x14ac:dyDescent="0.3">
      <c r="A992" s="62" t="s">
        <v>4106</v>
      </c>
      <c r="B992" s="62" t="s">
        <v>3777</v>
      </c>
      <c r="C992" s="62" t="s">
        <v>19</v>
      </c>
      <c r="D992" s="158" t="s">
        <v>3778</v>
      </c>
      <c r="E992" s="62" t="s">
        <v>121</v>
      </c>
      <c r="F992" s="63">
        <v>50</v>
      </c>
      <c r="G992" s="63">
        <v>83.41</v>
      </c>
      <c r="H992" s="63">
        <v>0.08</v>
      </c>
      <c r="I992" s="63">
        <v>100.41</v>
      </c>
      <c r="J992" s="63">
        <f t="shared" si="220"/>
        <v>100.49</v>
      </c>
      <c r="K992" s="63">
        <f t="shared" si="221"/>
        <v>4</v>
      </c>
      <c r="L992" s="63">
        <f t="shared" si="222"/>
        <v>5020.5</v>
      </c>
      <c r="M992" s="63">
        <f t="shared" si="223"/>
        <v>5024.5</v>
      </c>
      <c r="N992" s="64">
        <f t="shared" si="219"/>
        <v>1.0049310077492028E-4</v>
      </c>
    </row>
    <row r="993" spans="1:14" s="93" customFormat="1" ht="40.5" x14ac:dyDescent="0.3">
      <c r="A993" s="62" t="s">
        <v>4107</v>
      </c>
      <c r="B993" s="62" t="s">
        <v>4108</v>
      </c>
      <c r="C993" s="62" t="s">
        <v>19</v>
      </c>
      <c r="D993" s="158" t="s">
        <v>4109</v>
      </c>
      <c r="E993" s="62" t="s">
        <v>121</v>
      </c>
      <c r="F993" s="63">
        <v>190</v>
      </c>
      <c r="G993" s="63">
        <v>109.05</v>
      </c>
      <c r="H993" s="63">
        <v>0.08</v>
      </c>
      <c r="I993" s="63">
        <v>131.30000000000001</v>
      </c>
      <c r="J993" s="63">
        <f t="shared" si="220"/>
        <v>131.38000000000002</v>
      </c>
      <c r="K993" s="63">
        <f t="shared" si="221"/>
        <v>15.2</v>
      </c>
      <c r="L993" s="63">
        <f t="shared" si="222"/>
        <v>24947</v>
      </c>
      <c r="M993" s="63">
        <f t="shared" si="223"/>
        <v>24962.2</v>
      </c>
      <c r="N993" s="64">
        <f t="shared" si="219"/>
        <v>4.9925940494849547E-4</v>
      </c>
    </row>
    <row r="994" spans="1:14" s="93" customFormat="1" ht="40.5" x14ac:dyDescent="0.3">
      <c r="A994" s="62" t="s">
        <v>4110</v>
      </c>
      <c r="B994" s="62" t="s">
        <v>4111</v>
      </c>
      <c r="C994" s="62" t="s">
        <v>19</v>
      </c>
      <c r="D994" s="158" t="s">
        <v>4112</v>
      </c>
      <c r="E994" s="62" t="s">
        <v>121</v>
      </c>
      <c r="F994" s="63">
        <v>760</v>
      </c>
      <c r="G994" s="63">
        <v>222.85</v>
      </c>
      <c r="H994" s="63">
        <v>10.64</v>
      </c>
      <c r="I994" s="63">
        <v>257.85000000000002</v>
      </c>
      <c r="J994" s="63">
        <f t="shared" si="220"/>
        <v>268.49</v>
      </c>
      <c r="K994" s="63">
        <f t="shared" si="221"/>
        <v>8086.4</v>
      </c>
      <c r="L994" s="63">
        <f t="shared" si="222"/>
        <v>195966</v>
      </c>
      <c r="M994" s="63">
        <f t="shared" si="223"/>
        <v>204052.4</v>
      </c>
      <c r="N994" s="64">
        <f t="shared" si="219"/>
        <v>4.0811739270702248E-3</v>
      </c>
    </row>
    <row r="995" spans="1:14" s="93" customFormat="1" x14ac:dyDescent="0.3">
      <c r="A995" s="95" t="s">
        <v>4113</v>
      </c>
      <c r="B995" s="95"/>
      <c r="C995" s="95"/>
      <c r="D995" s="157" t="s">
        <v>4114</v>
      </c>
      <c r="E995" s="59"/>
      <c r="F995" s="60"/>
      <c r="G995" s="59"/>
      <c r="H995" s="59"/>
      <c r="I995" s="59"/>
      <c r="J995" s="59"/>
      <c r="K995" s="59"/>
      <c r="L995" s="59"/>
      <c r="M995" s="60">
        <f>SUM(M996:M1010)</f>
        <v>25739.919999999998</v>
      </c>
      <c r="N995" s="61">
        <f t="shared" si="219"/>
        <v>5.1481428490364933E-4</v>
      </c>
    </row>
    <row r="996" spans="1:14" s="93" customFormat="1" x14ac:dyDescent="0.3">
      <c r="A996" s="62" t="s">
        <v>4115</v>
      </c>
      <c r="B996" s="62" t="s">
        <v>4116</v>
      </c>
      <c r="C996" s="62" t="s">
        <v>43</v>
      </c>
      <c r="D996" s="158" t="s">
        <v>4117</v>
      </c>
      <c r="E996" s="62" t="s">
        <v>84</v>
      </c>
      <c r="F996" s="63">
        <v>1100</v>
      </c>
      <c r="G996" s="63">
        <v>5.59</v>
      </c>
      <c r="H996" s="63">
        <v>4.2300000000000004</v>
      </c>
      <c r="I996" s="63">
        <v>2.5099999999999998</v>
      </c>
      <c r="J996" s="63">
        <f t="shared" ref="J996:J1010" si="224">I996+H996</f>
        <v>6.74</v>
      </c>
      <c r="K996" s="63">
        <f t="shared" ref="K996:K1010" si="225">+ROUND(H996*F996,2)</f>
        <v>4653</v>
      </c>
      <c r="L996" s="63">
        <f t="shared" ref="L996:L1010" si="226">+ROUND(I996*F996,2)</f>
        <v>2761</v>
      </c>
      <c r="M996" s="63">
        <f t="shared" ref="M996:M1010" si="227">+L996+K996</f>
        <v>7414</v>
      </c>
      <c r="N996" s="64">
        <f t="shared" si="219"/>
        <v>1.4828457540954504E-4</v>
      </c>
    </row>
    <row r="997" spans="1:14" s="93" customFormat="1" x14ac:dyDescent="0.3">
      <c r="A997" s="62" t="s">
        <v>4118</v>
      </c>
      <c r="B997" s="62" t="s">
        <v>4119</v>
      </c>
      <c r="C997" s="62" t="s">
        <v>43</v>
      </c>
      <c r="D997" s="158" t="s">
        <v>4120</v>
      </c>
      <c r="E997" s="62" t="s">
        <v>84</v>
      </c>
      <c r="F997" s="63">
        <v>1100</v>
      </c>
      <c r="G997" s="63">
        <v>5.59</v>
      </c>
      <c r="H997" s="63">
        <v>4.2300000000000004</v>
      </c>
      <c r="I997" s="63">
        <v>2.5099999999999998</v>
      </c>
      <c r="J997" s="63">
        <f t="shared" si="224"/>
        <v>6.74</v>
      </c>
      <c r="K997" s="63">
        <f t="shared" si="225"/>
        <v>4653</v>
      </c>
      <c r="L997" s="63">
        <f t="shared" si="226"/>
        <v>2761</v>
      </c>
      <c r="M997" s="63">
        <f t="shared" si="227"/>
        <v>7414</v>
      </c>
      <c r="N997" s="64">
        <f t="shared" si="219"/>
        <v>1.4828457540954504E-4</v>
      </c>
    </row>
    <row r="998" spans="1:14" s="93" customFormat="1" ht="27" x14ac:dyDescent="0.3">
      <c r="A998" s="62" t="s">
        <v>4121</v>
      </c>
      <c r="B998" s="62" t="s">
        <v>4122</v>
      </c>
      <c r="C998" s="62" t="s">
        <v>43</v>
      </c>
      <c r="D998" s="158" t="s">
        <v>4123</v>
      </c>
      <c r="E998" s="62" t="s">
        <v>84</v>
      </c>
      <c r="F998" s="63">
        <v>1050</v>
      </c>
      <c r="G998" s="63">
        <v>5.37</v>
      </c>
      <c r="H998" s="63">
        <v>4.2300000000000004</v>
      </c>
      <c r="I998" s="63">
        <v>2.2400000000000002</v>
      </c>
      <c r="J998" s="63">
        <f t="shared" si="224"/>
        <v>6.4700000000000006</v>
      </c>
      <c r="K998" s="63">
        <f t="shared" si="225"/>
        <v>4441.5</v>
      </c>
      <c r="L998" s="63">
        <f t="shared" si="226"/>
        <v>2352</v>
      </c>
      <c r="M998" s="63">
        <f t="shared" si="227"/>
        <v>6793.5</v>
      </c>
      <c r="N998" s="64">
        <f t="shared" si="219"/>
        <v>1.3587419247973351E-4</v>
      </c>
    </row>
    <row r="999" spans="1:14" s="93" customFormat="1" ht="27" x14ac:dyDescent="0.3">
      <c r="A999" s="62" t="s">
        <v>4124</v>
      </c>
      <c r="B999" s="62" t="s">
        <v>4125</v>
      </c>
      <c r="C999" s="62" t="s">
        <v>43</v>
      </c>
      <c r="D999" s="158" t="s">
        <v>4126</v>
      </c>
      <c r="E999" s="62" t="s">
        <v>279</v>
      </c>
      <c r="F999" s="63">
        <v>24</v>
      </c>
      <c r="G999" s="63">
        <v>2.4900000000000002</v>
      </c>
      <c r="H999" s="63">
        <v>0.9</v>
      </c>
      <c r="I999" s="63">
        <v>2.1</v>
      </c>
      <c r="J999" s="63">
        <f t="shared" si="224"/>
        <v>3</v>
      </c>
      <c r="K999" s="63">
        <f t="shared" si="225"/>
        <v>21.6</v>
      </c>
      <c r="L999" s="63">
        <f t="shared" si="226"/>
        <v>50.4</v>
      </c>
      <c r="M999" s="63">
        <f t="shared" si="227"/>
        <v>72</v>
      </c>
      <c r="N999" s="64">
        <f t="shared" si="219"/>
        <v>1.4400444334350206E-6</v>
      </c>
    </row>
    <row r="1000" spans="1:14" s="93" customFormat="1" ht="27" x14ac:dyDescent="0.3">
      <c r="A1000" s="62" t="s">
        <v>4127</v>
      </c>
      <c r="B1000" s="62" t="s">
        <v>4128</v>
      </c>
      <c r="C1000" s="62" t="s">
        <v>43</v>
      </c>
      <c r="D1000" s="158" t="s">
        <v>4129</v>
      </c>
      <c r="E1000" s="62" t="s">
        <v>279</v>
      </c>
      <c r="F1000" s="63">
        <v>30</v>
      </c>
      <c r="G1000" s="63">
        <v>10.65</v>
      </c>
      <c r="H1000" s="63">
        <v>0.9</v>
      </c>
      <c r="I1000" s="63">
        <v>11.93</v>
      </c>
      <c r="J1000" s="63">
        <f t="shared" si="224"/>
        <v>12.83</v>
      </c>
      <c r="K1000" s="63">
        <f t="shared" si="225"/>
        <v>27</v>
      </c>
      <c r="L1000" s="63">
        <f t="shared" si="226"/>
        <v>357.9</v>
      </c>
      <c r="M1000" s="63">
        <f t="shared" si="227"/>
        <v>384.9</v>
      </c>
      <c r="N1000" s="64">
        <f t="shared" si="219"/>
        <v>7.6982375337380468E-6</v>
      </c>
    </row>
    <row r="1001" spans="1:14" s="93" customFormat="1" ht="27" x14ac:dyDescent="0.3">
      <c r="A1001" s="62" t="s">
        <v>4130</v>
      </c>
      <c r="B1001" s="62" t="s">
        <v>4131</v>
      </c>
      <c r="C1001" s="62" t="s">
        <v>43</v>
      </c>
      <c r="D1001" s="158" t="s">
        <v>4132</v>
      </c>
      <c r="E1001" s="62" t="s">
        <v>279</v>
      </c>
      <c r="F1001" s="63">
        <v>12</v>
      </c>
      <c r="G1001" s="63">
        <v>2.74</v>
      </c>
      <c r="H1001" s="63">
        <v>0.9</v>
      </c>
      <c r="I1001" s="63">
        <v>2.4</v>
      </c>
      <c r="J1001" s="63">
        <f t="shared" si="224"/>
        <v>3.3</v>
      </c>
      <c r="K1001" s="63">
        <f t="shared" si="225"/>
        <v>10.8</v>
      </c>
      <c r="L1001" s="63">
        <f t="shared" si="226"/>
        <v>28.8</v>
      </c>
      <c r="M1001" s="63">
        <f t="shared" si="227"/>
        <v>39.6</v>
      </c>
      <c r="N1001" s="64">
        <f t="shared" si="219"/>
        <v>7.9202443838926132E-7</v>
      </c>
    </row>
    <row r="1002" spans="1:14" s="93" customFormat="1" ht="27" x14ac:dyDescent="0.3">
      <c r="A1002" s="62" t="s">
        <v>4133</v>
      </c>
      <c r="B1002" s="62" t="s">
        <v>4134</v>
      </c>
      <c r="C1002" s="62" t="s">
        <v>43</v>
      </c>
      <c r="D1002" s="158" t="s">
        <v>4135</v>
      </c>
      <c r="E1002" s="62" t="s">
        <v>279</v>
      </c>
      <c r="F1002" s="63">
        <v>200</v>
      </c>
      <c r="G1002" s="63">
        <v>1.94</v>
      </c>
      <c r="H1002" s="63">
        <v>0.9</v>
      </c>
      <c r="I1002" s="63">
        <v>1.43</v>
      </c>
      <c r="J1002" s="63">
        <f t="shared" si="224"/>
        <v>2.33</v>
      </c>
      <c r="K1002" s="63">
        <f t="shared" si="225"/>
        <v>180</v>
      </c>
      <c r="L1002" s="63">
        <f t="shared" si="226"/>
        <v>286</v>
      </c>
      <c r="M1002" s="63">
        <f t="shared" si="227"/>
        <v>466</v>
      </c>
      <c r="N1002" s="64">
        <f t="shared" si="219"/>
        <v>9.3202875830655501E-6</v>
      </c>
    </row>
    <row r="1003" spans="1:14" s="93" customFormat="1" ht="27" x14ac:dyDescent="0.3">
      <c r="A1003" s="62" t="s">
        <v>4136</v>
      </c>
      <c r="B1003" s="62" t="s">
        <v>4137</v>
      </c>
      <c r="C1003" s="62" t="s">
        <v>43</v>
      </c>
      <c r="D1003" s="158" t="s">
        <v>4138</v>
      </c>
      <c r="E1003" s="62" t="s">
        <v>279</v>
      </c>
      <c r="F1003" s="63">
        <v>12</v>
      </c>
      <c r="G1003" s="63">
        <v>3.38</v>
      </c>
      <c r="H1003" s="63">
        <v>0.9</v>
      </c>
      <c r="I1003" s="63">
        <v>3.17</v>
      </c>
      <c r="J1003" s="63">
        <f t="shared" si="224"/>
        <v>4.07</v>
      </c>
      <c r="K1003" s="63">
        <f t="shared" si="225"/>
        <v>10.8</v>
      </c>
      <c r="L1003" s="63">
        <f t="shared" si="226"/>
        <v>38.04</v>
      </c>
      <c r="M1003" s="63">
        <f t="shared" si="227"/>
        <v>48.84</v>
      </c>
      <c r="N1003" s="64">
        <f t="shared" si="219"/>
        <v>9.7683014068008908E-7</v>
      </c>
    </row>
    <row r="1004" spans="1:14" s="93" customFormat="1" ht="27" x14ac:dyDescent="0.3">
      <c r="A1004" s="62" t="s">
        <v>4139</v>
      </c>
      <c r="B1004" s="62" t="s">
        <v>4140</v>
      </c>
      <c r="C1004" s="62" t="s">
        <v>43</v>
      </c>
      <c r="D1004" s="158" t="s">
        <v>4141</v>
      </c>
      <c r="E1004" s="62" t="s">
        <v>279</v>
      </c>
      <c r="F1004" s="63">
        <v>30</v>
      </c>
      <c r="G1004" s="63">
        <v>3.66</v>
      </c>
      <c r="H1004" s="63">
        <v>0.9</v>
      </c>
      <c r="I1004" s="63">
        <v>3.51</v>
      </c>
      <c r="J1004" s="63">
        <f t="shared" si="224"/>
        <v>4.41</v>
      </c>
      <c r="K1004" s="63">
        <f t="shared" si="225"/>
        <v>27</v>
      </c>
      <c r="L1004" s="63">
        <f t="shared" si="226"/>
        <v>105.3</v>
      </c>
      <c r="M1004" s="63">
        <f t="shared" si="227"/>
        <v>132.30000000000001</v>
      </c>
      <c r="N1004" s="64">
        <f t="shared" si="219"/>
        <v>2.6460816464368505E-6</v>
      </c>
    </row>
    <row r="1005" spans="1:14" s="93" customFormat="1" ht="27" x14ac:dyDescent="0.3">
      <c r="A1005" s="62" t="s">
        <v>4142</v>
      </c>
      <c r="B1005" s="62" t="s">
        <v>4143</v>
      </c>
      <c r="C1005" s="62" t="s">
        <v>43</v>
      </c>
      <c r="D1005" s="158" t="s">
        <v>4144</v>
      </c>
      <c r="E1005" s="62" t="s">
        <v>279</v>
      </c>
      <c r="F1005" s="63">
        <v>100</v>
      </c>
      <c r="G1005" s="63">
        <v>2.1800000000000002</v>
      </c>
      <c r="H1005" s="63">
        <v>0.9</v>
      </c>
      <c r="I1005" s="63">
        <v>1.72</v>
      </c>
      <c r="J1005" s="63">
        <f t="shared" si="224"/>
        <v>2.62</v>
      </c>
      <c r="K1005" s="63">
        <f t="shared" si="225"/>
        <v>90</v>
      </c>
      <c r="L1005" s="63">
        <f t="shared" si="226"/>
        <v>172</v>
      </c>
      <c r="M1005" s="63">
        <f t="shared" si="227"/>
        <v>262</v>
      </c>
      <c r="N1005" s="64">
        <f t="shared" si="219"/>
        <v>5.2401616883329917E-6</v>
      </c>
    </row>
    <row r="1006" spans="1:14" s="93" customFormat="1" ht="27" x14ac:dyDescent="0.3">
      <c r="A1006" s="62" t="s">
        <v>4145</v>
      </c>
      <c r="B1006" s="62" t="s">
        <v>4146</v>
      </c>
      <c r="C1006" s="62" t="s">
        <v>43</v>
      </c>
      <c r="D1006" s="158" t="s">
        <v>4147</v>
      </c>
      <c r="E1006" s="62" t="s">
        <v>279</v>
      </c>
      <c r="F1006" s="63">
        <v>36</v>
      </c>
      <c r="G1006" s="63">
        <v>5.54</v>
      </c>
      <c r="H1006" s="63">
        <v>0.9</v>
      </c>
      <c r="I1006" s="63">
        <v>5.77</v>
      </c>
      <c r="J1006" s="63">
        <f t="shared" si="224"/>
        <v>6.67</v>
      </c>
      <c r="K1006" s="63">
        <f t="shared" si="225"/>
        <v>32.4</v>
      </c>
      <c r="L1006" s="63">
        <f t="shared" si="226"/>
        <v>207.72</v>
      </c>
      <c r="M1006" s="63">
        <f t="shared" si="227"/>
        <v>240.12</v>
      </c>
      <c r="N1006" s="64">
        <f t="shared" si="219"/>
        <v>4.8025481855057938E-6</v>
      </c>
    </row>
    <row r="1007" spans="1:14" s="93" customFormat="1" ht="27" x14ac:dyDescent="0.3">
      <c r="A1007" s="62" t="s">
        <v>4148</v>
      </c>
      <c r="B1007" s="62" t="s">
        <v>4149</v>
      </c>
      <c r="C1007" s="62" t="s">
        <v>43</v>
      </c>
      <c r="D1007" s="158" t="s">
        <v>4150</v>
      </c>
      <c r="E1007" s="62" t="s">
        <v>279</v>
      </c>
      <c r="F1007" s="63">
        <v>150</v>
      </c>
      <c r="G1007" s="63">
        <v>2.39</v>
      </c>
      <c r="H1007" s="63">
        <v>0.9</v>
      </c>
      <c r="I1007" s="63">
        <v>1.98</v>
      </c>
      <c r="J1007" s="63">
        <f t="shared" si="224"/>
        <v>2.88</v>
      </c>
      <c r="K1007" s="63">
        <f t="shared" si="225"/>
        <v>135</v>
      </c>
      <c r="L1007" s="63">
        <f t="shared" si="226"/>
        <v>297</v>
      </c>
      <c r="M1007" s="63">
        <f t="shared" si="227"/>
        <v>432</v>
      </c>
      <c r="N1007" s="64">
        <f t="shared" si="219"/>
        <v>8.6402666006101238E-6</v>
      </c>
    </row>
    <row r="1008" spans="1:14" s="93" customFormat="1" ht="27" x14ac:dyDescent="0.3">
      <c r="A1008" s="62" t="s">
        <v>4151</v>
      </c>
      <c r="B1008" s="62" t="s">
        <v>4152</v>
      </c>
      <c r="C1008" s="62" t="s">
        <v>43</v>
      </c>
      <c r="D1008" s="158" t="s">
        <v>4153</v>
      </c>
      <c r="E1008" s="62" t="s">
        <v>279</v>
      </c>
      <c r="F1008" s="63">
        <v>36</v>
      </c>
      <c r="G1008" s="63">
        <v>6.61</v>
      </c>
      <c r="H1008" s="63">
        <v>0.9</v>
      </c>
      <c r="I1008" s="63">
        <v>7.06</v>
      </c>
      <c r="J1008" s="63">
        <f t="shared" si="224"/>
        <v>7.96</v>
      </c>
      <c r="K1008" s="63">
        <f t="shared" si="225"/>
        <v>32.4</v>
      </c>
      <c r="L1008" s="63">
        <f t="shared" si="226"/>
        <v>254.16</v>
      </c>
      <c r="M1008" s="63">
        <f t="shared" si="227"/>
        <v>286.56</v>
      </c>
      <c r="N1008" s="64">
        <f t="shared" si="219"/>
        <v>5.7313768450713816E-6</v>
      </c>
    </row>
    <row r="1009" spans="1:14" s="93" customFormat="1" ht="27" x14ac:dyDescent="0.3">
      <c r="A1009" s="62" t="s">
        <v>4154</v>
      </c>
      <c r="B1009" s="62" t="s">
        <v>4155</v>
      </c>
      <c r="C1009" s="62" t="s">
        <v>43</v>
      </c>
      <c r="D1009" s="158" t="s">
        <v>4156</v>
      </c>
      <c r="E1009" s="62" t="s">
        <v>279</v>
      </c>
      <c r="F1009" s="63">
        <v>36</v>
      </c>
      <c r="G1009" s="63">
        <v>7.89</v>
      </c>
      <c r="H1009" s="63">
        <v>0.9</v>
      </c>
      <c r="I1009" s="63">
        <v>8.6</v>
      </c>
      <c r="J1009" s="63">
        <f t="shared" si="224"/>
        <v>9.5</v>
      </c>
      <c r="K1009" s="63">
        <f t="shared" si="225"/>
        <v>32.4</v>
      </c>
      <c r="L1009" s="63">
        <f t="shared" si="226"/>
        <v>309.60000000000002</v>
      </c>
      <c r="M1009" s="63">
        <f t="shared" si="227"/>
        <v>342</v>
      </c>
      <c r="N1009" s="64">
        <f t="shared" si="219"/>
        <v>6.8402110588163477E-6</v>
      </c>
    </row>
    <row r="1010" spans="1:14" s="93" customFormat="1" x14ac:dyDescent="0.3">
      <c r="A1010" s="62" t="s">
        <v>4157</v>
      </c>
      <c r="B1010" s="62" t="s">
        <v>4158</v>
      </c>
      <c r="C1010" s="62" t="s">
        <v>43</v>
      </c>
      <c r="D1010" s="158" t="s">
        <v>4159</v>
      </c>
      <c r="E1010" s="62" t="s">
        <v>107</v>
      </c>
      <c r="F1010" s="63">
        <v>30</v>
      </c>
      <c r="G1010" s="63">
        <v>39.07</v>
      </c>
      <c r="H1010" s="63">
        <v>1.7</v>
      </c>
      <c r="I1010" s="63">
        <v>45.37</v>
      </c>
      <c r="J1010" s="63">
        <f t="shared" si="224"/>
        <v>47.07</v>
      </c>
      <c r="K1010" s="63">
        <f t="shared" si="225"/>
        <v>51</v>
      </c>
      <c r="L1010" s="63">
        <f t="shared" si="226"/>
        <v>1361.1</v>
      </c>
      <c r="M1010" s="63">
        <f t="shared" si="227"/>
        <v>1412.1</v>
      </c>
      <c r="N1010" s="64">
        <f t="shared" si="219"/>
        <v>2.8242871450744338E-5</v>
      </c>
    </row>
    <row r="1011" spans="1:14" s="93" customFormat="1" x14ac:dyDescent="0.3">
      <c r="A1011" s="95" t="s">
        <v>4160</v>
      </c>
      <c r="B1011" s="95"/>
      <c r="C1011" s="95"/>
      <c r="D1011" s="157" t="s">
        <v>4161</v>
      </c>
      <c r="E1011" s="59"/>
      <c r="F1011" s="60"/>
      <c r="G1011" s="59"/>
      <c r="H1011" s="59"/>
      <c r="I1011" s="59"/>
      <c r="J1011" s="59"/>
      <c r="K1011" s="59"/>
      <c r="L1011" s="59"/>
      <c r="M1011" s="60">
        <f>SUM(M1012:M1023)</f>
        <v>337618.1999999999</v>
      </c>
      <c r="N1011" s="61">
        <f t="shared" si="219"/>
        <v>6.7525723546715457E-3</v>
      </c>
    </row>
    <row r="1012" spans="1:14" s="93" customFormat="1" ht="27" x14ac:dyDescent="0.3">
      <c r="A1012" s="62" t="s">
        <v>4162</v>
      </c>
      <c r="B1012" s="62" t="s">
        <v>4163</v>
      </c>
      <c r="C1012" s="62" t="s">
        <v>19</v>
      </c>
      <c r="D1012" s="158" t="s">
        <v>4164</v>
      </c>
      <c r="E1012" s="62" t="s">
        <v>84</v>
      </c>
      <c r="F1012" s="63">
        <v>58</v>
      </c>
      <c r="G1012" s="63">
        <v>65.17</v>
      </c>
      <c r="H1012" s="63">
        <v>11.96</v>
      </c>
      <c r="I1012" s="63">
        <v>66.55</v>
      </c>
      <c r="J1012" s="63">
        <f t="shared" ref="J1012:J1023" si="228">I1012+H1012</f>
        <v>78.509999999999991</v>
      </c>
      <c r="K1012" s="63">
        <f t="shared" ref="K1012:K1023" si="229">+ROUND(H1012*F1012,2)</f>
        <v>693.68</v>
      </c>
      <c r="L1012" s="63">
        <f t="shared" ref="L1012:L1023" si="230">+ROUND(I1012*F1012,2)</f>
        <v>3859.9</v>
      </c>
      <c r="M1012" s="63">
        <f t="shared" ref="M1012:M1023" si="231">+L1012+K1012</f>
        <v>4553.58</v>
      </c>
      <c r="N1012" s="64">
        <f t="shared" si="219"/>
        <v>9.1074410155570005E-5</v>
      </c>
    </row>
    <row r="1013" spans="1:14" s="93" customFormat="1" ht="27" x14ac:dyDescent="0.3">
      <c r="A1013" s="62" t="s">
        <v>4165</v>
      </c>
      <c r="B1013" s="62" t="s">
        <v>1258</v>
      </c>
      <c r="C1013" s="62" t="s">
        <v>19</v>
      </c>
      <c r="D1013" s="158" t="s">
        <v>1259</v>
      </c>
      <c r="E1013" s="62" t="s">
        <v>84</v>
      </c>
      <c r="F1013" s="63">
        <v>12</v>
      </c>
      <c r="G1013" s="63">
        <v>34.28</v>
      </c>
      <c r="H1013" s="63">
        <v>0.71</v>
      </c>
      <c r="I1013" s="63">
        <v>40.590000000000003</v>
      </c>
      <c r="J1013" s="63">
        <f t="shared" si="228"/>
        <v>41.300000000000004</v>
      </c>
      <c r="K1013" s="63">
        <f t="shared" si="229"/>
        <v>8.52</v>
      </c>
      <c r="L1013" s="63">
        <f t="shared" si="230"/>
        <v>487.08</v>
      </c>
      <c r="M1013" s="63">
        <f t="shared" si="231"/>
        <v>495.59999999999997</v>
      </c>
      <c r="N1013" s="64">
        <f t="shared" si="219"/>
        <v>9.9123058501443909E-6</v>
      </c>
    </row>
    <row r="1014" spans="1:14" s="93" customFormat="1" ht="27" x14ac:dyDescent="0.3">
      <c r="A1014" s="62" t="s">
        <v>4166</v>
      </c>
      <c r="B1014" s="62" t="s">
        <v>1600</v>
      </c>
      <c r="C1014" s="62" t="s">
        <v>19</v>
      </c>
      <c r="D1014" s="158" t="s">
        <v>1601</v>
      </c>
      <c r="E1014" s="62" t="s">
        <v>84</v>
      </c>
      <c r="F1014" s="63">
        <v>6</v>
      </c>
      <c r="G1014" s="63">
        <v>16.100000000000001</v>
      </c>
      <c r="H1014" s="63">
        <v>9.4</v>
      </c>
      <c r="I1014" s="63">
        <v>10</v>
      </c>
      <c r="J1014" s="63">
        <f t="shared" si="228"/>
        <v>19.399999999999999</v>
      </c>
      <c r="K1014" s="63">
        <f t="shared" si="229"/>
        <v>56.4</v>
      </c>
      <c r="L1014" s="63">
        <f t="shared" si="230"/>
        <v>60</v>
      </c>
      <c r="M1014" s="63">
        <f t="shared" si="231"/>
        <v>116.4</v>
      </c>
      <c r="N1014" s="64">
        <f t="shared" si="219"/>
        <v>2.3280718340532833E-6</v>
      </c>
    </row>
    <row r="1015" spans="1:14" s="93" customFormat="1" ht="54" x14ac:dyDescent="0.3">
      <c r="A1015" s="62" t="s">
        <v>4167</v>
      </c>
      <c r="B1015" s="62" t="s">
        <v>4168</v>
      </c>
      <c r="C1015" s="62" t="s">
        <v>43</v>
      </c>
      <c r="D1015" s="158" t="s">
        <v>976</v>
      </c>
      <c r="E1015" s="62" t="s">
        <v>279</v>
      </c>
      <c r="F1015" s="63">
        <v>87</v>
      </c>
      <c r="G1015" s="63">
        <v>225.58</v>
      </c>
      <c r="H1015" s="63">
        <v>11.6</v>
      </c>
      <c r="I1015" s="63">
        <v>260.18</v>
      </c>
      <c r="J1015" s="63">
        <f t="shared" si="228"/>
        <v>271.78000000000003</v>
      </c>
      <c r="K1015" s="63">
        <f t="shared" si="229"/>
        <v>1009.2</v>
      </c>
      <c r="L1015" s="63">
        <f t="shared" si="230"/>
        <v>22635.66</v>
      </c>
      <c r="M1015" s="63">
        <f t="shared" si="231"/>
        <v>23644.86</v>
      </c>
      <c r="N1015" s="64">
        <f t="shared" si="219"/>
        <v>4.7291179197708863E-4</v>
      </c>
    </row>
    <row r="1016" spans="1:14" s="93" customFormat="1" ht="54" x14ac:dyDescent="0.3">
      <c r="A1016" s="62" t="s">
        <v>4169</v>
      </c>
      <c r="B1016" s="62" t="s">
        <v>4170</v>
      </c>
      <c r="C1016" s="62" t="s">
        <v>43</v>
      </c>
      <c r="D1016" s="158" t="s">
        <v>5035</v>
      </c>
      <c r="E1016" s="62" t="s">
        <v>279</v>
      </c>
      <c r="F1016" s="63">
        <v>714</v>
      </c>
      <c r="G1016" s="63">
        <v>296.39999999999998</v>
      </c>
      <c r="H1016" s="63">
        <v>16.940000000000001</v>
      </c>
      <c r="I1016" s="63">
        <v>340.16</v>
      </c>
      <c r="J1016" s="63">
        <f t="shared" si="228"/>
        <v>357.1</v>
      </c>
      <c r="K1016" s="63">
        <f t="shared" si="229"/>
        <v>12095.16</v>
      </c>
      <c r="L1016" s="63">
        <f t="shared" si="230"/>
        <v>242874.23999999999</v>
      </c>
      <c r="M1016" s="63">
        <f t="shared" si="231"/>
        <v>254969.4</v>
      </c>
      <c r="N1016" s="64">
        <f t="shared" si="219"/>
        <v>5.0995453495314876E-3</v>
      </c>
    </row>
    <row r="1017" spans="1:14" s="93" customFormat="1" ht="27" x14ac:dyDescent="0.3">
      <c r="A1017" s="62" t="s">
        <v>4171</v>
      </c>
      <c r="B1017" s="62" t="s">
        <v>4172</v>
      </c>
      <c r="C1017" s="62" t="s">
        <v>43</v>
      </c>
      <c r="D1017" s="158" t="s">
        <v>1260</v>
      </c>
      <c r="E1017" s="62" t="s">
        <v>279</v>
      </c>
      <c r="F1017" s="63">
        <v>5</v>
      </c>
      <c r="G1017" s="63">
        <v>56.41</v>
      </c>
      <c r="H1017" s="63">
        <v>21.17</v>
      </c>
      <c r="I1017" s="63">
        <v>46.79</v>
      </c>
      <c r="J1017" s="63">
        <f t="shared" si="228"/>
        <v>67.960000000000008</v>
      </c>
      <c r="K1017" s="63">
        <f t="shared" si="229"/>
        <v>105.85</v>
      </c>
      <c r="L1017" s="63">
        <f t="shared" si="230"/>
        <v>233.95</v>
      </c>
      <c r="M1017" s="63">
        <f t="shared" si="231"/>
        <v>339.79999999999995</v>
      </c>
      <c r="N1017" s="64">
        <f t="shared" si="219"/>
        <v>6.7962097011280542E-6</v>
      </c>
    </row>
    <row r="1018" spans="1:14" s="93" customFormat="1" ht="40.5" x14ac:dyDescent="0.3">
      <c r="A1018" s="62" t="s">
        <v>4173</v>
      </c>
      <c r="B1018" s="62" t="s">
        <v>5036</v>
      </c>
      <c r="C1018" s="62" t="s">
        <v>43</v>
      </c>
      <c r="D1018" s="158" t="s">
        <v>618</v>
      </c>
      <c r="E1018" s="62" t="s">
        <v>279</v>
      </c>
      <c r="F1018" s="63">
        <v>29</v>
      </c>
      <c r="G1018" s="63">
        <v>92.09</v>
      </c>
      <c r="H1018" s="63">
        <v>23.11</v>
      </c>
      <c r="I1018" s="63">
        <v>87.84</v>
      </c>
      <c r="J1018" s="63">
        <f t="shared" si="228"/>
        <v>110.95</v>
      </c>
      <c r="K1018" s="63">
        <f t="shared" si="229"/>
        <v>670.19</v>
      </c>
      <c r="L1018" s="63">
        <f t="shared" si="230"/>
        <v>2547.36</v>
      </c>
      <c r="M1018" s="63">
        <f t="shared" si="231"/>
        <v>3217.55</v>
      </c>
      <c r="N1018" s="64">
        <f t="shared" si="219"/>
        <v>6.4352985649984031E-5</v>
      </c>
    </row>
    <row r="1019" spans="1:14" s="93" customFormat="1" ht="27" x14ac:dyDescent="0.3">
      <c r="A1019" s="62" t="s">
        <v>4174</v>
      </c>
      <c r="B1019" s="62" t="s">
        <v>4175</v>
      </c>
      <c r="C1019" s="62" t="s">
        <v>43</v>
      </c>
      <c r="D1019" s="158" t="s">
        <v>4176</v>
      </c>
      <c r="E1019" s="62" t="s">
        <v>107</v>
      </c>
      <c r="F1019" s="63">
        <v>801</v>
      </c>
      <c r="G1019" s="63">
        <v>31.01</v>
      </c>
      <c r="H1019" s="63">
        <v>16.940000000000001</v>
      </c>
      <c r="I1019" s="63">
        <v>20.420000000000002</v>
      </c>
      <c r="J1019" s="63">
        <f t="shared" si="228"/>
        <v>37.36</v>
      </c>
      <c r="K1019" s="63">
        <f t="shared" si="229"/>
        <v>13568.94</v>
      </c>
      <c r="L1019" s="63">
        <f t="shared" si="230"/>
        <v>16356.42</v>
      </c>
      <c r="M1019" s="63">
        <f t="shared" si="231"/>
        <v>29925.360000000001</v>
      </c>
      <c r="N1019" s="64">
        <f t="shared" si="219"/>
        <v>5.9852566786859759E-4</v>
      </c>
    </row>
    <row r="1020" spans="1:14" s="93" customFormat="1" ht="27" x14ac:dyDescent="0.3">
      <c r="A1020" s="62" t="s">
        <v>4177</v>
      </c>
      <c r="B1020" s="62" t="s">
        <v>3222</v>
      </c>
      <c r="C1020" s="62" t="s">
        <v>19</v>
      </c>
      <c r="D1020" s="158" t="s">
        <v>3223</v>
      </c>
      <c r="E1020" s="62" t="s">
        <v>84</v>
      </c>
      <c r="F1020" s="63">
        <v>20</v>
      </c>
      <c r="G1020" s="63">
        <v>20.079999999999998</v>
      </c>
      <c r="H1020" s="63">
        <v>5.71</v>
      </c>
      <c r="I1020" s="63">
        <v>18.48</v>
      </c>
      <c r="J1020" s="63">
        <f t="shared" si="228"/>
        <v>24.19</v>
      </c>
      <c r="K1020" s="63">
        <f t="shared" si="229"/>
        <v>114.2</v>
      </c>
      <c r="L1020" s="63">
        <f t="shared" si="230"/>
        <v>369.6</v>
      </c>
      <c r="M1020" s="63">
        <f t="shared" si="231"/>
        <v>483.8</v>
      </c>
      <c r="N1020" s="64">
        <f t="shared" si="219"/>
        <v>9.6762985679980975E-6</v>
      </c>
    </row>
    <row r="1021" spans="1:14" s="93" customFormat="1" x14ac:dyDescent="0.3">
      <c r="A1021" s="62" t="s">
        <v>4178</v>
      </c>
      <c r="B1021" s="62" t="s">
        <v>4179</v>
      </c>
      <c r="C1021" s="62" t="s">
        <v>43</v>
      </c>
      <c r="D1021" s="158" t="s">
        <v>4180</v>
      </c>
      <c r="E1021" s="62" t="s">
        <v>121</v>
      </c>
      <c r="F1021" s="63">
        <v>350</v>
      </c>
      <c r="G1021" s="63">
        <v>9.02</v>
      </c>
      <c r="H1021" s="63">
        <v>4.66</v>
      </c>
      <c r="I1021" s="63">
        <v>6.2</v>
      </c>
      <c r="J1021" s="63">
        <f t="shared" si="228"/>
        <v>10.86</v>
      </c>
      <c r="K1021" s="63">
        <f t="shared" si="229"/>
        <v>1631</v>
      </c>
      <c r="L1021" s="63">
        <f t="shared" si="230"/>
        <v>2170</v>
      </c>
      <c r="M1021" s="63">
        <f t="shared" si="231"/>
        <v>3801</v>
      </c>
      <c r="N1021" s="64">
        <f t="shared" si="219"/>
        <v>7.6022345715090464E-5</v>
      </c>
    </row>
    <row r="1022" spans="1:14" s="93" customFormat="1" ht="27" x14ac:dyDescent="0.3">
      <c r="A1022" s="62" t="s">
        <v>4181</v>
      </c>
      <c r="B1022" s="62" t="s">
        <v>4182</v>
      </c>
      <c r="C1022" s="62" t="s">
        <v>19</v>
      </c>
      <c r="D1022" s="158" t="s">
        <v>4183</v>
      </c>
      <c r="E1022" s="62" t="s">
        <v>84</v>
      </c>
      <c r="F1022" s="63">
        <v>9</v>
      </c>
      <c r="G1022" s="63">
        <v>207.69</v>
      </c>
      <c r="H1022" s="63">
        <v>19.07</v>
      </c>
      <c r="I1022" s="63">
        <v>231.15</v>
      </c>
      <c r="J1022" s="63">
        <f t="shared" si="228"/>
        <v>250.22</v>
      </c>
      <c r="K1022" s="63">
        <f t="shared" si="229"/>
        <v>171.63</v>
      </c>
      <c r="L1022" s="63">
        <f t="shared" si="230"/>
        <v>2080.35</v>
      </c>
      <c r="M1022" s="63">
        <f t="shared" si="231"/>
        <v>2251.98</v>
      </c>
      <c r="N1022" s="64">
        <f t="shared" si="219"/>
        <v>4.5040989766763858E-5</v>
      </c>
    </row>
    <row r="1023" spans="1:14" s="93" customFormat="1" ht="27" x14ac:dyDescent="0.3">
      <c r="A1023" s="62" t="s">
        <v>4184</v>
      </c>
      <c r="B1023" s="62" t="s">
        <v>4185</v>
      </c>
      <c r="C1023" s="62" t="s">
        <v>43</v>
      </c>
      <c r="D1023" s="158" t="s">
        <v>1875</v>
      </c>
      <c r="E1023" s="62" t="s">
        <v>84</v>
      </c>
      <c r="F1023" s="63">
        <v>9</v>
      </c>
      <c r="G1023" s="63">
        <v>1274.43</v>
      </c>
      <c r="H1023" s="63">
        <v>520.88</v>
      </c>
      <c r="I1023" s="63">
        <v>1014.55</v>
      </c>
      <c r="J1023" s="63">
        <f t="shared" si="228"/>
        <v>1535.4299999999998</v>
      </c>
      <c r="K1023" s="63">
        <f t="shared" si="229"/>
        <v>4687.92</v>
      </c>
      <c r="L1023" s="63">
        <f t="shared" si="230"/>
        <v>9130.9500000000007</v>
      </c>
      <c r="M1023" s="63">
        <f t="shared" si="231"/>
        <v>13818.87</v>
      </c>
      <c r="N1023" s="64">
        <f t="shared" si="219"/>
        <v>2.7638592805364173E-4</v>
      </c>
    </row>
    <row r="1024" spans="1:14" s="93" customFormat="1" x14ac:dyDescent="0.3">
      <c r="A1024" s="95" t="s">
        <v>4186</v>
      </c>
      <c r="B1024" s="95"/>
      <c r="C1024" s="95"/>
      <c r="D1024" s="157" t="s">
        <v>4187</v>
      </c>
      <c r="E1024" s="59"/>
      <c r="F1024" s="60"/>
      <c r="G1024" s="59"/>
      <c r="H1024" s="59"/>
      <c r="I1024" s="59"/>
      <c r="J1024" s="59"/>
      <c r="K1024" s="59"/>
      <c r="L1024" s="59"/>
      <c r="M1024" s="60">
        <f>SUM(M1025:M1073)</f>
        <v>578628.11</v>
      </c>
      <c r="N1024" s="61">
        <f t="shared" si="219"/>
        <v>1.1572919289368426E-2</v>
      </c>
    </row>
    <row r="1025" spans="1:14" s="93" customFormat="1" ht="40.5" x14ac:dyDescent="0.3">
      <c r="A1025" s="62" t="s">
        <v>4188</v>
      </c>
      <c r="B1025" s="62" t="s">
        <v>4189</v>
      </c>
      <c r="C1025" s="62" t="s">
        <v>43</v>
      </c>
      <c r="D1025" s="158" t="s">
        <v>4190</v>
      </c>
      <c r="E1025" s="62" t="s">
        <v>279</v>
      </c>
      <c r="F1025" s="63">
        <v>4</v>
      </c>
      <c r="G1025" s="63">
        <v>544.78</v>
      </c>
      <c r="H1025" s="63">
        <v>29.64</v>
      </c>
      <c r="I1025" s="63">
        <v>626.71</v>
      </c>
      <c r="J1025" s="63">
        <f t="shared" ref="J1025:J1056" si="232">I1025+H1025</f>
        <v>656.35</v>
      </c>
      <c r="K1025" s="63">
        <f t="shared" ref="K1025:K1056" si="233">+ROUND(H1025*F1025,2)</f>
        <v>118.56</v>
      </c>
      <c r="L1025" s="63">
        <f t="shared" ref="L1025:L1056" si="234">+ROUND(I1025*F1025,2)</f>
        <v>2506.84</v>
      </c>
      <c r="M1025" s="63">
        <f t="shared" ref="M1025:M1056" si="235">+L1025+K1025</f>
        <v>2625.4</v>
      </c>
      <c r="N1025" s="64">
        <f t="shared" si="219"/>
        <v>5.2509620215837545E-5</v>
      </c>
    </row>
    <row r="1026" spans="1:14" s="93" customFormat="1" ht="40.5" x14ac:dyDescent="0.3">
      <c r="A1026" s="62" t="s">
        <v>4191</v>
      </c>
      <c r="B1026" s="62" t="s">
        <v>4192</v>
      </c>
      <c r="C1026" s="62" t="s">
        <v>43</v>
      </c>
      <c r="D1026" s="158" t="s">
        <v>4193</v>
      </c>
      <c r="E1026" s="62" t="s">
        <v>279</v>
      </c>
      <c r="F1026" s="63">
        <v>1</v>
      </c>
      <c r="G1026" s="63">
        <v>48514.71</v>
      </c>
      <c r="H1026" s="63">
        <v>254.09</v>
      </c>
      <c r="I1026" s="63">
        <v>55530.06</v>
      </c>
      <c r="J1026" s="63">
        <f t="shared" si="232"/>
        <v>55784.149999999994</v>
      </c>
      <c r="K1026" s="63">
        <f t="shared" si="233"/>
        <v>254.09</v>
      </c>
      <c r="L1026" s="63">
        <f t="shared" si="234"/>
        <v>55530.06</v>
      </c>
      <c r="M1026" s="63">
        <f t="shared" si="235"/>
        <v>55784.149999999994</v>
      </c>
      <c r="N1026" s="64">
        <f t="shared" si="219"/>
        <v>1.1157174261306139E-3</v>
      </c>
    </row>
    <row r="1027" spans="1:14" s="93" customFormat="1" ht="27" x14ac:dyDescent="0.3">
      <c r="A1027" s="62" t="s">
        <v>4194</v>
      </c>
      <c r="B1027" s="62" t="s">
        <v>4195</v>
      </c>
      <c r="C1027" s="62" t="s">
        <v>43</v>
      </c>
      <c r="D1027" s="158" t="s">
        <v>4196</v>
      </c>
      <c r="E1027" s="62" t="s">
        <v>279</v>
      </c>
      <c r="F1027" s="63">
        <v>1</v>
      </c>
      <c r="G1027" s="63">
        <v>10396.83</v>
      </c>
      <c r="H1027" s="63">
        <v>254.09</v>
      </c>
      <c r="I1027" s="63">
        <v>11709.75</v>
      </c>
      <c r="J1027" s="63">
        <f t="shared" si="232"/>
        <v>11963.84</v>
      </c>
      <c r="K1027" s="63">
        <f t="shared" si="233"/>
        <v>254.09</v>
      </c>
      <c r="L1027" s="63">
        <f t="shared" si="234"/>
        <v>11709.75</v>
      </c>
      <c r="M1027" s="63">
        <f t="shared" si="235"/>
        <v>11963.84</v>
      </c>
      <c r="N1027" s="64">
        <f t="shared" si="219"/>
        <v>2.3928418325704496E-4</v>
      </c>
    </row>
    <row r="1028" spans="1:14" s="93" customFormat="1" ht="27" x14ac:dyDescent="0.3">
      <c r="A1028" s="62" t="s">
        <v>4197</v>
      </c>
      <c r="B1028" s="62" t="s">
        <v>4198</v>
      </c>
      <c r="C1028" s="62" t="s">
        <v>43</v>
      </c>
      <c r="D1028" s="158" t="s">
        <v>4199</v>
      </c>
      <c r="E1028" s="62" t="s">
        <v>279</v>
      </c>
      <c r="F1028" s="63">
        <v>1</v>
      </c>
      <c r="G1028" s="63">
        <v>18714</v>
      </c>
      <c r="H1028" s="63">
        <v>254.09</v>
      </c>
      <c r="I1028" s="63">
        <v>21271.16</v>
      </c>
      <c r="J1028" s="63">
        <f t="shared" si="232"/>
        <v>21525.25</v>
      </c>
      <c r="K1028" s="63">
        <f t="shared" si="233"/>
        <v>254.09</v>
      </c>
      <c r="L1028" s="63">
        <f t="shared" si="234"/>
        <v>21271.16</v>
      </c>
      <c r="M1028" s="63">
        <f t="shared" si="235"/>
        <v>21525.25</v>
      </c>
      <c r="N1028" s="64">
        <f t="shared" si="219"/>
        <v>4.3051828389996079E-4</v>
      </c>
    </row>
    <row r="1029" spans="1:14" s="93" customFormat="1" ht="54" x14ac:dyDescent="0.3">
      <c r="A1029" s="62" t="s">
        <v>4200</v>
      </c>
      <c r="B1029" s="62" t="s">
        <v>4201</v>
      </c>
      <c r="C1029" s="62" t="s">
        <v>43</v>
      </c>
      <c r="D1029" s="158" t="s">
        <v>4202</v>
      </c>
      <c r="E1029" s="62" t="s">
        <v>279</v>
      </c>
      <c r="F1029" s="63">
        <v>1</v>
      </c>
      <c r="G1029" s="63">
        <v>283309.68</v>
      </c>
      <c r="H1029" s="63">
        <v>338.79</v>
      </c>
      <c r="I1029" s="63">
        <v>325369.53999999998</v>
      </c>
      <c r="J1029" s="63">
        <f t="shared" si="232"/>
        <v>325708.32999999996</v>
      </c>
      <c r="K1029" s="63">
        <f t="shared" si="233"/>
        <v>338.79</v>
      </c>
      <c r="L1029" s="63">
        <f t="shared" si="234"/>
        <v>325369.53999999998</v>
      </c>
      <c r="M1029" s="63">
        <f t="shared" si="235"/>
        <v>325708.32999999996</v>
      </c>
      <c r="N1029" s="64">
        <f t="shared" si="219"/>
        <v>6.5143676047210641E-3</v>
      </c>
    </row>
    <row r="1030" spans="1:14" s="93" customFormat="1" ht="27" x14ac:dyDescent="0.3">
      <c r="A1030" s="62" t="s">
        <v>4203</v>
      </c>
      <c r="B1030" s="62" t="s">
        <v>4204</v>
      </c>
      <c r="C1030" s="62" t="s">
        <v>43</v>
      </c>
      <c r="D1030" s="158" t="s">
        <v>4205</v>
      </c>
      <c r="E1030" s="62" t="s">
        <v>279</v>
      </c>
      <c r="F1030" s="63">
        <v>1</v>
      </c>
      <c r="G1030" s="63">
        <v>19302.02</v>
      </c>
      <c r="H1030" s="63">
        <v>169.39</v>
      </c>
      <c r="I1030" s="63">
        <v>22027.97</v>
      </c>
      <c r="J1030" s="63">
        <f t="shared" si="232"/>
        <v>22197.360000000001</v>
      </c>
      <c r="K1030" s="63">
        <f t="shared" si="233"/>
        <v>169.39</v>
      </c>
      <c r="L1030" s="63">
        <f t="shared" si="234"/>
        <v>22027.97</v>
      </c>
      <c r="M1030" s="63">
        <f t="shared" si="235"/>
        <v>22197.360000000001</v>
      </c>
      <c r="N1030" s="64">
        <f t="shared" si="219"/>
        <v>4.4396089867990542E-4</v>
      </c>
    </row>
    <row r="1031" spans="1:14" s="93" customFormat="1" x14ac:dyDescent="0.3">
      <c r="A1031" s="62" t="s">
        <v>4206</v>
      </c>
      <c r="B1031" s="62" t="s">
        <v>2013</v>
      </c>
      <c r="C1031" s="62" t="s">
        <v>43</v>
      </c>
      <c r="D1031" s="158" t="s">
        <v>4207</v>
      </c>
      <c r="E1031" s="62" t="s">
        <v>279</v>
      </c>
      <c r="F1031" s="63">
        <v>1</v>
      </c>
      <c r="G1031" s="63">
        <v>2131.23</v>
      </c>
      <c r="H1031" s="63">
        <v>169.39</v>
      </c>
      <c r="I1031" s="63">
        <v>2288.4299999999998</v>
      </c>
      <c r="J1031" s="63">
        <f t="shared" si="232"/>
        <v>2457.8199999999997</v>
      </c>
      <c r="K1031" s="63">
        <f t="shared" si="233"/>
        <v>169.39</v>
      </c>
      <c r="L1031" s="63">
        <f t="shared" si="234"/>
        <v>2288.4299999999998</v>
      </c>
      <c r="M1031" s="63">
        <f t="shared" si="235"/>
        <v>2457.8199999999997</v>
      </c>
      <c r="N1031" s="64">
        <f t="shared" ref="N1031:N1094" si="236">M1031/$L$1404</f>
        <v>4.9157916797017525E-5</v>
      </c>
    </row>
    <row r="1032" spans="1:14" s="93" customFormat="1" x14ac:dyDescent="0.3">
      <c r="A1032" s="62" t="s">
        <v>4208</v>
      </c>
      <c r="B1032" s="62" t="s">
        <v>4209</v>
      </c>
      <c r="C1032" s="62" t="s">
        <v>43</v>
      </c>
      <c r="D1032" s="158" t="s">
        <v>4210</v>
      </c>
      <c r="E1032" s="62" t="s">
        <v>279</v>
      </c>
      <c r="F1032" s="63">
        <v>1</v>
      </c>
      <c r="G1032" s="63">
        <v>1637.19</v>
      </c>
      <c r="H1032" s="63">
        <v>169.39</v>
      </c>
      <c r="I1032" s="63">
        <v>1720.48</v>
      </c>
      <c r="J1032" s="63">
        <f t="shared" si="232"/>
        <v>1889.87</v>
      </c>
      <c r="K1032" s="63">
        <f t="shared" si="233"/>
        <v>169.39</v>
      </c>
      <c r="L1032" s="63">
        <f t="shared" si="234"/>
        <v>1720.48</v>
      </c>
      <c r="M1032" s="63">
        <f t="shared" si="235"/>
        <v>1889.87</v>
      </c>
      <c r="N1032" s="64">
        <f t="shared" si="236"/>
        <v>3.7798566297442255E-5</v>
      </c>
    </row>
    <row r="1033" spans="1:14" s="93" customFormat="1" x14ac:dyDescent="0.3">
      <c r="A1033" s="62" t="s">
        <v>4211</v>
      </c>
      <c r="B1033" s="62" t="s">
        <v>2022</v>
      </c>
      <c r="C1033" s="62" t="s">
        <v>43</v>
      </c>
      <c r="D1033" s="158" t="s">
        <v>4212</v>
      </c>
      <c r="E1033" s="62" t="s">
        <v>279</v>
      </c>
      <c r="F1033" s="63">
        <v>1</v>
      </c>
      <c r="G1033" s="63">
        <v>1742.41</v>
      </c>
      <c r="H1033" s="63">
        <v>169.39</v>
      </c>
      <c r="I1033" s="63">
        <v>1841.44</v>
      </c>
      <c r="J1033" s="63">
        <f t="shared" si="232"/>
        <v>2010.83</v>
      </c>
      <c r="K1033" s="63">
        <f t="shared" si="233"/>
        <v>169.39</v>
      </c>
      <c r="L1033" s="63">
        <f t="shared" si="234"/>
        <v>1841.44</v>
      </c>
      <c r="M1033" s="63">
        <f t="shared" si="235"/>
        <v>2010.83</v>
      </c>
      <c r="N1033" s="64">
        <f t="shared" si="236"/>
        <v>4.0217840945613084E-5</v>
      </c>
    </row>
    <row r="1034" spans="1:14" s="93" customFormat="1" x14ac:dyDescent="0.3">
      <c r="A1034" s="62" t="s">
        <v>4213</v>
      </c>
      <c r="B1034" s="62" t="s">
        <v>4214</v>
      </c>
      <c r="C1034" s="62" t="s">
        <v>43</v>
      </c>
      <c r="D1034" s="158" t="s">
        <v>4215</v>
      </c>
      <c r="E1034" s="62" t="s">
        <v>279</v>
      </c>
      <c r="F1034" s="63">
        <v>1</v>
      </c>
      <c r="G1034" s="63">
        <v>1574.71</v>
      </c>
      <c r="H1034" s="63">
        <v>169.39</v>
      </c>
      <c r="I1034" s="63">
        <v>1648.65</v>
      </c>
      <c r="J1034" s="63">
        <f t="shared" si="232"/>
        <v>1818.04</v>
      </c>
      <c r="K1034" s="63">
        <f t="shared" si="233"/>
        <v>169.39</v>
      </c>
      <c r="L1034" s="63">
        <f t="shared" si="234"/>
        <v>1648.65</v>
      </c>
      <c r="M1034" s="63">
        <f t="shared" si="235"/>
        <v>1818.04</v>
      </c>
      <c r="N1034" s="64">
        <f t="shared" si="236"/>
        <v>3.636192196891951E-5</v>
      </c>
    </row>
    <row r="1035" spans="1:14" s="93" customFormat="1" x14ac:dyDescent="0.3">
      <c r="A1035" s="62" t="s">
        <v>4216</v>
      </c>
      <c r="B1035" s="62" t="s">
        <v>4217</v>
      </c>
      <c r="C1035" s="62" t="s">
        <v>43</v>
      </c>
      <c r="D1035" s="158" t="s">
        <v>4218</v>
      </c>
      <c r="E1035" s="62" t="s">
        <v>279</v>
      </c>
      <c r="F1035" s="63">
        <v>1</v>
      </c>
      <c r="G1035" s="63">
        <v>1610.53</v>
      </c>
      <c r="H1035" s="63">
        <v>169.39</v>
      </c>
      <c r="I1035" s="63">
        <v>1689.83</v>
      </c>
      <c r="J1035" s="63">
        <f t="shared" si="232"/>
        <v>1859.2199999999998</v>
      </c>
      <c r="K1035" s="63">
        <f t="shared" si="233"/>
        <v>169.39</v>
      </c>
      <c r="L1035" s="63">
        <f t="shared" si="234"/>
        <v>1689.83</v>
      </c>
      <c r="M1035" s="63">
        <f t="shared" si="235"/>
        <v>1859.2199999999998</v>
      </c>
      <c r="N1035" s="64">
        <f t="shared" si="236"/>
        <v>3.7185547382375813E-5</v>
      </c>
    </row>
    <row r="1036" spans="1:14" s="93" customFormat="1" x14ac:dyDescent="0.3">
      <c r="A1036" s="62" t="s">
        <v>4219</v>
      </c>
      <c r="B1036" s="62" t="s">
        <v>2006</v>
      </c>
      <c r="C1036" s="62" t="s">
        <v>43</v>
      </c>
      <c r="D1036" s="158" t="s">
        <v>4220</v>
      </c>
      <c r="E1036" s="62" t="s">
        <v>279</v>
      </c>
      <c r="F1036" s="63">
        <v>1</v>
      </c>
      <c r="G1036" s="63">
        <v>1686.73</v>
      </c>
      <c r="H1036" s="63">
        <v>169.39</v>
      </c>
      <c r="I1036" s="63">
        <v>1777.43</v>
      </c>
      <c r="J1036" s="63">
        <f t="shared" si="232"/>
        <v>1946.8200000000002</v>
      </c>
      <c r="K1036" s="63">
        <f t="shared" si="233"/>
        <v>169.39</v>
      </c>
      <c r="L1036" s="63">
        <f t="shared" si="234"/>
        <v>1777.43</v>
      </c>
      <c r="M1036" s="63">
        <f t="shared" si="235"/>
        <v>1946.8200000000002</v>
      </c>
      <c r="N1036" s="64">
        <f t="shared" si="236"/>
        <v>3.8937601443055099E-5</v>
      </c>
    </row>
    <row r="1037" spans="1:14" s="93" customFormat="1" x14ac:dyDescent="0.3">
      <c r="A1037" s="62" t="s">
        <v>4221</v>
      </c>
      <c r="B1037" s="62" t="s">
        <v>4222</v>
      </c>
      <c r="C1037" s="62" t="s">
        <v>43</v>
      </c>
      <c r="D1037" s="158" t="s">
        <v>4223</v>
      </c>
      <c r="E1037" s="62" t="s">
        <v>279</v>
      </c>
      <c r="F1037" s="63">
        <v>1</v>
      </c>
      <c r="G1037" s="63">
        <v>1921.04</v>
      </c>
      <c r="H1037" s="63">
        <v>169.39</v>
      </c>
      <c r="I1037" s="63">
        <v>2046.79</v>
      </c>
      <c r="J1037" s="63">
        <f t="shared" si="232"/>
        <v>2216.1799999999998</v>
      </c>
      <c r="K1037" s="63">
        <f t="shared" si="233"/>
        <v>169.39</v>
      </c>
      <c r="L1037" s="63">
        <f t="shared" si="234"/>
        <v>2046.79</v>
      </c>
      <c r="M1037" s="63">
        <f t="shared" si="235"/>
        <v>2216.1799999999998</v>
      </c>
      <c r="N1037" s="64">
        <f t="shared" si="236"/>
        <v>4.4324967673472552E-5</v>
      </c>
    </row>
    <row r="1038" spans="1:14" s="93" customFormat="1" ht="27" x14ac:dyDescent="0.3">
      <c r="A1038" s="62" t="s">
        <v>4224</v>
      </c>
      <c r="B1038" s="62" t="s">
        <v>2023</v>
      </c>
      <c r="C1038" s="62" t="s">
        <v>43</v>
      </c>
      <c r="D1038" s="158" t="s">
        <v>4225</v>
      </c>
      <c r="E1038" s="62" t="s">
        <v>279</v>
      </c>
      <c r="F1038" s="63">
        <v>1</v>
      </c>
      <c r="G1038" s="63">
        <v>1895.86</v>
      </c>
      <c r="H1038" s="63">
        <v>169.39</v>
      </c>
      <c r="I1038" s="63">
        <v>2017.85</v>
      </c>
      <c r="J1038" s="63">
        <f t="shared" si="232"/>
        <v>2187.2399999999998</v>
      </c>
      <c r="K1038" s="63">
        <f t="shared" si="233"/>
        <v>169.39</v>
      </c>
      <c r="L1038" s="63">
        <f t="shared" si="234"/>
        <v>2017.85</v>
      </c>
      <c r="M1038" s="63">
        <f t="shared" si="235"/>
        <v>2187.2399999999998</v>
      </c>
      <c r="N1038" s="64">
        <f t="shared" si="236"/>
        <v>4.3746149813700194E-5</v>
      </c>
    </row>
    <row r="1039" spans="1:14" s="93" customFormat="1" x14ac:dyDescent="0.3">
      <c r="A1039" s="62" t="s">
        <v>4226</v>
      </c>
      <c r="B1039" s="62" t="s">
        <v>4227</v>
      </c>
      <c r="C1039" s="62" t="s">
        <v>43</v>
      </c>
      <c r="D1039" s="158" t="s">
        <v>4228</v>
      </c>
      <c r="E1039" s="62" t="s">
        <v>279</v>
      </c>
      <c r="F1039" s="63">
        <v>1</v>
      </c>
      <c r="G1039" s="63">
        <v>1947.39</v>
      </c>
      <c r="H1039" s="63">
        <v>169.39</v>
      </c>
      <c r="I1039" s="63">
        <v>2077.09</v>
      </c>
      <c r="J1039" s="63">
        <f t="shared" si="232"/>
        <v>2246.48</v>
      </c>
      <c r="K1039" s="63">
        <f t="shared" si="233"/>
        <v>169.39</v>
      </c>
      <c r="L1039" s="63">
        <f t="shared" si="234"/>
        <v>2077.09</v>
      </c>
      <c r="M1039" s="63">
        <f t="shared" si="235"/>
        <v>2246.48</v>
      </c>
      <c r="N1039" s="64">
        <f t="shared" si="236"/>
        <v>4.4930986372543124E-5</v>
      </c>
    </row>
    <row r="1040" spans="1:14" s="93" customFormat="1" x14ac:dyDescent="0.3">
      <c r="A1040" s="62" t="s">
        <v>4229</v>
      </c>
      <c r="B1040" s="62" t="s">
        <v>4230</v>
      </c>
      <c r="C1040" s="62" t="s">
        <v>43</v>
      </c>
      <c r="D1040" s="158" t="s">
        <v>4231</v>
      </c>
      <c r="E1040" s="62" t="s">
        <v>279</v>
      </c>
      <c r="F1040" s="63">
        <v>1</v>
      </c>
      <c r="G1040" s="63">
        <v>1946.27</v>
      </c>
      <c r="H1040" s="63">
        <v>169.39</v>
      </c>
      <c r="I1040" s="63">
        <v>2075.8000000000002</v>
      </c>
      <c r="J1040" s="63">
        <f t="shared" si="232"/>
        <v>2245.19</v>
      </c>
      <c r="K1040" s="63">
        <f t="shared" si="233"/>
        <v>169.39</v>
      </c>
      <c r="L1040" s="63">
        <f t="shared" si="234"/>
        <v>2075.8000000000002</v>
      </c>
      <c r="M1040" s="63">
        <f t="shared" si="235"/>
        <v>2245.19</v>
      </c>
      <c r="N1040" s="64">
        <f t="shared" si="236"/>
        <v>4.4905185576444082E-5</v>
      </c>
    </row>
    <row r="1041" spans="1:14" s="93" customFormat="1" x14ac:dyDescent="0.3">
      <c r="A1041" s="62" t="s">
        <v>4232</v>
      </c>
      <c r="B1041" s="62" t="s">
        <v>4233</v>
      </c>
      <c r="C1041" s="62" t="s">
        <v>43</v>
      </c>
      <c r="D1041" s="158" t="s">
        <v>4234</v>
      </c>
      <c r="E1041" s="62" t="s">
        <v>279</v>
      </c>
      <c r="F1041" s="63">
        <v>1</v>
      </c>
      <c r="G1041" s="63">
        <v>1975.71</v>
      </c>
      <c r="H1041" s="63">
        <v>169.39</v>
      </c>
      <c r="I1041" s="63">
        <v>2109.64</v>
      </c>
      <c r="J1041" s="63">
        <f t="shared" si="232"/>
        <v>2279.0299999999997</v>
      </c>
      <c r="K1041" s="63">
        <f t="shared" si="233"/>
        <v>169.39</v>
      </c>
      <c r="L1041" s="63">
        <f t="shared" si="234"/>
        <v>2109.64</v>
      </c>
      <c r="M1041" s="63">
        <f t="shared" si="235"/>
        <v>2279.0299999999997</v>
      </c>
      <c r="N1041" s="64">
        <f t="shared" si="236"/>
        <v>4.5582006460158538E-5</v>
      </c>
    </row>
    <row r="1042" spans="1:14" s="93" customFormat="1" x14ac:dyDescent="0.3">
      <c r="A1042" s="62" t="s">
        <v>4235</v>
      </c>
      <c r="B1042" s="62" t="s">
        <v>4236</v>
      </c>
      <c r="C1042" s="62" t="s">
        <v>43</v>
      </c>
      <c r="D1042" s="158" t="s">
        <v>4237</v>
      </c>
      <c r="E1042" s="62" t="s">
        <v>279</v>
      </c>
      <c r="F1042" s="63">
        <v>1</v>
      </c>
      <c r="G1042" s="63">
        <v>1900.11</v>
      </c>
      <c r="H1042" s="63">
        <v>169.39</v>
      </c>
      <c r="I1042" s="63">
        <v>2022.73</v>
      </c>
      <c r="J1042" s="63">
        <f t="shared" si="232"/>
        <v>2192.12</v>
      </c>
      <c r="K1042" s="63">
        <f t="shared" si="233"/>
        <v>169.39</v>
      </c>
      <c r="L1042" s="63">
        <f t="shared" si="234"/>
        <v>2022.73</v>
      </c>
      <c r="M1042" s="63">
        <f t="shared" si="235"/>
        <v>2192.12</v>
      </c>
      <c r="N1042" s="64">
        <f t="shared" si="236"/>
        <v>4.3843752825299685E-5</v>
      </c>
    </row>
    <row r="1043" spans="1:14" s="93" customFormat="1" x14ac:dyDescent="0.3">
      <c r="A1043" s="62" t="s">
        <v>4238</v>
      </c>
      <c r="B1043" s="62" t="s">
        <v>2010</v>
      </c>
      <c r="C1043" s="62" t="s">
        <v>43</v>
      </c>
      <c r="D1043" s="158" t="s">
        <v>4239</v>
      </c>
      <c r="E1043" s="62" t="s">
        <v>279</v>
      </c>
      <c r="F1043" s="63">
        <v>1</v>
      </c>
      <c r="G1043" s="63">
        <v>2082.1799999999998</v>
      </c>
      <c r="H1043" s="63">
        <v>169.39</v>
      </c>
      <c r="I1043" s="63">
        <v>2232.04</v>
      </c>
      <c r="J1043" s="63">
        <f t="shared" si="232"/>
        <v>2401.4299999999998</v>
      </c>
      <c r="K1043" s="63">
        <f t="shared" si="233"/>
        <v>169.39</v>
      </c>
      <c r="L1043" s="63">
        <f t="shared" si="234"/>
        <v>2232.04</v>
      </c>
      <c r="M1043" s="63">
        <f t="shared" si="235"/>
        <v>2401.4299999999998</v>
      </c>
      <c r="N1043" s="64">
        <f t="shared" si="236"/>
        <v>4.8030081996998071E-5</v>
      </c>
    </row>
    <row r="1044" spans="1:14" s="93" customFormat="1" x14ac:dyDescent="0.3">
      <c r="A1044" s="62" t="s">
        <v>4240</v>
      </c>
      <c r="B1044" s="62" t="s">
        <v>2017</v>
      </c>
      <c r="C1044" s="62" t="s">
        <v>43</v>
      </c>
      <c r="D1044" s="158" t="s">
        <v>4241</v>
      </c>
      <c r="E1044" s="62" t="s">
        <v>279</v>
      </c>
      <c r="F1044" s="63">
        <v>1</v>
      </c>
      <c r="G1044" s="63">
        <v>2773.66</v>
      </c>
      <c r="H1044" s="63">
        <v>169.39</v>
      </c>
      <c r="I1044" s="63">
        <v>3026.97</v>
      </c>
      <c r="J1044" s="63">
        <f t="shared" si="232"/>
        <v>3196.3599999999997</v>
      </c>
      <c r="K1044" s="63">
        <f t="shared" si="233"/>
        <v>169.39</v>
      </c>
      <c r="L1044" s="63">
        <f t="shared" si="234"/>
        <v>3026.97</v>
      </c>
      <c r="M1044" s="63">
        <f t="shared" si="235"/>
        <v>3196.3599999999997</v>
      </c>
      <c r="N1044" s="64">
        <f t="shared" si="236"/>
        <v>6.3929172572977248E-5</v>
      </c>
    </row>
    <row r="1045" spans="1:14" s="93" customFormat="1" x14ac:dyDescent="0.3">
      <c r="A1045" s="62" t="s">
        <v>4242</v>
      </c>
      <c r="B1045" s="62" t="s">
        <v>4243</v>
      </c>
      <c r="C1045" s="62" t="s">
        <v>43</v>
      </c>
      <c r="D1045" s="158" t="s">
        <v>4244</v>
      </c>
      <c r="E1045" s="62" t="s">
        <v>279</v>
      </c>
      <c r="F1045" s="63">
        <v>1</v>
      </c>
      <c r="G1045" s="63">
        <v>3327.02</v>
      </c>
      <c r="H1045" s="63">
        <v>169.39</v>
      </c>
      <c r="I1045" s="63">
        <v>3663.11</v>
      </c>
      <c r="J1045" s="63">
        <f t="shared" si="232"/>
        <v>3832.5</v>
      </c>
      <c r="K1045" s="63">
        <f t="shared" si="233"/>
        <v>169.39</v>
      </c>
      <c r="L1045" s="63">
        <f t="shared" si="234"/>
        <v>3663.11</v>
      </c>
      <c r="M1045" s="63">
        <f t="shared" si="235"/>
        <v>3832.5</v>
      </c>
      <c r="N1045" s="64">
        <f t="shared" si="236"/>
        <v>7.6652365154718282E-5</v>
      </c>
    </row>
    <row r="1046" spans="1:14" s="93" customFormat="1" x14ac:dyDescent="0.3">
      <c r="A1046" s="62" t="s">
        <v>4245</v>
      </c>
      <c r="B1046" s="62" t="s">
        <v>4246</v>
      </c>
      <c r="C1046" s="62" t="s">
        <v>43</v>
      </c>
      <c r="D1046" s="158" t="s">
        <v>4247</v>
      </c>
      <c r="E1046" s="62" t="s">
        <v>279</v>
      </c>
      <c r="F1046" s="63">
        <v>1</v>
      </c>
      <c r="G1046" s="63">
        <v>1798.03</v>
      </c>
      <c r="H1046" s="63">
        <v>169.39</v>
      </c>
      <c r="I1046" s="63">
        <v>1905.38</v>
      </c>
      <c r="J1046" s="63">
        <f t="shared" si="232"/>
        <v>2074.77</v>
      </c>
      <c r="K1046" s="63">
        <f t="shared" si="233"/>
        <v>169.39</v>
      </c>
      <c r="L1046" s="63">
        <f t="shared" si="234"/>
        <v>1905.38</v>
      </c>
      <c r="M1046" s="63">
        <f t="shared" si="235"/>
        <v>2074.77</v>
      </c>
      <c r="N1046" s="64">
        <f t="shared" si="236"/>
        <v>4.1496680404971911E-5</v>
      </c>
    </row>
    <row r="1047" spans="1:14" s="93" customFormat="1" x14ac:dyDescent="0.3">
      <c r="A1047" s="62" t="s">
        <v>4248</v>
      </c>
      <c r="B1047" s="62" t="s">
        <v>4249</v>
      </c>
      <c r="C1047" s="62" t="s">
        <v>43</v>
      </c>
      <c r="D1047" s="158" t="s">
        <v>4250</v>
      </c>
      <c r="E1047" s="62" t="s">
        <v>279</v>
      </c>
      <c r="F1047" s="63">
        <v>1</v>
      </c>
      <c r="G1047" s="63">
        <v>2695.08</v>
      </c>
      <c r="H1047" s="63">
        <v>169.39</v>
      </c>
      <c r="I1047" s="63">
        <v>2936.63</v>
      </c>
      <c r="J1047" s="63">
        <f t="shared" si="232"/>
        <v>3106.02</v>
      </c>
      <c r="K1047" s="63">
        <f t="shared" si="233"/>
        <v>169.39</v>
      </c>
      <c r="L1047" s="63">
        <f t="shared" si="234"/>
        <v>2936.63</v>
      </c>
      <c r="M1047" s="63">
        <f t="shared" si="235"/>
        <v>3106.02</v>
      </c>
      <c r="N1047" s="64">
        <f t="shared" si="236"/>
        <v>6.2122316821358928E-5</v>
      </c>
    </row>
    <row r="1048" spans="1:14" s="93" customFormat="1" x14ac:dyDescent="0.3">
      <c r="A1048" s="62" t="s">
        <v>4251</v>
      </c>
      <c r="B1048" s="62" t="s">
        <v>4252</v>
      </c>
      <c r="C1048" s="62" t="s">
        <v>43</v>
      </c>
      <c r="D1048" s="158" t="s">
        <v>4253</v>
      </c>
      <c r="E1048" s="62" t="s">
        <v>279</v>
      </c>
      <c r="F1048" s="63">
        <v>1</v>
      </c>
      <c r="G1048" s="63">
        <v>2734.25</v>
      </c>
      <c r="H1048" s="63">
        <v>169.39</v>
      </c>
      <c r="I1048" s="63">
        <v>2981.66</v>
      </c>
      <c r="J1048" s="63">
        <f t="shared" si="232"/>
        <v>3151.0499999999997</v>
      </c>
      <c r="K1048" s="63">
        <f t="shared" si="233"/>
        <v>169.39</v>
      </c>
      <c r="L1048" s="63">
        <f t="shared" si="234"/>
        <v>2981.66</v>
      </c>
      <c r="M1048" s="63">
        <f t="shared" si="235"/>
        <v>3151.0499999999997</v>
      </c>
      <c r="N1048" s="64">
        <f t="shared" si="236"/>
        <v>6.3022944610769739E-5</v>
      </c>
    </row>
    <row r="1049" spans="1:14" s="93" customFormat="1" x14ac:dyDescent="0.3">
      <c r="A1049" s="62" t="s">
        <v>4254</v>
      </c>
      <c r="B1049" s="62" t="s">
        <v>2026</v>
      </c>
      <c r="C1049" s="62" t="s">
        <v>43</v>
      </c>
      <c r="D1049" s="158" t="s">
        <v>4255</v>
      </c>
      <c r="E1049" s="62" t="s">
        <v>279</v>
      </c>
      <c r="F1049" s="63">
        <v>1</v>
      </c>
      <c r="G1049" s="63">
        <v>2896.31</v>
      </c>
      <c r="H1049" s="63">
        <v>169.39</v>
      </c>
      <c r="I1049" s="63">
        <v>3167.96</v>
      </c>
      <c r="J1049" s="63">
        <f t="shared" si="232"/>
        <v>3337.35</v>
      </c>
      <c r="K1049" s="63">
        <f t="shared" si="233"/>
        <v>169.39</v>
      </c>
      <c r="L1049" s="63">
        <f t="shared" si="234"/>
        <v>3167.96</v>
      </c>
      <c r="M1049" s="63">
        <f t="shared" si="235"/>
        <v>3337.35</v>
      </c>
      <c r="N1049" s="64">
        <f t="shared" si="236"/>
        <v>6.6749059582282854E-5</v>
      </c>
    </row>
    <row r="1050" spans="1:14" s="93" customFormat="1" x14ac:dyDescent="0.3">
      <c r="A1050" s="62" t="s">
        <v>4256</v>
      </c>
      <c r="B1050" s="62" t="s">
        <v>4257</v>
      </c>
      <c r="C1050" s="62" t="s">
        <v>43</v>
      </c>
      <c r="D1050" s="158" t="s">
        <v>4258</v>
      </c>
      <c r="E1050" s="62" t="s">
        <v>279</v>
      </c>
      <c r="F1050" s="63">
        <v>1</v>
      </c>
      <c r="G1050" s="63">
        <v>3108.19</v>
      </c>
      <c r="H1050" s="63">
        <v>169.39</v>
      </c>
      <c r="I1050" s="63">
        <v>3411.54</v>
      </c>
      <c r="J1050" s="63">
        <f t="shared" si="232"/>
        <v>3580.93</v>
      </c>
      <c r="K1050" s="63">
        <f t="shared" si="233"/>
        <v>169.39</v>
      </c>
      <c r="L1050" s="63">
        <f t="shared" si="234"/>
        <v>3411.54</v>
      </c>
      <c r="M1050" s="63">
        <f t="shared" si="235"/>
        <v>3580.93</v>
      </c>
      <c r="N1050" s="64">
        <f t="shared" si="236"/>
        <v>7.1620809903062051E-5</v>
      </c>
    </row>
    <row r="1051" spans="1:14" s="93" customFormat="1" x14ac:dyDescent="0.3">
      <c r="A1051" s="62" t="s">
        <v>4259</v>
      </c>
      <c r="B1051" s="62" t="s">
        <v>4260</v>
      </c>
      <c r="C1051" s="62" t="s">
        <v>43</v>
      </c>
      <c r="D1051" s="158" t="s">
        <v>4261</v>
      </c>
      <c r="E1051" s="62" t="s">
        <v>279</v>
      </c>
      <c r="F1051" s="63">
        <v>1</v>
      </c>
      <c r="G1051" s="63">
        <v>2755.21</v>
      </c>
      <c r="H1051" s="63">
        <v>169.39</v>
      </c>
      <c r="I1051" s="63">
        <v>3005.76</v>
      </c>
      <c r="J1051" s="63">
        <f t="shared" si="232"/>
        <v>3175.15</v>
      </c>
      <c r="K1051" s="63">
        <f t="shared" si="233"/>
        <v>169.39</v>
      </c>
      <c r="L1051" s="63">
        <f t="shared" si="234"/>
        <v>3005.76</v>
      </c>
      <c r="M1051" s="63">
        <f t="shared" si="235"/>
        <v>3175.15</v>
      </c>
      <c r="N1051" s="64">
        <f t="shared" si="236"/>
        <v>6.3504959483627851E-5</v>
      </c>
    </row>
    <row r="1052" spans="1:14" s="93" customFormat="1" x14ac:dyDescent="0.3">
      <c r="A1052" s="62" t="s">
        <v>4262</v>
      </c>
      <c r="B1052" s="62" t="s">
        <v>4263</v>
      </c>
      <c r="C1052" s="62" t="s">
        <v>43</v>
      </c>
      <c r="D1052" s="158" t="s">
        <v>4264</v>
      </c>
      <c r="E1052" s="62" t="s">
        <v>279</v>
      </c>
      <c r="F1052" s="63">
        <v>1</v>
      </c>
      <c r="G1052" s="63">
        <v>4117.5200000000004</v>
      </c>
      <c r="H1052" s="63">
        <v>169.39</v>
      </c>
      <c r="I1052" s="63">
        <v>4571.87</v>
      </c>
      <c r="J1052" s="63">
        <f t="shared" si="232"/>
        <v>4741.26</v>
      </c>
      <c r="K1052" s="63">
        <f t="shared" si="233"/>
        <v>169.39</v>
      </c>
      <c r="L1052" s="63">
        <f t="shared" si="234"/>
        <v>4571.87</v>
      </c>
      <c r="M1052" s="63">
        <f t="shared" si="235"/>
        <v>4741.26</v>
      </c>
      <c r="N1052" s="64">
        <f t="shared" si="236"/>
        <v>9.4828125978723974E-5</v>
      </c>
    </row>
    <row r="1053" spans="1:14" s="93" customFormat="1" x14ac:dyDescent="0.3">
      <c r="A1053" s="62" t="s">
        <v>4265</v>
      </c>
      <c r="B1053" s="62" t="s">
        <v>4266</v>
      </c>
      <c r="C1053" s="62" t="s">
        <v>43</v>
      </c>
      <c r="D1053" s="158" t="s">
        <v>4267</v>
      </c>
      <c r="E1053" s="62" t="s">
        <v>279</v>
      </c>
      <c r="F1053" s="63">
        <v>1</v>
      </c>
      <c r="G1053" s="63">
        <v>1723.31</v>
      </c>
      <c r="H1053" s="63">
        <v>169.39</v>
      </c>
      <c r="I1053" s="63">
        <v>1819.48</v>
      </c>
      <c r="J1053" s="63">
        <f t="shared" si="232"/>
        <v>1988.87</v>
      </c>
      <c r="K1053" s="63">
        <f t="shared" si="233"/>
        <v>169.39</v>
      </c>
      <c r="L1053" s="63">
        <f t="shared" si="234"/>
        <v>1819.48</v>
      </c>
      <c r="M1053" s="63">
        <f t="shared" si="235"/>
        <v>1988.87</v>
      </c>
      <c r="N1053" s="64">
        <f t="shared" si="236"/>
        <v>3.9778627393415402E-5</v>
      </c>
    </row>
    <row r="1054" spans="1:14" s="93" customFormat="1" x14ac:dyDescent="0.3">
      <c r="A1054" s="62" t="s">
        <v>4268</v>
      </c>
      <c r="B1054" s="62" t="s">
        <v>4269</v>
      </c>
      <c r="C1054" s="62" t="s">
        <v>43</v>
      </c>
      <c r="D1054" s="158" t="s">
        <v>4270</v>
      </c>
      <c r="E1054" s="62" t="s">
        <v>279</v>
      </c>
      <c r="F1054" s="63">
        <v>1</v>
      </c>
      <c r="G1054" s="63">
        <v>1734.46</v>
      </c>
      <c r="H1054" s="63">
        <v>169.39</v>
      </c>
      <c r="I1054" s="63">
        <v>1832.3</v>
      </c>
      <c r="J1054" s="63">
        <f t="shared" si="232"/>
        <v>2001.69</v>
      </c>
      <c r="K1054" s="63">
        <f t="shared" si="233"/>
        <v>169.39</v>
      </c>
      <c r="L1054" s="63">
        <f t="shared" si="234"/>
        <v>1832.3</v>
      </c>
      <c r="M1054" s="63">
        <f t="shared" si="235"/>
        <v>2001.69</v>
      </c>
      <c r="N1054" s="64">
        <f t="shared" si="236"/>
        <v>4.0035035305035363E-5</v>
      </c>
    </row>
    <row r="1055" spans="1:14" s="93" customFormat="1" x14ac:dyDescent="0.3">
      <c r="A1055" s="62" t="s">
        <v>4271</v>
      </c>
      <c r="B1055" s="62" t="s">
        <v>2007</v>
      </c>
      <c r="C1055" s="62" t="s">
        <v>43</v>
      </c>
      <c r="D1055" s="158" t="s">
        <v>4272</v>
      </c>
      <c r="E1055" s="62" t="s">
        <v>279</v>
      </c>
      <c r="F1055" s="63">
        <v>1</v>
      </c>
      <c r="G1055" s="63">
        <v>1954.18</v>
      </c>
      <c r="H1055" s="63">
        <v>169.39</v>
      </c>
      <c r="I1055" s="63">
        <v>2084.89</v>
      </c>
      <c r="J1055" s="63">
        <f t="shared" si="232"/>
        <v>2254.2799999999997</v>
      </c>
      <c r="K1055" s="63">
        <f t="shared" si="233"/>
        <v>169.39</v>
      </c>
      <c r="L1055" s="63">
        <f t="shared" si="234"/>
        <v>2084.89</v>
      </c>
      <c r="M1055" s="63">
        <f t="shared" si="235"/>
        <v>2254.2799999999997</v>
      </c>
      <c r="N1055" s="64">
        <f t="shared" si="236"/>
        <v>4.5086991186165244E-5</v>
      </c>
    </row>
    <row r="1056" spans="1:14" s="93" customFormat="1" x14ac:dyDescent="0.3">
      <c r="A1056" s="62" t="s">
        <v>4273</v>
      </c>
      <c r="B1056" s="62" t="s">
        <v>4274</v>
      </c>
      <c r="C1056" s="62" t="s">
        <v>43</v>
      </c>
      <c r="D1056" s="158" t="s">
        <v>4275</v>
      </c>
      <c r="E1056" s="62" t="s">
        <v>279</v>
      </c>
      <c r="F1056" s="63">
        <v>1</v>
      </c>
      <c r="G1056" s="63">
        <v>1742.56</v>
      </c>
      <c r="H1056" s="63">
        <v>169.39</v>
      </c>
      <c r="I1056" s="63">
        <v>1841.61</v>
      </c>
      <c r="J1056" s="63">
        <f t="shared" si="232"/>
        <v>2011</v>
      </c>
      <c r="K1056" s="63">
        <f t="shared" si="233"/>
        <v>169.39</v>
      </c>
      <c r="L1056" s="63">
        <f t="shared" si="234"/>
        <v>1841.61</v>
      </c>
      <c r="M1056" s="63">
        <f t="shared" si="235"/>
        <v>2011</v>
      </c>
      <c r="N1056" s="64">
        <f t="shared" si="236"/>
        <v>4.0221241050525365E-5</v>
      </c>
    </row>
    <row r="1057" spans="1:14" s="93" customFormat="1" x14ac:dyDescent="0.3">
      <c r="A1057" s="62" t="s">
        <v>4276</v>
      </c>
      <c r="B1057" s="62" t="s">
        <v>4277</v>
      </c>
      <c r="C1057" s="62" t="s">
        <v>43</v>
      </c>
      <c r="D1057" s="158" t="s">
        <v>4278</v>
      </c>
      <c r="E1057" s="62" t="s">
        <v>279</v>
      </c>
      <c r="F1057" s="63">
        <v>1</v>
      </c>
      <c r="G1057" s="63">
        <v>1717.42</v>
      </c>
      <c r="H1057" s="63">
        <v>169.39</v>
      </c>
      <c r="I1057" s="63">
        <v>1812.71</v>
      </c>
      <c r="J1057" s="63">
        <f t="shared" ref="J1057:J1073" si="237">I1057+H1057</f>
        <v>1982.1</v>
      </c>
      <c r="K1057" s="63">
        <f t="shared" ref="K1057:K1073" si="238">+ROUND(H1057*F1057,2)</f>
        <v>169.39</v>
      </c>
      <c r="L1057" s="63">
        <f t="shared" ref="L1057:L1073" si="239">+ROUND(I1057*F1057,2)</f>
        <v>1812.71</v>
      </c>
      <c r="M1057" s="63">
        <f t="shared" ref="M1057:M1073" si="240">+L1057+K1057</f>
        <v>1982.1</v>
      </c>
      <c r="N1057" s="64">
        <f t="shared" si="236"/>
        <v>3.9643223215438253E-5</v>
      </c>
    </row>
    <row r="1058" spans="1:14" s="93" customFormat="1" x14ac:dyDescent="0.3">
      <c r="A1058" s="62" t="s">
        <v>4279</v>
      </c>
      <c r="B1058" s="62" t="s">
        <v>4280</v>
      </c>
      <c r="C1058" s="62" t="s">
        <v>43</v>
      </c>
      <c r="D1058" s="158" t="s">
        <v>4281</v>
      </c>
      <c r="E1058" s="62" t="s">
        <v>279</v>
      </c>
      <c r="F1058" s="63">
        <v>1</v>
      </c>
      <c r="G1058" s="63">
        <v>1717.42</v>
      </c>
      <c r="H1058" s="63">
        <v>169.39</v>
      </c>
      <c r="I1058" s="63">
        <v>1812.71</v>
      </c>
      <c r="J1058" s="63">
        <f t="shared" si="237"/>
        <v>1982.1</v>
      </c>
      <c r="K1058" s="63">
        <f t="shared" si="238"/>
        <v>169.39</v>
      </c>
      <c r="L1058" s="63">
        <f t="shared" si="239"/>
        <v>1812.71</v>
      </c>
      <c r="M1058" s="63">
        <f t="shared" si="240"/>
        <v>1982.1</v>
      </c>
      <c r="N1058" s="64">
        <f t="shared" si="236"/>
        <v>3.9643223215438253E-5</v>
      </c>
    </row>
    <row r="1059" spans="1:14" s="93" customFormat="1" x14ac:dyDescent="0.3">
      <c r="A1059" s="62" t="s">
        <v>4282</v>
      </c>
      <c r="B1059" s="62" t="s">
        <v>4283</v>
      </c>
      <c r="C1059" s="62" t="s">
        <v>43</v>
      </c>
      <c r="D1059" s="158" t="s">
        <v>4284</v>
      </c>
      <c r="E1059" s="62" t="s">
        <v>279</v>
      </c>
      <c r="F1059" s="63">
        <v>1</v>
      </c>
      <c r="G1059" s="63">
        <v>1717.42</v>
      </c>
      <c r="H1059" s="63">
        <v>169.39</v>
      </c>
      <c r="I1059" s="63">
        <v>1812.71</v>
      </c>
      <c r="J1059" s="63">
        <f t="shared" si="237"/>
        <v>1982.1</v>
      </c>
      <c r="K1059" s="63">
        <f t="shared" si="238"/>
        <v>169.39</v>
      </c>
      <c r="L1059" s="63">
        <f t="shared" si="239"/>
        <v>1812.71</v>
      </c>
      <c r="M1059" s="63">
        <f t="shared" si="240"/>
        <v>1982.1</v>
      </c>
      <c r="N1059" s="64">
        <f t="shared" si="236"/>
        <v>3.9643223215438253E-5</v>
      </c>
    </row>
    <row r="1060" spans="1:14" s="93" customFormat="1" x14ac:dyDescent="0.3">
      <c r="A1060" s="62" t="s">
        <v>4285</v>
      </c>
      <c r="B1060" s="62" t="s">
        <v>4286</v>
      </c>
      <c r="C1060" s="62" t="s">
        <v>43</v>
      </c>
      <c r="D1060" s="158" t="s">
        <v>4287</v>
      </c>
      <c r="E1060" s="62" t="s">
        <v>279</v>
      </c>
      <c r="F1060" s="63">
        <v>1</v>
      </c>
      <c r="G1060" s="63">
        <v>1717.42</v>
      </c>
      <c r="H1060" s="63">
        <v>169.39</v>
      </c>
      <c r="I1060" s="63">
        <v>1812.71</v>
      </c>
      <c r="J1060" s="63">
        <f t="shared" si="237"/>
        <v>1982.1</v>
      </c>
      <c r="K1060" s="63">
        <f t="shared" si="238"/>
        <v>169.39</v>
      </c>
      <c r="L1060" s="63">
        <f t="shared" si="239"/>
        <v>1812.71</v>
      </c>
      <c r="M1060" s="63">
        <f t="shared" si="240"/>
        <v>1982.1</v>
      </c>
      <c r="N1060" s="64">
        <f t="shared" si="236"/>
        <v>3.9643223215438253E-5</v>
      </c>
    </row>
    <row r="1061" spans="1:14" s="93" customFormat="1" x14ac:dyDescent="0.3">
      <c r="A1061" s="62" t="s">
        <v>4288</v>
      </c>
      <c r="B1061" s="62" t="s">
        <v>2009</v>
      </c>
      <c r="C1061" s="62" t="s">
        <v>43</v>
      </c>
      <c r="D1061" s="158" t="s">
        <v>4289</v>
      </c>
      <c r="E1061" s="62" t="s">
        <v>279</v>
      </c>
      <c r="F1061" s="63">
        <v>1</v>
      </c>
      <c r="G1061" s="63">
        <v>1717.42</v>
      </c>
      <c r="H1061" s="63">
        <v>169.39</v>
      </c>
      <c r="I1061" s="63">
        <v>1812.71</v>
      </c>
      <c r="J1061" s="63">
        <f t="shared" si="237"/>
        <v>1982.1</v>
      </c>
      <c r="K1061" s="63">
        <f t="shared" si="238"/>
        <v>169.39</v>
      </c>
      <c r="L1061" s="63">
        <f t="shared" si="239"/>
        <v>1812.71</v>
      </c>
      <c r="M1061" s="63">
        <f t="shared" si="240"/>
        <v>1982.1</v>
      </c>
      <c r="N1061" s="64">
        <f t="shared" si="236"/>
        <v>3.9643223215438253E-5</v>
      </c>
    </row>
    <row r="1062" spans="1:14" s="93" customFormat="1" x14ac:dyDescent="0.3">
      <c r="A1062" s="62" t="s">
        <v>4290</v>
      </c>
      <c r="B1062" s="62" t="s">
        <v>4291</v>
      </c>
      <c r="C1062" s="62" t="s">
        <v>43</v>
      </c>
      <c r="D1062" s="158" t="s">
        <v>4292</v>
      </c>
      <c r="E1062" s="62" t="s">
        <v>279</v>
      </c>
      <c r="F1062" s="63">
        <v>1</v>
      </c>
      <c r="G1062" s="63">
        <v>1896.56</v>
      </c>
      <c r="H1062" s="63">
        <v>169.39</v>
      </c>
      <c r="I1062" s="63">
        <v>2018.65</v>
      </c>
      <c r="J1062" s="63">
        <f t="shared" si="237"/>
        <v>2188.04</v>
      </c>
      <c r="K1062" s="63">
        <f t="shared" si="238"/>
        <v>169.39</v>
      </c>
      <c r="L1062" s="63">
        <f t="shared" si="239"/>
        <v>2018.65</v>
      </c>
      <c r="M1062" s="63">
        <f t="shared" si="240"/>
        <v>2188.04</v>
      </c>
      <c r="N1062" s="64">
        <f t="shared" si="236"/>
        <v>4.376215030740503E-5</v>
      </c>
    </row>
    <row r="1063" spans="1:14" s="93" customFormat="1" x14ac:dyDescent="0.3">
      <c r="A1063" s="62" t="s">
        <v>4293</v>
      </c>
      <c r="B1063" s="62" t="s">
        <v>2008</v>
      </c>
      <c r="C1063" s="62" t="s">
        <v>43</v>
      </c>
      <c r="D1063" s="158" t="s">
        <v>4294</v>
      </c>
      <c r="E1063" s="62" t="s">
        <v>279</v>
      </c>
      <c r="F1063" s="63">
        <v>1</v>
      </c>
      <c r="G1063" s="63">
        <v>2057.1799999999998</v>
      </c>
      <c r="H1063" s="63">
        <v>169.39</v>
      </c>
      <c r="I1063" s="63">
        <v>2203.3000000000002</v>
      </c>
      <c r="J1063" s="63">
        <f t="shared" si="237"/>
        <v>2372.69</v>
      </c>
      <c r="K1063" s="63">
        <f t="shared" si="238"/>
        <v>169.39</v>
      </c>
      <c r="L1063" s="63">
        <f t="shared" si="239"/>
        <v>2203.3000000000002</v>
      </c>
      <c r="M1063" s="63">
        <f t="shared" si="240"/>
        <v>2372.69</v>
      </c>
      <c r="N1063" s="64">
        <f t="shared" si="236"/>
        <v>4.7455264260651927E-5</v>
      </c>
    </row>
    <row r="1064" spans="1:14" s="93" customFormat="1" x14ac:dyDescent="0.3">
      <c r="A1064" s="62" t="s">
        <v>4295</v>
      </c>
      <c r="B1064" s="62" t="s">
        <v>4296</v>
      </c>
      <c r="C1064" s="62" t="s">
        <v>43</v>
      </c>
      <c r="D1064" s="158" t="s">
        <v>4297</v>
      </c>
      <c r="E1064" s="62" t="s">
        <v>279</v>
      </c>
      <c r="F1064" s="63">
        <v>1</v>
      </c>
      <c r="G1064" s="63">
        <v>2055.29</v>
      </c>
      <c r="H1064" s="63">
        <v>169.39</v>
      </c>
      <c r="I1064" s="63">
        <v>2201.13</v>
      </c>
      <c r="J1064" s="63">
        <f t="shared" si="237"/>
        <v>2370.52</v>
      </c>
      <c r="K1064" s="63">
        <f t="shared" si="238"/>
        <v>169.39</v>
      </c>
      <c r="L1064" s="63">
        <f t="shared" si="239"/>
        <v>2201.13</v>
      </c>
      <c r="M1064" s="63">
        <f t="shared" si="240"/>
        <v>2370.52</v>
      </c>
      <c r="N1064" s="64">
        <f t="shared" si="236"/>
        <v>4.741186292147757E-5</v>
      </c>
    </row>
    <row r="1065" spans="1:14" s="93" customFormat="1" x14ac:dyDescent="0.3">
      <c r="A1065" s="62" t="s">
        <v>4298</v>
      </c>
      <c r="B1065" s="62" t="s">
        <v>4299</v>
      </c>
      <c r="C1065" s="62" t="s">
        <v>43</v>
      </c>
      <c r="D1065" s="158" t="s">
        <v>4300</v>
      </c>
      <c r="E1065" s="62" t="s">
        <v>279</v>
      </c>
      <c r="F1065" s="63">
        <v>1</v>
      </c>
      <c r="G1065" s="63">
        <v>2055.29</v>
      </c>
      <c r="H1065" s="63">
        <v>169.39</v>
      </c>
      <c r="I1065" s="63">
        <v>2201.13</v>
      </c>
      <c r="J1065" s="63">
        <f t="shared" si="237"/>
        <v>2370.52</v>
      </c>
      <c r="K1065" s="63">
        <f t="shared" si="238"/>
        <v>169.39</v>
      </c>
      <c r="L1065" s="63">
        <f t="shared" si="239"/>
        <v>2201.13</v>
      </c>
      <c r="M1065" s="63">
        <f t="shared" si="240"/>
        <v>2370.52</v>
      </c>
      <c r="N1065" s="64">
        <f t="shared" si="236"/>
        <v>4.741186292147757E-5</v>
      </c>
    </row>
    <row r="1066" spans="1:14" s="93" customFormat="1" x14ac:dyDescent="0.3">
      <c r="A1066" s="62" t="s">
        <v>4301</v>
      </c>
      <c r="B1066" s="62" t="s">
        <v>4302</v>
      </c>
      <c r="C1066" s="62" t="s">
        <v>43</v>
      </c>
      <c r="D1066" s="158" t="s">
        <v>4303</v>
      </c>
      <c r="E1066" s="62" t="s">
        <v>279</v>
      </c>
      <c r="F1066" s="63">
        <v>1</v>
      </c>
      <c r="G1066" s="63">
        <v>1666.93</v>
      </c>
      <c r="H1066" s="63">
        <v>169.39</v>
      </c>
      <c r="I1066" s="63">
        <v>1754.67</v>
      </c>
      <c r="J1066" s="63">
        <f t="shared" si="237"/>
        <v>1924.06</v>
      </c>
      <c r="K1066" s="63">
        <f t="shared" si="238"/>
        <v>169.39</v>
      </c>
      <c r="L1066" s="63">
        <f t="shared" si="239"/>
        <v>1754.67</v>
      </c>
      <c r="M1066" s="63">
        <f t="shared" si="240"/>
        <v>1924.06</v>
      </c>
      <c r="N1066" s="64">
        <f t="shared" si="236"/>
        <v>3.848238739715258E-5</v>
      </c>
    </row>
    <row r="1067" spans="1:14" s="93" customFormat="1" ht="27" x14ac:dyDescent="0.3">
      <c r="A1067" s="62" t="s">
        <v>4304</v>
      </c>
      <c r="B1067" s="62" t="s">
        <v>4305</v>
      </c>
      <c r="C1067" s="62" t="s">
        <v>43</v>
      </c>
      <c r="D1067" s="158" t="s">
        <v>4306</v>
      </c>
      <c r="E1067" s="62" t="s">
        <v>279</v>
      </c>
      <c r="F1067" s="63">
        <v>1</v>
      </c>
      <c r="G1067" s="63">
        <v>2535.6</v>
      </c>
      <c r="H1067" s="63">
        <v>169.39</v>
      </c>
      <c r="I1067" s="63">
        <v>2753.29</v>
      </c>
      <c r="J1067" s="63">
        <f t="shared" si="237"/>
        <v>2922.68</v>
      </c>
      <c r="K1067" s="63">
        <f t="shared" si="238"/>
        <v>169.39</v>
      </c>
      <c r="L1067" s="63">
        <f t="shared" si="239"/>
        <v>2753.29</v>
      </c>
      <c r="M1067" s="63">
        <f t="shared" si="240"/>
        <v>2922.68</v>
      </c>
      <c r="N1067" s="64">
        <f t="shared" si="236"/>
        <v>5.8455403676553686E-5</v>
      </c>
    </row>
    <row r="1068" spans="1:14" s="93" customFormat="1" ht="27" x14ac:dyDescent="0.3">
      <c r="A1068" s="62" t="s">
        <v>4307</v>
      </c>
      <c r="B1068" s="62" t="s">
        <v>4308</v>
      </c>
      <c r="C1068" s="62" t="s">
        <v>43</v>
      </c>
      <c r="D1068" s="158" t="s">
        <v>4309</v>
      </c>
      <c r="E1068" s="62" t="s">
        <v>711</v>
      </c>
      <c r="F1068" s="63">
        <v>1</v>
      </c>
      <c r="G1068" s="63">
        <v>2127.0500000000002</v>
      </c>
      <c r="H1068" s="63">
        <v>169.39</v>
      </c>
      <c r="I1068" s="63">
        <v>2283.62</v>
      </c>
      <c r="J1068" s="63">
        <f t="shared" si="237"/>
        <v>2453.0099999999998</v>
      </c>
      <c r="K1068" s="63">
        <f t="shared" si="238"/>
        <v>169.39</v>
      </c>
      <c r="L1068" s="63">
        <f t="shared" si="239"/>
        <v>2283.62</v>
      </c>
      <c r="M1068" s="63">
        <f t="shared" si="240"/>
        <v>2453.0099999999998</v>
      </c>
      <c r="N1068" s="64">
        <f t="shared" si="236"/>
        <v>4.9061713828617211E-5</v>
      </c>
    </row>
    <row r="1069" spans="1:14" s="93" customFormat="1" ht="27" x14ac:dyDescent="0.3">
      <c r="A1069" s="62" t="s">
        <v>4310</v>
      </c>
      <c r="B1069" s="62" t="s">
        <v>4311</v>
      </c>
      <c r="C1069" s="62" t="s">
        <v>43</v>
      </c>
      <c r="D1069" s="158" t="s">
        <v>4312</v>
      </c>
      <c r="E1069" s="62" t="s">
        <v>711</v>
      </c>
      <c r="F1069" s="63">
        <v>1</v>
      </c>
      <c r="G1069" s="63">
        <v>2091.5300000000002</v>
      </c>
      <c r="H1069" s="63">
        <v>169.39</v>
      </c>
      <c r="I1069" s="63">
        <v>2242.79</v>
      </c>
      <c r="J1069" s="63">
        <f t="shared" si="237"/>
        <v>2412.1799999999998</v>
      </c>
      <c r="K1069" s="63">
        <f t="shared" si="238"/>
        <v>169.39</v>
      </c>
      <c r="L1069" s="63">
        <f t="shared" si="239"/>
        <v>2242.79</v>
      </c>
      <c r="M1069" s="63">
        <f t="shared" si="240"/>
        <v>2412.1799999999998</v>
      </c>
      <c r="N1069" s="64">
        <f t="shared" si="236"/>
        <v>4.8245088631156772E-5</v>
      </c>
    </row>
    <row r="1070" spans="1:14" s="93" customFormat="1" ht="27" x14ac:dyDescent="0.3">
      <c r="A1070" s="62" t="s">
        <v>4313</v>
      </c>
      <c r="B1070" s="62" t="s">
        <v>4314</v>
      </c>
      <c r="C1070" s="62" t="s">
        <v>43</v>
      </c>
      <c r="D1070" s="158" t="s">
        <v>4315</v>
      </c>
      <c r="E1070" s="62" t="s">
        <v>711</v>
      </c>
      <c r="F1070" s="63">
        <v>1</v>
      </c>
      <c r="G1070" s="63">
        <v>6287.27</v>
      </c>
      <c r="H1070" s="63">
        <v>169.39</v>
      </c>
      <c r="I1070" s="63">
        <v>7066.21</v>
      </c>
      <c r="J1070" s="63">
        <f t="shared" si="237"/>
        <v>7235.6</v>
      </c>
      <c r="K1070" s="63">
        <f t="shared" si="238"/>
        <v>169.39</v>
      </c>
      <c r="L1070" s="63">
        <f t="shared" si="239"/>
        <v>7066.21</v>
      </c>
      <c r="M1070" s="63">
        <f t="shared" si="240"/>
        <v>7235.6</v>
      </c>
      <c r="N1070" s="64">
        <f t="shared" si="236"/>
        <v>1.4471646531336716E-4</v>
      </c>
    </row>
    <row r="1071" spans="1:14" s="93" customFormat="1" x14ac:dyDescent="0.3">
      <c r="A1071" s="62" t="s">
        <v>4316</v>
      </c>
      <c r="B1071" s="62" t="s">
        <v>4317</v>
      </c>
      <c r="C1071" s="62" t="s">
        <v>43</v>
      </c>
      <c r="D1071" s="158" t="s">
        <v>4318</v>
      </c>
      <c r="E1071" s="62" t="s">
        <v>279</v>
      </c>
      <c r="F1071" s="63">
        <v>1</v>
      </c>
      <c r="G1071" s="63">
        <v>6263.43</v>
      </c>
      <c r="H1071" s="63">
        <v>169.39</v>
      </c>
      <c r="I1071" s="63">
        <v>7038.81</v>
      </c>
      <c r="J1071" s="63">
        <f t="shared" si="237"/>
        <v>7208.2000000000007</v>
      </c>
      <c r="K1071" s="63">
        <f t="shared" si="238"/>
        <v>169.39</v>
      </c>
      <c r="L1071" s="63">
        <f t="shared" si="239"/>
        <v>7038.81</v>
      </c>
      <c r="M1071" s="63">
        <f t="shared" si="240"/>
        <v>7208.2000000000007</v>
      </c>
      <c r="N1071" s="64">
        <f t="shared" si="236"/>
        <v>1.4416844840397662E-4</v>
      </c>
    </row>
    <row r="1072" spans="1:14" s="93" customFormat="1" ht="27" x14ac:dyDescent="0.3">
      <c r="A1072" s="62" t="s">
        <v>4319</v>
      </c>
      <c r="B1072" s="62" t="s">
        <v>4320</v>
      </c>
      <c r="C1072" s="62" t="s">
        <v>43</v>
      </c>
      <c r="D1072" s="158" t="s">
        <v>4321</v>
      </c>
      <c r="E1072" s="62" t="s">
        <v>279</v>
      </c>
      <c r="F1072" s="63">
        <v>1</v>
      </c>
      <c r="G1072" s="63">
        <v>13915.84</v>
      </c>
      <c r="H1072" s="63">
        <v>169.39</v>
      </c>
      <c r="I1072" s="63">
        <v>15836.02</v>
      </c>
      <c r="J1072" s="63">
        <f t="shared" si="237"/>
        <v>16005.41</v>
      </c>
      <c r="K1072" s="63">
        <f t="shared" si="238"/>
        <v>169.39</v>
      </c>
      <c r="L1072" s="63">
        <f t="shared" si="239"/>
        <v>15836.02</v>
      </c>
      <c r="M1072" s="63">
        <f t="shared" si="240"/>
        <v>16005.41</v>
      </c>
      <c r="N1072" s="64">
        <f t="shared" si="236"/>
        <v>3.2011807743535017E-4</v>
      </c>
    </row>
    <row r="1073" spans="1:14" s="93" customFormat="1" ht="27" x14ac:dyDescent="0.3">
      <c r="A1073" s="62" t="s">
        <v>4322</v>
      </c>
      <c r="B1073" s="62" t="s">
        <v>4323</v>
      </c>
      <c r="C1073" s="62" t="s">
        <v>43</v>
      </c>
      <c r="D1073" s="158" t="s">
        <v>4324</v>
      </c>
      <c r="E1073" s="62" t="s">
        <v>279</v>
      </c>
      <c r="F1073" s="63">
        <v>1</v>
      </c>
      <c r="G1073" s="63">
        <v>11518.02</v>
      </c>
      <c r="H1073" s="63">
        <v>169.39</v>
      </c>
      <c r="I1073" s="63">
        <v>13079.48</v>
      </c>
      <c r="J1073" s="63">
        <f t="shared" si="237"/>
        <v>13248.869999999999</v>
      </c>
      <c r="K1073" s="63">
        <f t="shared" si="238"/>
        <v>169.39</v>
      </c>
      <c r="L1073" s="63">
        <f t="shared" si="239"/>
        <v>13079.48</v>
      </c>
      <c r="M1073" s="63">
        <f t="shared" si="240"/>
        <v>13248.869999999999</v>
      </c>
      <c r="N1073" s="64">
        <f t="shared" si="236"/>
        <v>2.6498557628894774E-4</v>
      </c>
    </row>
    <row r="1074" spans="1:14" s="93" customFormat="1" x14ac:dyDescent="0.3">
      <c r="A1074" s="95" t="s">
        <v>4325</v>
      </c>
      <c r="B1074" s="95"/>
      <c r="C1074" s="95"/>
      <c r="D1074" s="157" t="s">
        <v>4326</v>
      </c>
      <c r="E1074" s="59"/>
      <c r="F1074" s="60"/>
      <c r="G1074" s="59"/>
      <c r="H1074" s="59"/>
      <c r="I1074" s="59"/>
      <c r="J1074" s="59"/>
      <c r="K1074" s="59"/>
      <c r="L1074" s="59"/>
      <c r="M1074" s="60">
        <f>SUM(M1075:M1085)</f>
        <v>36336.520000000004</v>
      </c>
      <c r="N1074" s="61">
        <f t="shared" si="236"/>
        <v>7.2675282439444865E-4</v>
      </c>
    </row>
    <row r="1075" spans="1:14" s="93" customFormat="1" ht="27" x14ac:dyDescent="0.3">
      <c r="A1075" s="62" t="s">
        <v>4327</v>
      </c>
      <c r="B1075" s="62" t="s">
        <v>1873</v>
      </c>
      <c r="C1075" s="62" t="s">
        <v>19</v>
      </c>
      <c r="D1075" s="158" t="s">
        <v>1874</v>
      </c>
      <c r="E1075" s="62" t="s">
        <v>121</v>
      </c>
      <c r="F1075" s="63">
        <v>500</v>
      </c>
      <c r="G1075" s="63">
        <v>8.82</v>
      </c>
      <c r="H1075" s="63">
        <v>2.2000000000000002</v>
      </c>
      <c r="I1075" s="63">
        <v>8.42</v>
      </c>
      <c r="J1075" s="63">
        <f t="shared" ref="J1075:J1085" si="241">I1075+H1075</f>
        <v>10.620000000000001</v>
      </c>
      <c r="K1075" s="63">
        <f t="shared" ref="K1075:K1085" si="242">+ROUND(H1075*F1075,2)</f>
        <v>1100</v>
      </c>
      <c r="L1075" s="63">
        <f t="shared" ref="L1075:L1085" si="243">+ROUND(I1075*F1075,2)</f>
        <v>4210</v>
      </c>
      <c r="M1075" s="63">
        <f t="shared" ref="M1075:M1085" si="244">+L1075+K1075</f>
        <v>5310</v>
      </c>
      <c r="N1075" s="64">
        <f t="shared" si="236"/>
        <v>1.0620327696583277E-4</v>
      </c>
    </row>
    <row r="1076" spans="1:14" s="93" customFormat="1" ht="27" x14ac:dyDescent="0.3">
      <c r="A1076" s="62" t="s">
        <v>4328</v>
      </c>
      <c r="B1076" s="62" t="s">
        <v>602</v>
      </c>
      <c r="C1076" s="62" t="s">
        <v>19</v>
      </c>
      <c r="D1076" s="158" t="s">
        <v>603</v>
      </c>
      <c r="E1076" s="62" t="s">
        <v>121</v>
      </c>
      <c r="F1076" s="63">
        <v>2700</v>
      </c>
      <c r="G1076" s="63">
        <v>3.87</v>
      </c>
      <c r="H1076" s="63">
        <v>1.28</v>
      </c>
      <c r="I1076" s="63">
        <v>3.39</v>
      </c>
      <c r="J1076" s="63">
        <f t="shared" si="241"/>
        <v>4.67</v>
      </c>
      <c r="K1076" s="63">
        <f t="shared" si="242"/>
        <v>3456</v>
      </c>
      <c r="L1076" s="63">
        <f t="shared" si="243"/>
        <v>9153</v>
      </c>
      <c r="M1076" s="63">
        <f t="shared" si="244"/>
        <v>12609</v>
      </c>
      <c r="N1076" s="64">
        <f t="shared" si="236"/>
        <v>2.5218778140530799E-4</v>
      </c>
    </row>
    <row r="1077" spans="1:14" s="93" customFormat="1" ht="27" x14ac:dyDescent="0.3">
      <c r="A1077" s="62" t="s">
        <v>4329</v>
      </c>
      <c r="B1077" s="62" t="s">
        <v>4330</v>
      </c>
      <c r="C1077" s="62" t="s">
        <v>19</v>
      </c>
      <c r="D1077" s="158" t="s">
        <v>4331</v>
      </c>
      <c r="E1077" s="62" t="s">
        <v>84</v>
      </c>
      <c r="F1077" s="63">
        <v>10</v>
      </c>
      <c r="G1077" s="63">
        <v>13.81</v>
      </c>
      <c r="H1077" s="63">
        <v>3.86</v>
      </c>
      <c r="I1077" s="63">
        <v>12.78</v>
      </c>
      <c r="J1077" s="63">
        <f t="shared" si="241"/>
        <v>16.64</v>
      </c>
      <c r="K1077" s="63">
        <f t="shared" si="242"/>
        <v>38.6</v>
      </c>
      <c r="L1077" s="63">
        <f t="shared" si="243"/>
        <v>127.8</v>
      </c>
      <c r="M1077" s="63">
        <f t="shared" si="244"/>
        <v>166.4</v>
      </c>
      <c r="N1077" s="64">
        <f t="shared" si="236"/>
        <v>3.328102690605381E-6</v>
      </c>
    </row>
    <row r="1078" spans="1:14" s="93" customFormat="1" ht="27" x14ac:dyDescent="0.3">
      <c r="A1078" s="62" t="s">
        <v>4332</v>
      </c>
      <c r="B1078" s="62" t="s">
        <v>4333</v>
      </c>
      <c r="C1078" s="62" t="s">
        <v>19</v>
      </c>
      <c r="D1078" s="158" t="s">
        <v>4334</v>
      </c>
      <c r="E1078" s="62" t="s">
        <v>84</v>
      </c>
      <c r="F1078" s="63">
        <v>30</v>
      </c>
      <c r="G1078" s="63">
        <v>11.19</v>
      </c>
      <c r="H1078" s="63">
        <v>2.0099999999999998</v>
      </c>
      <c r="I1078" s="63">
        <v>11.47</v>
      </c>
      <c r="J1078" s="63">
        <f t="shared" si="241"/>
        <v>13.48</v>
      </c>
      <c r="K1078" s="63">
        <f t="shared" si="242"/>
        <v>60.3</v>
      </c>
      <c r="L1078" s="63">
        <f t="shared" si="243"/>
        <v>344.1</v>
      </c>
      <c r="M1078" s="63">
        <f t="shared" si="244"/>
        <v>404.40000000000003</v>
      </c>
      <c r="N1078" s="64">
        <f t="shared" si="236"/>
        <v>8.0882495677933665E-6</v>
      </c>
    </row>
    <row r="1079" spans="1:14" s="93" customFormat="1" ht="27" x14ac:dyDescent="0.3">
      <c r="A1079" s="62" t="s">
        <v>4335</v>
      </c>
      <c r="B1079" s="62" t="s">
        <v>3752</v>
      </c>
      <c r="C1079" s="62" t="s">
        <v>19</v>
      </c>
      <c r="D1079" s="158" t="s">
        <v>3753</v>
      </c>
      <c r="E1079" s="62" t="s">
        <v>121</v>
      </c>
      <c r="F1079" s="63">
        <v>4500</v>
      </c>
      <c r="G1079" s="63">
        <v>0.64</v>
      </c>
      <c r="H1079" s="63">
        <v>0.53</v>
      </c>
      <c r="I1079" s="63">
        <v>0.24</v>
      </c>
      <c r="J1079" s="63">
        <f t="shared" si="241"/>
        <v>0.77</v>
      </c>
      <c r="K1079" s="63">
        <f t="shared" si="242"/>
        <v>2385</v>
      </c>
      <c r="L1079" s="63">
        <f t="shared" si="243"/>
        <v>1080</v>
      </c>
      <c r="M1079" s="63">
        <f t="shared" si="244"/>
        <v>3465</v>
      </c>
      <c r="N1079" s="64">
        <f t="shared" si="236"/>
        <v>6.9302138359060369E-5</v>
      </c>
    </row>
    <row r="1080" spans="1:14" s="93" customFormat="1" ht="27" x14ac:dyDescent="0.3">
      <c r="A1080" s="62" t="s">
        <v>4336</v>
      </c>
      <c r="B1080" s="62" t="s">
        <v>656</v>
      </c>
      <c r="C1080" s="62" t="s">
        <v>19</v>
      </c>
      <c r="D1080" s="158" t="s">
        <v>657</v>
      </c>
      <c r="E1080" s="62" t="s">
        <v>121</v>
      </c>
      <c r="F1080" s="63">
        <v>250</v>
      </c>
      <c r="G1080" s="63">
        <v>9.83</v>
      </c>
      <c r="H1080" s="63">
        <v>3.4</v>
      </c>
      <c r="I1080" s="63">
        <v>8.4499999999999993</v>
      </c>
      <c r="J1080" s="63">
        <f t="shared" si="241"/>
        <v>11.85</v>
      </c>
      <c r="K1080" s="63">
        <f t="shared" si="242"/>
        <v>850</v>
      </c>
      <c r="L1080" s="63">
        <f t="shared" si="243"/>
        <v>2112.5</v>
      </c>
      <c r="M1080" s="63">
        <f t="shared" si="244"/>
        <v>2962.5</v>
      </c>
      <c r="N1080" s="64">
        <f t="shared" si="236"/>
        <v>5.9251828250711782E-5</v>
      </c>
    </row>
    <row r="1081" spans="1:14" s="93" customFormat="1" ht="27" x14ac:dyDescent="0.3">
      <c r="A1081" s="62" t="s">
        <v>4337</v>
      </c>
      <c r="B1081" s="62" t="s">
        <v>3975</v>
      </c>
      <c r="C1081" s="62" t="s">
        <v>19</v>
      </c>
      <c r="D1081" s="158" t="s">
        <v>4338</v>
      </c>
      <c r="E1081" s="62" t="s">
        <v>84</v>
      </c>
      <c r="F1081" s="63">
        <v>180</v>
      </c>
      <c r="G1081" s="63">
        <v>20.95</v>
      </c>
      <c r="H1081" s="63">
        <v>9.75</v>
      </c>
      <c r="I1081" s="63">
        <v>15.49</v>
      </c>
      <c r="J1081" s="63">
        <f t="shared" si="241"/>
        <v>25.240000000000002</v>
      </c>
      <c r="K1081" s="63">
        <f t="shared" si="242"/>
        <v>1755</v>
      </c>
      <c r="L1081" s="63">
        <f t="shared" si="243"/>
        <v>2788.2</v>
      </c>
      <c r="M1081" s="63">
        <f t="shared" si="244"/>
        <v>4543.2</v>
      </c>
      <c r="N1081" s="64">
        <f t="shared" si="236"/>
        <v>9.0866803749749787E-5</v>
      </c>
    </row>
    <row r="1082" spans="1:14" s="93" customFormat="1" ht="27" x14ac:dyDescent="0.3">
      <c r="A1082" s="62" t="s">
        <v>4339</v>
      </c>
      <c r="B1082" s="62" t="s">
        <v>3981</v>
      </c>
      <c r="C1082" s="62" t="s">
        <v>19</v>
      </c>
      <c r="D1082" s="158" t="s">
        <v>4340</v>
      </c>
      <c r="E1082" s="62" t="s">
        <v>84</v>
      </c>
      <c r="F1082" s="63">
        <v>80</v>
      </c>
      <c r="G1082" s="63">
        <v>25.5</v>
      </c>
      <c r="H1082" s="63">
        <v>13.36</v>
      </c>
      <c r="I1082" s="63">
        <v>17.36</v>
      </c>
      <c r="J1082" s="63">
        <f t="shared" si="241"/>
        <v>30.72</v>
      </c>
      <c r="K1082" s="63">
        <f t="shared" si="242"/>
        <v>1068.8</v>
      </c>
      <c r="L1082" s="63">
        <f t="shared" si="243"/>
        <v>1388.8</v>
      </c>
      <c r="M1082" s="63">
        <f t="shared" si="244"/>
        <v>2457.6</v>
      </c>
      <c r="N1082" s="64">
        <f t="shared" si="236"/>
        <v>4.9153516661248698E-5</v>
      </c>
    </row>
    <row r="1083" spans="1:14" s="93" customFormat="1" ht="27" x14ac:dyDescent="0.3">
      <c r="A1083" s="62" t="s">
        <v>4341</v>
      </c>
      <c r="B1083" s="62" t="s">
        <v>4342</v>
      </c>
      <c r="C1083" s="62" t="s">
        <v>19</v>
      </c>
      <c r="D1083" s="158" t="s">
        <v>4343</v>
      </c>
      <c r="E1083" s="62" t="s">
        <v>84</v>
      </c>
      <c r="F1083" s="63">
        <v>20</v>
      </c>
      <c r="G1083" s="63">
        <v>34.67</v>
      </c>
      <c r="H1083" s="63">
        <v>16.98</v>
      </c>
      <c r="I1083" s="63">
        <v>24.79</v>
      </c>
      <c r="J1083" s="63">
        <f t="shared" si="241"/>
        <v>41.769999999999996</v>
      </c>
      <c r="K1083" s="63">
        <f t="shared" si="242"/>
        <v>339.6</v>
      </c>
      <c r="L1083" s="63">
        <f t="shared" si="243"/>
        <v>495.8</v>
      </c>
      <c r="M1083" s="63">
        <f t="shared" si="244"/>
        <v>835.40000000000009</v>
      </c>
      <c r="N1083" s="64">
        <f t="shared" si="236"/>
        <v>1.6708515551272449E-5</v>
      </c>
    </row>
    <row r="1084" spans="1:14" s="93" customFormat="1" ht="27" x14ac:dyDescent="0.3">
      <c r="A1084" s="62" t="s">
        <v>4344</v>
      </c>
      <c r="B1084" s="62" t="s">
        <v>3993</v>
      </c>
      <c r="C1084" s="62" t="s">
        <v>19</v>
      </c>
      <c r="D1084" s="158" t="s">
        <v>4345</v>
      </c>
      <c r="E1084" s="62" t="s">
        <v>84</v>
      </c>
      <c r="F1084" s="63">
        <v>20</v>
      </c>
      <c r="G1084" s="63">
        <v>29.06</v>
      </c>
      <c r="H1084" s="63">
        <v>15.17</v>
      </c>
      <c r="I1084" s="63">
        <v>19.84</v>
      </c>
      <c r="J1084" s="63">
        <f t="shared" si="241"/>
        <v>35.01</v>
      </c>
      <c r="K1084" s="63">
        <f t="shared" si="242"/>
        <v>303.39999999999998</v>
      </c>
      <c r="L1084" s="63">
        <f t="shared" si="243"/>
        <v>396.8</v>
      </c>
      <c r="M1084" s="63">
        <f t="shared" si="244"/>
        <v>700.2</v>
      </c>
      <c r="N1084" s="64">
        <f t="shared" si="236"/>
        <v>1.4004432115155576E-5</v>
      </c>
    </row>
    <row r="1085" spans="1:14" s="93" customFormat="1" x14ac:dyDescent="0.3">
      <c r="A1085" s="62" t="s">
        <v>4346</v>
      </c>
      <c r="B1085" s="62" t="s">
        <v>4347</v>
      </c>
      <c r="C1085" s="62" t="s">
        <v>43</v>
      </c>
      <c r="D1085" s="158" t="s">
        <v>4348</v>
      </c>
      <c r="E1085" s="62" t="s">
        <v>279</v>
      </c>
      <c r="F1085" s="63">
        <v>6</v>
      </c>
      <c r="G1085" s="63">
        <v>398.8</v>
      </c>
      <c r="H1085" s="63">
        <v>338.79</v>
      </c>
      <c r="I1085" s="63">
        <v>141.68</v>
      </c>
      <c r="J1085" s="63">
        <f t="shared" si="241"/>
        <v>480.47</v>
      </c>
      <c r="K1085" s="63">
        <f t="shared" si="242"/>
        <v>2032.74</v>
      </c>
      <c r="L1085" s="63">
        <f t="shared" si="243"/>
        <v>850.08</v>
      </c>
      <c r="M1085" s="63">
        <f t="shared" si="244"/>
        <v>2882.82</v>
      </c>
      <c r="N1085" s="64">
        <f t="shared" si="236"/>
        <v>5.7658179077710366E-5</v>
      </c>
    </row>
    <row r="1086" spans="1:14" s="93" customFormat="1" x14ac:dyDescent="0.3">
      <c r="A1086" s="137" t="s">
        <v>4349</v>
      </c>
      <c r="B1086" s="137"/>
      <c r="C1086" s="137"/>
      <c r="D1086" s="160" t="s">
        <v>645</v>
      </c>
      <c r="E1086" s="138"/>
      <c r="F1086" s="139"/>
      <c r="G1086" s="138"/>
      <c r="H1086" s="138"/>
      <c r="I1086" s="138"/>
      <c r="J1086" s="138"/>
      <c r="K1086" s="138"/>
      <c r="L1086" s="138"/>
      <c r="M1086" s="139">
        <f>SUM(M1087:M1115)</f>
        <v>147215.18</v>
      </c>
      <c r="N1086" s="140">
        <f t="shared" si="236"/>
        <v>2.9443944510574244E-3</v>
      </c>
    </row>
    <row r="1087" spans="1:14" s="93" customFormat="1" x14ac:dyDescent="0.3">
      <c r="A1087" s="62" t="s">
        <v>4350</v>
      </c>
      <c r="B1087" s="62" t="s">
        <v>4351</v>
      </c>
      <c r="C1087" s="62" t="s">
        <v>43</v>
      </c>
      <c r="D1087" s="158" t="s">
        <v>4352</v>
      </c>
      <c r="E1087" s="62" t="s">
        <v>84</v>
      </c>
      <c r="F1087" s="63">
        <v>46</v>
      </c>
      <c r="G1087" s="63">
        <v>5.69</v>
      </c>
      <c r="H1087" s="63">
        <v>3.39</v>
      </c>
      <c r="I1087" s="63">
        <v>3.47</v>
      </c>
      <c r="J1087" s="63">
        <f t="shared" ref="J1087:J1115" si="245">I1087+H1087</f>
        <v>6.86</v>
      </c>
      <c r="K1087" s="63">
        <f t="shared" ref="K1087:K1115" si="246">+ROUND(H1087*F1087,2)</f>
        <v>155.94</v>
      </c>
      <c r="L1087" s="63">
        <f t="shared" ref="L1087:L1115" si="247">+ROUND(I1087*F1087,2)</f>
        <v>159.62</v>
      </c>
      <c r="M1087" s="63">
        <f t="shared" ref="M1087:M1115" si="248">+L1087+K1087</f>
        <v>315.56</v>
      </c>
      <c r="N1087" s="64">
        <f t="shared" si="236"/>
        <v>6.3113947418715983E-6</v>
      </c>
    </row>
    <row r="1088" spans="1:14" s="93" customFormat="1" ht="27" x14ac:dyDescent="0.3">
      <c r="A1088" s="62" t="s">
        <v>4353</v>
      </c>
      <c r="B1088" s="62" t="s">
        <v>2024</v>
      </c>
      <c r="C1088" s="62" t="s">
        <v>43</v>
      </c>
      <c r="D1088" s="158" t="s">
        <v>4354</v>
      </c>
      <c r="E1088" s="62" t="s">
        <v>107</v>
      </c>
      <c r="F1088" s="63">
        <v>2</v>
      </c>
      <c r="G1088" s="63">
        <v>230.64</v>
      </c>
      <c r="H1088" s="63">
        <v>36.479999999999997</v>
      </c>
      <c r="I1088" s="63">
        <v>241.39</v>
      </c>
      <c r="J1088" s="63">
        <f t="shared" si="245"/>
        <v>277.87</v>
      </c>
      <c r="K1088" s="63">
        <f t="shared" si="246"/>
        <v>72.959999999999994</v>
      </c>
      <c r="L1088" s="63">
        <f t="shared" si="247"/>
        <v>482.78</v>
      </c>
      <c r="M1088" s="63">
        <f t="shared" si="248"/>
        <v>555.74</v>
      </c>
      <c r="N1088" s="64">
        <f t="shared" si="236"/>
        <v>1.1115142964405255E-5</v>
      </c>
    </row>
    <row r="1089" spans="1:14" s="93" customFormat="1" ht="27" x14ac:dyDescent="0.3">
      <c r="A1089" s="62" t="s">
        <v>4355</v>
      </c>
      <c r="B1089" s="62" t="s">
        <v>2025</v>
      </c>
      <c r="C1089" s="62" t="s">
        <v>43</v>
      </c>
      <c r="D1089" s="158" t="s">
        <v>4356</v>
      </c>
      <c r="E1089" s="62" t="s">
        <v>107</v>
      </c>
      <c r="F1089" s="63">
        <v>3</v>
      </c>
      <c r="G1089" s="63">
        <v>528.21</v>
      </c>
      <c r="H1089" s="63">
        <v>36.47</v>
      </c>
      <c r="I1089" s="63">
        <v>599.91999999999996</v>
      </c>
      <c r="J1089" s="63">
        <f t="shared" si="245"/>
        <v>636.39</v>
      </c>
      <c r="K1089" s="63">
        <f t="shared" si="246"/>
        <v>109.41</v>
      </c>
      <c r="L1089" s="63">
        <f t="shared" si="247"/>
        <v>1799.76</v>
      </c>
      <c r="M1089" s="63">
        <f t="shared" si="248"/>
        <v>1909.17</v>
      </c>
      <c r="N1089" s="64">
        <f t="shared" si="236"/>
        <v>3.8184578208071367E-5</v>
      </c>
    </row>
    <row r="1090" spans="1:14" s="93" customFormat="1" ht="27" x14ac:dyDescent="0.3">
      <c r="A1090" s="62" t="s">
        <v>4357</v>
      </c>
      <c r="B1090" s="62" t="s">
        <v>1885</v>
      </c>
      <c r="C1090" s="62" t="s">
        <v>19</v>
      </c>
      <c r="D1090" s="158" t="s">
        <v>1886</v>
      </c>
      <c r="E1090" s="62" t="s">
        <v>84</v>
      </c>
      <c r="F1090" s="63">
        <v>13</v>
      </c>
      <c r="G1090" s="63">
        <v>51.5</v>
      </c>
      <c r="H1090" s="63">
        <v>6.47</v>
      </c>
      <c r="I1090" s="63">
        <v>55.58</v>
      </c>
      <c r="J1090" s="63">
        <f t="shared" si="245"/>
        <v>62.05</v>
      </c>
      <c r="K1090" s="63">
        <f t="shared" si="246"/>
        <v>84.11</v>
      </c>
      <c r="L1090" s="63">
        <f t="shared" si="247"/>
        <v>722.54</v>
      </c>
      <c r="M1090" s="63">
        <f t="shared" si="248"/>
        <v>806.65</v>
      </c>
      <c r="N1090" s="64">
        <f t="shared" si="236"/>
        <v>1.6133497808754989E-5</v>
      </c>
    </row>
    <row r="1091" spans="1:14" s="93" customFormat="1" ht="27" x14ac:dyDescent="0.3">
      <c r="A1091" s="62" t="s">
        <v>4358</v>
      </c>
      <c r="B1091" s="62" t="s">
        <v>4359</v>
      </c>
      <c r="C1091" s="62" t="s">
        <v>19</v>
      </c>
      <c r="D1091" s="158" t="s">
        <v>4360</v>
      </c>
      <c r="E1091" s="62" t="s">
        <v>84</v>
      </c>
      <c r="F1091" s="63">
        <v>12</v>
      </c>
      <c r="G1091" s="63">
        <v>46.51</v>
      </c>
      <c r="H1091" s="63">
        <v>26.4</v>
      </c>
      <c r="I1091" s="63">
        <v>29.64</v>
      </c>
      <c r="J1091" s="63">
        <f t="shared" si="245"/>
        <v>56.04</v>
      </c>
      <c r="K1091" s="63">
        <f t="shared" si="246"/>
        <v>316.8</v>
      </c>
      <c r="L1091" s="63">
        <f t="shared" si="247"/>
        <v>355.68</v>
      </c>
      <c r="M1091" s="63">
        <f t="shared" si="248"/>
        <v>672.48</v>
      </c>
      <c r="N1091" s="64">
        <f t="shared" si="236"/>
        <v>1.3450015008283092E-5</v>
      </c>
    </row>
    <row r="1092" spans="1:14" s="93" customFormat="1" x14ac:dyDescent="0.3">
      <c r="A1092" s="62" t="s">
        <v>4361</v>
      </c>
      <c r="B1092" s="62" t="s">
        <v>4362</v>
      </c>
      <c r="C1092" s="62" t="s">
        <v>43</v>
      </c>
      <c r="D1092" s="158" t="s">
        <v>4363</v>
      </c>
      <c r="E1092" s="62" t="s">
        <v>279</v>
      </c>
      <c r="F1092" s="63">
        <v>58</v>
      </c>
      <c r="G1092" s="63">
        <v>65.790000000000006</v>
      </c>
      <c r="H1092" s="63">
        <v>1.94</v>
      </c>
      <c r="I1092" s="63">
        <v>77.319999999999993</v>
      </c>
      <c r="J1092" s="63">
        <f t="shared" si="245"/>
        <v>79.259999999999991</v>
      </c>
      <c r="K1092" s="63">
        <f t="shared" si="246"/>
        <v>112.52</v>
      </c>
      <c r="L1092" s="63">
        <f t="shared" si="247"/>
        <v>4484.5600000000004</v>
      </c>
      <c r="M1092" s="63">
        <f t="shared" si="248"/>
        <v>4597.0800000000008</v>
      </c>
      <c r="N1092" s="64">
        <f t="shared" si="236"/>
        <v>9.1944437000770354E-5</v>
      </c>
    </row>
    <row r="1093" spans="1:14" s="93" customFormat="1" ht="27" x14ac:dyDescent="0.3">
      <c r="A1093" s="62" t="s">
        <v>4364</v>
      </c>
      <c r="B1093" s="62" t="s">
        <v>1990</v>
      </c>
      <c r="C1093" s="62" t="s">
        <v>43</v>
      </c>
      <c r="D1093" s="158" t="s">
        <v>4365</v>
      </c>
      <c r="E1093" s="62" t="s">
        <v>279</v>
      </c>
      <c r="F1093" s="63">
        <v>12</v>
      </c>
      <c r="G1093" s="63">
        <v>49.05</v>
      </c>
      <c r="H1093" s="63">
        <v>6.36</v>
      </c>
      <c r="I1093" s="63">
        <v>52.73</v>
      </c>
      <c r="J1093" s="63">
        <f t="shared" si="245"/>
        <v>59.089999999999996</v>
      </c>
      <c r="K1093" s="63">
        <f t="shared" si="246"/>
        <v>76.319999999999993</v>
      </c>
      <c r="L1093" s="63">
        <f t="shared" si="247"/>
        <v>632.76</v>
      </c>
      <c r="M1093" s="63">
        <f t="shared" si="248"/>
        <v>709.07999999999993</v>
      </c>
      <c r="N1093" s="64">
        <f t="shared" si="236"/>
        <v>1.4182037595279226E-5</v>
      </c>
    </row>
    <row r="1094" spans="1:14" s="93" customFormat="1" ht="27" x14ac:dyDescent="0.3">
      <c r="A1094" s="62" t="s">
        <v>4366</v>
      </c>
      <c r="B1094" s="62" t="s">
        <v>1264</v>
      </c>
      <c r="C1094" s="62" t="s">
        <v>19</v>
      </c>
      <c r="D1094" s="158" t="s">
        <v>1265</v>
      </c>
      <c r="E1094" s="62" t="s">
        <v>84</v>
      </c>
      <c r="F1094" s="63">
        <v>26</v>
      </c>
      <c r="G1094" s="63">
        <v>18.309999999999999</v>
      </c>
      <c r="H1094" s="63">
        <v>8.4700000000000006</v>
      </c>
      <c r="I1094" s="63">
        <v>13.59</v>
      </c>
      <c r="J1094" s="63">
        <f t="shared" si="245"/>
        <v>22.060000000000002</v>
      </c>
      <c r="K1094" s="63">
        <f t="shared" si="246"/>
        <v>220.22</v>
      </c>
      <c r="L1094" s="63">
        <f t="shared" si="247"/>
        <v>353.34</v>
      </c>
      <c r="M1094" s="63">
        <f t="shared" si="248"/>
        <v>573.55999999999995</v>
      </c>
      <c r="N1094" s="64">
        <f t="shared" si="236"/>
        <v>1.147155396168042E-5</v>
      </c>
    </row>
    <row r="1095" spans="1:14" s="93" customFormat="1" x14ac:dyDescent="0.3">
      <c r="A1095" s="62" t="s">
        <v>4367</v>
      </c>
      <c r="B1095" s="62" t="s">
        <v>4368</v>
      </c>
      <c r="C1095" s="62" t="s">
        <v>43</v>
      </c>
      <c r="D1095" s="158" t="s">
        <v>4369</v>
      </c>
      <c r="E1095" s="62" t="s">
        <v>279</v>
      </c>
      <c r="F1095" s="63">
        <v>25</v>
      </c>
      <c r="G1095" s="63">
        <v>26.51</v>
      </c>
      <c r="H1095" s="63">
        <v>1.94</v>
      </c>
      <c r="I1095" s="63">
        <v>30</v>
      </c>
      <c r="J1095" s="63">
        <f t="shared" si="245"/>
        <v>31.94</v>
      </c>
      <c r="K1095" s="63">
        <f t="shared" si="246"/>
        <v>48.5</v>
      </c>
      <c r="L1095" s="63">
        <f t="shared" si="247"/>
        <v>750</v>
      </c>
      <c r="M1095" s="63">
        <f t="shared" si="248"/>
        <v>798.5</v>
      </c>
      <c r="N1095" s="64">
        <f t="shared" ref="N1095:N1158" si="249">M1095/$L$1404</f>
        <v>1.5970492779136999E-5</v>
      </c>
    </row>
    <row r="1096" spans="1:14" s="93" customFormat="1" ht="27" x14ac:dyDescent="0.3">
      <c r="A1096" s="62" t="s">
        <v>4370</v>
      </c>
      <c r="B1096" s="62" t="s">
        <v>4371</v>
      </c>
      <c r="C1096" s="62" t="s">
        <v>43</v>
      </c>
      <c r="D1096" s="158" t="s">
        <v>4372</v>
      </c>
      <c r="E1096" s="62" t="s">
        <v>121</v>
      </c>
      <c r="F1096" s="63">
        <v>450</v>
      </c>
      <c r="G1096" s="63">
        <v>43.46</v>
      </c>
      <c r="H1096" s="63">
        <v>25.41</v>
      </c>
      <c r="I1096" s="63">
        <v>26.95</v>
      </c>
      <c r="J1096" s="63">
        <f t="shared" si="245"/>
        <v>52.36</v>
      </c>
      <c r="K1096" s="63">
        <f t="shared" si="246"/>
        <v>11434.5</v>
      </c>
      <c r="L1096" s="63">
        <f t="shared" si="247"/>
        <v>12127.5</v>
      </c>
      <c r="M1096" s="63">
        <f t="shared" si="248"/>
        <v>23562</v>
      </c>
      <c r="N1096" s="64">
        <f t="shared" si="249"/>
        <v>4.7125454084161048E-4</v>
      </c>
    </row>
    <row r="1097" spans="1:14" s="93" customFormat="1" ht="27" x14ac:dyDescent="0.3">
      <c r="A1097" s="62" t="s">
        <v>4373</v>
      </c>
      <c r="B1097" s="62" t="s">
        <v>4374</v>
      </c>
      <c r="C1097" s="62" t="s">
        <v>43</v>
      </c>
      <c r="D1097" s="158" t="s">
        <v>4375</v>
      </c>
      <c r="E1097" s="62" t="s">
        <v>279</v>
      </c>
      <c r="F1097" s="63">
        <v>38</v>
      </c>
      <c r="G1097" s="63">
        <v>20.65</v>
      </c>
      <c r="H1097" s="63">
        <v>8.4700000000000006</v>
      </c>
      <c r="I1097" s="63">
        <v>16.41</v>
      </c>
      <c r="J1097" s="63">
        <f t="shared" si="245"/>
        <v>24.880000000000003</v>
      </c>
      <c r="K1097" s="63">
        <f t="shared" si="246"/>
        <v>321.86</v>
      </c>
      <c r="L1097" s="63">
        <f t="shared" si="247"/>
        <v>623.58000000000004</v>
      </c>
      <c r="M1097" s="63">
        <f t="shared" si="248"/>
        <v>945.44</v>
      </c>
      <c r="N1097" s="64">
        <f t="shared" si="249"/>
        <v>1.8909383460372303E-5</v>
      </c>
    </row>
    <row r="1098" spans="1:14" s="93" customFormat="1" ht="27" x14ac:dyDescent="0.3">
      <c r="A1098" s="62" t="s">
        <v>4376</v>
      </c>
      <c r="B1098" s="62" t="s">
        <v>4377</v>
      </c>
      <c r="C1098" s="62" t="s">
        <v>43</v>
      </c>
      <c r="D1098" s="158" t="s">
        <v>4378</v>
      </c>
      <c r="E1098" s="62" t="s">
        <v>279</v>
      </c>
      <c r="F1098" s="63">
        <v>7</v>
      </c>
      <c r="G1098" s="63">
        <v>28.29</v>
      </c>
      <c r="H1098" s="63">
        <v>7.29</v>
      </c>
      <c r="I1098" s="63">
        <v>26.79</v>
      </c>
      <c r="J1098" s="63">
        <f t="shared" si="245"/>
        <v>34.08</v>
      </c>
      <c r="K1098" s="63">
        <f t="shared" si="246"/>
        <v>51.03</v>
      </c>
      <c r="L1098" s="63">
        <f t="shared" si="247"/>
        <v>187.53</v>
      </c>
      <c r="M1098" s="63">
        <f t="shared" si="248"/>
        <v>238.56</v>
      </c>
      <c r="N1098" s="64">
        <f t="shared" si="249"/>
        <v>4.7713472227813684E-6</v>
      </c>
    </row>
    <row r="1099" spans="1:14" s="93" customFormat="1" ht="27" x14ac:dyDescent="0.3">
      <c r="A1099" s="62" t="s">
        <v>4379</v>
      </c>
      <c r="B1099" s="62" t="s">
        <v>4380</v>
      </c>
      <c r="C1099" s="62" t="s">
        <v>19</v>
      </c>
      <c r="D1099" s="158" t="s">
        <v>4381</v>
      </c>
      <c r="E1099" s="62" t="s">
        <v>84</v>
      </c>
      <c r="F1099" s="63">
        <v>13</v>
      </c>
      <c r="G1099" s="63">
        <v>128.84</v>
      </c>
      <c r="H1099" s="63">
        <v>16.75</v>
      </c>
      <c r="I1099" s="63">
        <v>138.47999999999999</v>
      </c>
      <c r="J1099" s="63">
        <f t="shared" si="245"/>
        <v>155.22999999999999</v>
      </c>
      <c r="K1099" s="63">
        <f t="shared" si="246"/>
        <v>217.75</v>
      </c>
      <c r="L1099" s="63">
        <f t="shared" si="247"/>
        <v>1800.24</v>
      </c>
      <c r="M1099" s="63">
        <f t="shared" si="248"/>
        <v>2017.99</v>
      </c>
      <c r="N1099" s="64">
        <f t="shared" si="249"/>
        <v>4.0361045364271349E-5</v>
      </c>
    </row>
    <row r="1100" spans="1:14" s="93" customFormat="1" ht="27" x14ac:dyDescent="0.3">
      <c r="A1100" s="62" t="s">
        <v>4382</v>
      </c>
      <c r="B1100" s="62" t="s">
        <v>4383</v>
      </c>
      <c r="C1100" s="62" t="s">
        <v>43</v>
      </c>
      <c r="D1100" s="158" t="s">
        <v>4384</v>
      </c>
      <c r="E1100" s="62" t="s">
        <v>279</v>
      </c>
      <c r="F1100" s="63">
        <v>26</v>
      </c>
      <c r="G1100" s="63">
        <v>25.04</v>
      </c>
      <c r="H1100" s="63">
        <v>15.51</v>
      </c>
      <c r="I1100" s="63">
        <v>14.66</v>
      </c>
      <c r="J1100" s="63">
        <f t="shared" si="245"/>
        <v>30.17</v>
      </c>
      <c r="K1100" s="63">
        <f t="shared" si="246"/>
        <v>403.26</v>
      </c>
      <c r="L1100" s="63">
        <f t="shared" si="247"/>
        <v>381.16</v>
      </c>
      <c r="M1100" s="63">
        <f t="shared" si="248"/>
        <v>784.42000000000007</v>
      </c>
      <c r="N1100" s="64">
        <f t="shared" si="249"/>
        <v>1.5688884089931929E-5</v>
      </c>
    </row>
    <row r="1101" spans="1:14" s="93" customFormat="1" ht="27" x14ac:dyDescent="0.3">
      <c r="A1101" s="62" t="s">
        <v>4385</v>
      </c>
      <c r="B1101" s="62" t="s">
        <v>4386</v>
      </c>
      <c r="C1101" s="62" t="s">
        <v>43</v>
      </c>
      <c r="D1101" s="158" t="s">
        <v>4387</v>
      </c>
      <c r="E1101" s="62" t="s">
        <v>279</v>
      </c>
      <c r="F1101" s="63">
        <v>1</v>
      </c>
      <c r="G1101" s="63">
        <v>738.29</v>
      </c>
      <c r="H1101" s="63">
        <v>211.74</v>
      </c>
      <c r="I1101" s="63">
        <v>677.75</v>
      </c>
      <c r="J1101" s="63">
        <f t="shared" si="245"/>
        <v>889.49</v>
      </c>
      <c r="K1101" s="63">
        <f t="shared" si="246"/>
        <v>211.74</v>
      </c>
      <c r="L1101" s="63">
        <f t="shared" si="247"/>
        <v>677.75</v>
      </c>
      <c r="M1101" s="63">
        <f t="shared" si="248"/>
        <v>889.49</v>
      </c>
      <c r="N1101" s="64">
        <f t="shared" si="249"/>
        <v>1.7790348931890506E-5</v>
      </c>
    </row>
    <row r="1102" spans="1:14" s="93" customFormat="1" x14ac:dyDescent="0.3">
      <c r="A1102" s="62" t="s">
        <v>4388</v>
      </c>
      <c r="B1102" s="62" t="s">
        <v>4389</v>
      </c>
      <c r="C1102" s="62" t="s">
        <v>43</v>
      </c>
      <c r="D1102" s="158" t="s">
        <v>4390</v>
      </c>
      <c r="E1102" s="62" t="s">
        <v>279</v>
      </c>
      <c r="F1102" s="63">
        <v>805</v>
      </c>
      <c r="G1102" s="63">
        <v>3.69</v>
      </c>
      <c r="H1102" s="63">
        <v>2.96</v>
      </c>
      <c r="I1102" s="63">
        <v>1.48</v>
      </c>
      <c r="J1102" s="63">
        <f t="shared" si="245"/>
        <v>4.4399999999999995</v>
      </c>
      <c r="K1102" s="63">
        <f t="shared" si="246"/>
        <v>2382.8000000000002</v>
      </c>
      <c r="L1102" s="63">
        <f t="shared" si="247"/>
        <v>1191.4000000000001</v>
      </c>
      <c r="M1102" s="63">
        <f t="shared" si="248"/>
        <v>3574.2000000000003</v>
      </c>
      <c r="N1102" s="64">
        <f t="shared" si="249"/>
        <v>7.1486205749770153E-5</v>
      </c>
    </row>
    <row r="1103" spans="1:14" s="93" customFormat="1" x14ac:dyDescent="0.3">
      <c r="A1103" s="62" t="s">
        <v>4391</v>
      </c>
      <c r="B1103" s="62" t="s">
        <v>4392</v>
      </c>
      <c r="C1103" s="62" t="s">
        <v>43</v>
      </c>
      <c r="D1103" s="158" t="s">
        <v>4393</v>
      </c>
      <c r="E1103" s="62" t="s">
        <v>107</v>
      </c>
      <c r="F1103" s="63">
        <v>427</v>
      </c>
      <c r="G1103" s="63">
        <v>0.64</v>
      </c>
      <c r="H1103" s="63">
        <v>0.24</v>
      </c>
      <c r="I1103" s="63">
        <v>0.53</v>
      </c>
      <c r="J1103" s="63">
        <f t="shared" si="245"/>
        <v>0.77</v>
      </c>
      <c r="K1103" s="63">
        <f t="shared" si="246"/>
        <v>102.48</v>
      </c>
      <c r="L1103" s="63">
        <f t="shared" si="247"/>
        <v>226.31</v>
      </c>
      <c r="M1103" s="63">
        <f t="shared" si="248"/>
        <v>328.79</v>
      </c>
      <c r="N1103" s="64">
        <f t="shared" si="249"/>
        <v>6.5760029065152836E-6</v>
      </c>
    </row>
    <row r="1104" spans="1:14" s="93" customFormat="1" x14ac:dyDescent="0.3">
      <c r="A1104" s="62" t="s">
        <v>4394</v>
      </c>
      <c r="B1104" s="62" t="s">
        <v>4395</v>
      </c>
      <c r="C1104" s="62" t="s">
        <v>43</v>
      </c>
      <c r="D1104" s="158" t="s">
        <v>4396</v>
      </c>
      <c r="E1104" s="62" t="s">
        <v>279</v>
      </c>
      <c r="F1104" s="63">
        <v>179</v>
      </c>
      <c r="G1104" s="63">
        <v>3.44</v>
      </c>
      <c r="H1104" s="63">
        <v>1.81</v>
      </c>
      <c r="I1104" s="63">
        <v>2.34</v>
      </c>
      <c r="J1104" s="63">
        <f t="shared" si="245"/>
        <v>4.1500000000000004</v>
      </c>
      <c r="K1104" s="63">
        <f t="shared" si="246"/>
        <v>323.99</v>
      </c>
      <c r="L1104" s="63">
        <f t="shared" si="247"/>
        <v>418.86</v>
      </c>
      <c r="M1104" s="63">
        <f t="shared" si="248"/>
        <v>742.85</v>
      </c>
      <c r="N1104" s="64">
        <f t="shared" si="249"/>
        <v>1.4857458435794514E-5</v>
      </c>
    </row>
    <row r="1105" spans="1:14" s="93" customFormat="1" ht="27" x14ac:dyDescent="0.3">
      <c r="A1105" s="62" t="s">
        <v>4397</v>
      </c>
      <c r="B1105" s="62" t="s">
        <v>3806</v>
      </c>
      <c r="C1105" s="62" t="s">
        <v>43</v>
      </c>
      <c r="D1105" s="158" t="s">
        <v>3807</v>
      </c>
      <c r="E1105" s="62" t="s">
        <v>84</v>
      </c>
      <c r="F1105" s="63">
        <v>72</v>
      </c>
      <c r="G1105" s="63">
        <v>49.48</v>
      </c>
      <c r="H1105" s="63">
        <v>21.18</v>
      </c>
      <c r="I1105" s="63">
        <v>38.43</v>
      </c>
      <c r="J1105" s="63">
        <f t="shared" si="245"/>
        <v>59.61</v>
      </c>
      <c r="K1105" s="63">
        <f t="shared" si="246"/>
        <v>1524.96</v>
      </c>
      <c r="L1105" s="63">
        <f t="shared" si="247"/>
        <v>2766.96</v>
      </c>
      <c r="M1105" s="63">
        <f t="shared" si="248"/>
        <v>4291.92</v>
      </c>
      <c r="N1105" s="64">
        <f t="shared" si="249"/>
        <v>8.5841048677061575E-5</v>
      </c>
    </row>
    <row r="1106" spans="1:14" s="93" customFormat="1" x14ac:dyDescent="0.3">
      <c r="A1106" s="62" t="s">
        <v>4398</v>
      </c>
      <c r="B1106" s="62" t="s">
        <v>4399</v>
      </c>
      <c r="C1106" s="62" t="s">
        <v>43</v>
      </c>
      <c r="D1106" s="158" t="s">
        <v>4400</v>
      </c>
      <c r="E1106" s="62" t="s">
        <v>279</v>
      </c>
      <c r="F1106" s="63">
        <v>6</v>
      </c>
      <c r="G1106" s="63">
        <v>13.41</v>
      </c>
      <c r="H1106" s="63">
        <v>4.2300000000000004</v>
      </c>
      <c r="I1106" s="63">
        <v>11.93</v>
      </c>
      <c r="J1106" s="63">
        <f t="shared" si="245"/>
        <v>16.16</v>
      </c>
      <c r="K1106" s="63">
        <f t="shared" si="246"/>
        <v>25.38</v>
      </c>
      <c r="L1106" s="63">
        <f t="shared" si="247"/>
        <v>71.58</v>
      </c>
      <c r="M1106" s="63">
        <f t="shared" si="248"/>
        <v>96.96</v>
      </c>
      <c r="N1106" s="64">
        <f t="shared" si="249"/>
        <v>1.9392598370258274E-6</v>
      </c>
    </row>
    <row r="1107" spans="1:14" s="93" customFormat="1" x14ac:dyDescent="0.3">
      <c r="A1107" s="62" t="s">
        <v>4401</v>
      </c>
      <c r="B1107" s="62" t="s">
        <v>4402</v>
      </c>
      <c r="C1107" s="62" t="s">
        <v>43</v>
      </c>
      <c r="D1107" s="158" t="s">
        <v>4403</v>
      </c>
      <c r="E1107" s="62" t="s">
        <v>279</v>
      </c>
      <c r="F1107" s="63">
        <v>51</v>
      </c>
      <c r="G1107" s="63">
        <v>20.04</v>
      </c>
      <c r="H1107" s="63">
        <v>10.59</v>
      </c>
      <c r="I1107" s="63">
        <v>13.55</v>
      </c>
      <c r="J1107" s="63">
        <f t="shared" si="245"/>
        <v>24.14</v>
      </c>
      <c r="K1107" s="63">
        <f t="shared" si="246"/>
        <v>540.09</v>
      </c>
      <c r="L1107" s="63">
        <f t="shared" si="247"/>
        <v>691.05</v>
      </c>
      <c r="M1107" s="63">
        <f t="shared" si="248"/>
        <v>1231.1399999999999</v>
      </c>
      <c r="N1107" s="64">
        <f t="shared" si="249"/>
        <v>2.4623559774710988E-5</v>
      </c>
    </row>
    <row r="1108" spans="1:14" s="93" customFormat="1" x14ac:dyDescent="0.3">
      <c r="A1108" s="62" t="s">
        <v>4404</v>
      </c>
      <c r="B1108" s="62" t="s">
        <v>4405</v>
      </c>
      <c r="C1108" s="62" t="s">
        <v>43</v>
      </c>
      <c r="D1108" s="158" t="s">
        <v>4406</v>
      </c>
      <c r="E1108" s="62" t="s">
        <v>279</v>
      </c>
      <c r="F1108" s="63">
        <v>14</v>
      </c>
      <c r="G1108" s="63">
        <v>23.32</v>
      </c>
      <c r="H1108" s="63">
        <v>10.59</v>
      </c>
      <c r="I1108" s="63">
        <v>17.510000000000002</v>
      </c>
      <c r="J1108" s="63">
        <f t="shared" si="245"/>
        <v>28.1</v>
      </c>
      <c r="K1108" s="63">
        <f t="shared" si="246"/>
        <v>148.26</v>
      </c>
      <c r="L1108" s="63">
        <f t="shared" si="247"/>
        <v>245.14</v>
      </c>
      <c r="M1108" s="63">
        <f t="shared" si="248"/>
        <v>393.4</v>
      </c>
      <c r="N1108" s="64">
        <f t="shared" si="249"/>
        <v>7.868242779351903E-6</v>
      </c>
    </row>
    <row r="1109" spans="1:14" s="93" customFormat="1" ht="27" x14ac:dyDescent="0.3">
      <c r="A1109" s="62" t="s">
        <v>4407</v>
      </c>
      <c r="B1109" s="62" t="s">
        <v>4408</v>
      </c>
      <c r="C1109" s="62" t="s">
        <v>19</v>
      </c>
      <c r="D1109" s="158" t="s">
        <v>4409</v>
      </c>
      <c r="E1109" s="62" t="s">
        <v>84</v>
      </c>
      <c r="F1109" s="63">
        <v>9</v>
      </c>
      <c r="G1109" s="63">
        <v>19.77</v>
      </c>
      <c r="H1109" s="63">
        <v>13.88</v>
      </c>
      <c r="I1109" s="63">
        <v>9.94</v>
      </c>
      <c r="J1109" s="63">
        <f t="shared" si="245"/>
        <v>23.82</v>
      </c>
      <c r="K1109" s="63">
        <f t="shared" si="246"/>
        <v>124.92</v>
      </c>
      <c r="L1109" s="63">
        <f t="shared" si="247"/>
        <v>89.46</v>
      </c>
      <c r="M1109" s="63">
        <f t="shared" si="248"/>
        <v>214.38</v>
      </c>
      <c r="N1109" s="64">
        <f t="shared" si="249"/>
        <v>4.2877323005527732E-6</v>
      </c>
    </row>
    <row r="1110" spans="1:14" s="93" customFormat="1" x14ac:dyDescent="0.3">
      <c r="A1110" s="62" t="s">
        <v>4410</v>
      </c>
      <c r="B1110" s="62" t="s">
        <v>4411</v>
      </c>
      <c r="C1110" s="62" t="s">
        <v>43</v>
      </c>
      <c r="D1110" s="158" t="s">
        <v>4412</v>
      </c>
      <c r="E1110" s="62" t="s">
        <v>279</v>
      </c>
      <c r="F1110" s="63">
        <v>551</v>
      </c>
      <c r="G1110" s="63">
        <v>60.22</v>
      </c>
      <c r="H1110" s="63">
        <v>10.59</v>
      </c>
      <c r="I1110" s="63">
        <v>61.96</v>
      </c>
      <c r="J1110" s="63">
        <f t="shared" si="245"/>
        <v>72.55</v>
      </c>
      <c r="K1110" s="63">
        <f t="shared" si="246"/>
        <v>5835.09</v>
      </c>
      <c r="L1110" s="63">
        <f t="shared" si="247"/>
        <v>34139.96</v>
      </c>
      <c r="M1110" s="63">
        <f t="shared" si="248"/>
        <v>39975.050000000003</v>
      </c>
      <c r="N1110" s="64">
        <f t="shared" si="249"/>
        <v>7.9952566984425866E-4</v>
      </c>
    </row>
    <row r="1111" spans="1:14" s="93" customFormat="1" ht="27" x14ac:dyDescent="0.3">
      <c r="A1111" s="62" t="s">
        <v>4413</v>
      </c>
      <c r="B1111" s="62" t="s">
        <v>4414</v>
      </c>
      <c r="C1111" s="62" t="s">
        <v>43</v>
      </c>
      <c r="D1111" s="158" t="s">
        <v>4415</v>
      </c>
      <c r="E1111" s="62" t="s">
        <v>107</v>
      </c>
      <c r="F1111" s="63">
        <v>1653</v>
      </c>
      <c r="G1111" s="63">
        <v>12.67</v>
      </c>
      <c r="H1111" s="63">
        <v>4.2300000000000004</v>
      </c>
      <c r="I1111" s="63">
        <v>11.04</v>
      </c>
      <c r="J1111" s="63">
        <f t="shared" si="245"/>
        <v>15.27</v>
      </c>
      <c r="K1111" s="63">
        <f t="shared" si="246"/>
        <v>6992.19</v>
      </c>
      <c r="L1111" s="63">
        <f t="shared" si="247"/>
        <v>18249.12</v>
      </c>
      <c r="M1111" s="63">
        <f t="shared" si="248"/>
        <v>25241.309999999998</v>
      </c>
      <c r="N1111" s="64">
        <f t="shared" si="249"/>
        <v>5.0484177719594054E-4</v>
      </c>
    </row>
    <row r="1112" spans="1:14" s="93" customFormat="1" x14ac:dyDescent="0.3">
      <c r="A1112" s="62" t="s">
        <v>4416</v>
      </c>
      <c r="B1112" s="62" t="s">
        <v>648</v>
      </c>
      <c r="C1112" s="62" t="s">
        <v>19</v>
      </c>
      <c r="D1112" s="158" t="s">
        <v>649</v>
      </c>
      <c r="E1112" s="62" t="s">
        <v>121</v>
      </c>
      <c r="F1112" s="63">
        <v>191.9</v>
      </c>
      <c r="G1112" s="63">
        <v>43.68</v>
      </c>
      <c r="H1112" s="63">
        <v>8.89</v>
      </c>
      <c r="I1112" s="63">
        <v>43.73</v>
      </c>
      <c r="J1112" s="63">
        <f t="shared" si="245"/>
        <v>52.62</v>
      </c>
      <c r="K1112" s="63">
        <f t="shared" si="246"/>
        <v>1705.99</v>
      </c>
      <c r="L1112" s="63">
        <f t="shared" si="247"/>
        <v>8391.7900000000009</v>
      </c>
      <c r="M1112" s="63">
        <f t="shared" si="248"/>
        <v>10097.780000000001</v>
      </c>
      <c r="N1112" s="64">
        <f t="shared" si="249"/>
        <v>2.019618316534928E-4</v>
      </c>
    </row>
    <row r="1113" spans="1:14" s="93" customFormat="1" x14ac:dyDescent="0.3">
      <c r="A1113" s="62" t="s">
        <v>4417</v>
      </c>
      <c r="B1113" s="62" t="s">
        <v>4418</v>
      </c>
      <c r="C1113" s="62" t="s">
        <v>19</v>
      </c>
      <c r="D1113" s="158" t="s">
        <v>4419</v>
      </c>
      <c r="E1113" s="62" t="s">
        <v>121</v>
      </c>
      <c r="F1113" s="63">
        <v>276.8</v>
      </c>
      <c r="G1113" s="63">
        <v>62.76</v>
      </c>
      <c r="H1113" s="63">
        <v>13.13</v>
      </c>
      <c r="I1113" s="63">
        <v>62.48</v>
      </c>
      <c r="J1113" s="63">
        <f t="shared" si="245"/>
        <v>75.61</v>
      </c>
      <c r="K1113" s="63">
        <f t="shared" si="246"/>
        <v>3634.38</v>
      </c>
      <c r="L1113" s="63">
        <f t="shared" si="247"/>
        <v>17294.46</v>
      </c>
      <c r="M1113" s="63">
        <f t="shared" si="248"/>
        <v>20928.84</v>
      </c>
      <c r="N1113" s="64">
        <f t="shared" si="249"/>
        <v>4.1858971583683607E-4</v>
      </c>
    </row>
    <row r="1114" spans="1:14" s="93" customFormat="1" ht="27" x14ac:dyDescent="0.3">
      <c r="A1114" s="62" t="s">
        <v>4420</v>
      </c>
      <c r="B1114" s="62" t="s">
        <v>4421</v>
      </c>
      <c r="C1114" s="62" t="s">
        <v>19</v>
      </c>
      <c r="D1114" s="158" t="s">
        <v>4422</v>
      </c>
      <c r="E1114" s="62" t="s">
        <v>121</v>
      </c>
      <c r="F1114" s="63">
        <v>35.659999999999997</v>
      </c>
      <c r="G1114" s="63">
        <v>12.41</v>
      </c>
      <c r="H1114" s="63">
        <v>5.77</v>
      </c>
      <c r="I1114" s="63">
        <v>9.18</v>
      </c>
      <c r="J1114" s="63">
        <f t="shared" si="245"/>
        <v>14.95</v>
      </c>
      <c r="K1114" s="63">
        <f t="shared" si="246"/>
        <v>205.76</v>
      </c>
      <c r="L1114" s="63">
        <f t="shared" si="247"/>
        <v>327.36</v>
      </c>
      <c r="M1114" s="63">
        <f t="shared" si="248"/>
        <v>533.12</v>
      </c>
      <c r="N1114" s="64">
        <f t="shared" si="249"/>
        <v>1.0662729004901085E-5</v>
      </c>
    </row>
    <row r="1115" spans="1:14" s="93" customFormat="1" ht="27" x14ac:dyDescent="0.3">
      <c r="A1115" s="62" t="s">
        <v>4423</v>
      </c>
      <c r="B1115" s="62" t="s">
        <v>4424</v>
      </c>
      <c r="C1115" s="62" t="s">
        <v>19</v>
      </c>
      <c r="D1115" s="158" t="s">
        <v>4425</v>
      </c>
      <c r="E1115" s="62" t="s">
        <v>84</v>
      </c>
      <c r="F1115" s="63">
        <v>18</v>
      </c>
      <c r="G1115" s="63">
        <v>8.75</v>
      </c>
      <c r="H1115" s="63">
        <v>5.66</v>
      </c>
      <c r="I1115" s="63">
        <v>4.88</v>
      </c>
      <c r="J1115" s="63">
        <f t="shared" si="245"/>
        <v>10.54</v>
      </c>
      <c r="K1115" s="63">
        <f t="shared" si="246"/>
        <v>101.88</v>
      </c>
      <c r="L1115" s="63">
        <f t="shared" si="247"/>
        <v>87.84</v>
      </c>
      <c r="M1115" s="63">
        <f t="shared" si="248"/>
        <v>189.72</v>
      </c>
      <c r="N1115" s="64">
        <f t="shared" si="249"/>
        <v>3.7945170821012791E-6</v>
      </c>
    </row>
    <row r="1116" spans="1:14" s="93" customFormat="1" x14ac:dyDescent="0.3">
      <c r="A1116" s="137" t="s">
        <v>4426</v>
      </c>
      <c r="B1116" s="137"/>
      <c r="C1116" s="137"/>
      <c r="D1116" s="160" t="s">
        <v>651</v>
      </c>
      <c r="E1116" s="138"/>
      <c r="F1116" s="139"/>
      <c r="G1116" s="138"/>
      <c r="H1116" s="138"/>
      <c r="I1116" s="138"/>
      <c r="J1116" s="138"/>
      <c r="K1116" s="138"/>
      <c r="L1116" s="138"/>
      <c r="M1116" s="139">
        <f>M1117+M1146+M1150+M1153</f>
        <v>396485.20999999996</v>
      </c>
      <c r="N1116" s="140">
        <f t="shared" si="249"/>
        <v>7.9299488833307653E-3</v>
      </c>
    </row>
    <row r="1117" spans="1:14" s="93" customFormat="1" x14ac:dyDescent="0.3">
      <c r="A1117" s="95" t="s">
        <v>4427</v>
      </c>
      <c r="B1117" s="95"/>
      <c r="C1117" s="95"/>
      <c r="D1117" s="157" t="s">
        <v>4428</v>
      </c>
      <c r="E1117" s="59"/>
      <c r="F1117" s="60"/>
      <c r="G1117" s="59"/>
      <c r="H1117" s="59"/>
      <c r="I1117" s="59"/>
      <c r="J1117" s="59"/>
      <c r="K1117" s="59"/>
      <c r="L1117" s="59"/>
      <c r="M1117" s="60">
        <f>SUM(M1118:M1145)</f>
        <v>130171.56999999996</v>
      </c>
      <c r="N1117" s="61">
        <f t="shared" si="249"/>
        <v>2.603511732916626E-3</v>
      </c>
    </row>
    <row r="1118" spans="1:14" s="93" customFormat="1" ht="40.5" x14ac:dyDescent="0.3">
      <c r="A1118" s="62" t="s">
        <v>4429</v>
      </c>
      <c r="B1118" s="62" t="s">
        <v>4430</v>
      </c>
      <c r="C1118" s="62" t="s">
        <v>43</v>
      </c>
      <c r="D1118" s="158" t="s">
        <v>3908</v>
      </c>
      <c r="E1118" s="62" t="s">
        <v>121</v>
      </c>
      <c r="F1118" s="63">
        <v>195</v>
      </c>
      <c r="G1118" s="63">
        <v>65.290000000000006</v>
      </c>
      <c r="H1118" s="63">
        <v>11.92</v>
      </c>
      <c r="I1118" s="63">
        <v>66.75</v>
      </c>
      <c r="J1118" s="63">
        <f t="shared" ref="J1118:J1145" si="250">I1118+H1118</f>
        <v>78.67</v>
      </c>
      <c r="K1118" s="63">
        <f t="shared" ref="K1118:K1145" si="251">+ROUND(H1118*F1118,2)</f>
        <v>2324.4</v>
      </c>
      <c r="L1118" s="63">
        <f t="shared" ref="L1118:L1145" si="252">+ROUND(I1118*F1118,2)</f>
        <v>13016.25</v>
      </c>
      <c r="M1118" s="63">
        <f t="shared" ref="M1118:M1145" si="253">+L1118+K1118</f>
        <v>15340.65</v>
      </c>
      <c r="N1118" s="64">
        <f t="shared" si="249"/>
        <v>3.0682246719131872E-4</v>
      </c>
    </row>
    <row r="1119" spans="1:14" s="93" customFormat="1" ht="40.5" x14ac:dyDescent="0.3">
      <c r="A1119" s="62" t="s">
        <v>4431</v>
      </c>
      <c r="B1119" s="62" t="s">
        <v>4432</v>
      </c>
      <c r="C1119" s="62" t="s">
        <v>43</v>
      </c>
      <c r="D1119" s="158" t="s">
        <v>3911</v>
      </c>
      <c r="E1119" s="62" t="s">
        <v>121</v>
      </c>
      <c r="F1119" s="63">
        <v>474</v>
      </c>
      <c r="G1119" s="63">
        <v>90.52</v>
      </c>
      <c r="H1119" s="63">
        <v>22.54</v>
      </c>
      <c r="I1119" s="63">
        <v>86.52</v>
      </c>
      <c r="J1119" s="63">
        <f t="shared" si="250"/>
        <v>109.06</v>
      </c>
      <c r="K1119" s="63">
        <f t="shared" si="251"/>
        <v>10683.96</v>
      </c>
      <c r="L1119" s="63">
        <f t="shared" si="252"/>
        <v>41010.480000000003</v>
      </c>
      <c r="M1119" s="63">
        <f t="shared" si="253"/>
        <v>51694.44</v>
      </c>
      <c r="N1119" s="64">
        <f t="shared" si="249"/>
        <v>1.0339207022436205E-3</v>
      </c>
    </row>
    <row r="1120" spans="1:14" s="93" customFormat="1" ht="40.5" x14ac:dyDescent="0.3">
      <c r="A1120" s="62" t="s">
        <v>4433</v>
      </c>
      <c r="B1120" s="62" t="s">
        <v>4434</v>
      </c>
      <c r="C1120" s="62" t="s">
        <v>43</v>
      </c>
      <c r="D1120" s="158" t="s">
        <v>3913</v>
      </c>
      <c r="E1120" s="62" t="s">
        <v>121</v>
      </c>
      <c r="F1120" s="63">
        <v>161</v>
      </c>
      <c r="G1120" s="63">
        <v>102.18</v>
      </c>
      <c r="H1120" s="63">
        <v>18.13</v>
      </c>
      <c r="I1120" s="63">
        <v>104.97</v>
      </c>
      <c r="J1120" s="63">
        <f t="shared" si="250"/>
        <v>123.1</v>
      </c>
      <c r="K1120" s="63">
        <f t="shared" si="251"/>
        <v>2918.93</v>
      </c>
      <c r="L1120" s="63">
        <f t="shared" si="252"/>
        <v>16900.169999999998</v>
      </c>
      <c r="M1120" s="63">
        <f t="shared" si="253"/>
        <v>19819.099999999999</v>
      </c>
      <c r="N1120" s="64">
        <f t="shared" si="249"/>
        <v>3.9639423098183354E-4</v>
      </c>
    </row>
    <row r="1121" spans="1:14" s="93" customFormat="1" ht="40.5" x14ac:dyDescent="0.3">
      <c r="A1121" s="62" t="s">
        <v>4435</v>
      </c>
      <c r="B1121" s="62" t="s">
        <v>4436</v>
      </c>
      <c r="C1121" s="62" t="s">
        <v>43</v>
      </c>
      <c r="D1121" s="158" t="s">
        <v>4437</v>
      </c>
      <c r="E1121" s="62" t="s">
        <v>121</v>
      </c>
      <c r="F1121" s="63">
        <v>21</v>
      </c>
      <c r="G1121" s="63">
        <v>217.25</v>
      </c>
      <c r="H1121" s="63">
        <v>25.41</v>
      </c>
      <c r="I1121" s="63">
        <v>236.33</v>
      </c>
      <c r="J1121" s="63">
        <f t="shared" si="250"/>
        <v>261.74</v>
      </c>
      <c r="K1121" s="63">
        <f t="shared" si="251"/>
        <v>533.61</v>
      </c>
      <c r="L1121" s="63">
        <f t="shared" si="252"/>
        <v>4962.93</v>
      </c>
      <c r="M1121" s="63">
        <f t="shared" si="253"/>
        <v>5496.54</v>
      </c>
      <c r="N1121" s="64">
        <f t="shared" si="249"/>
        <v>1.0993419208545733E-4</v>
      </c>
    </row>
    <row r="1122" spans="1:14" s="93" customFormat="1" ht="40.5" x14ac:dyDescent="0.3">
      <c r="A1122" s="62" t="s">
        <v>4438</v>
      </c>
      <c r="B1122" s="62" t="s">
        <v>4439</v>
      </c>
      <c r="C1122" s="62" t="s">
        <v>43</v>
      </c>
      <c r="D1122" s="158" t="s">
        <v>4440</v>
      </c>
      <c r="E1122" s="62" t="s">
        <v>121</v>
      </c>
      <c r="F1122" s="63">
        <v>6</v>
      </c>
      <c r="G1122" s="63">
        <v>241.57</v>
      </c>
      <c r="H1122" s="63">
        <v>28.95</v>
      </c>
      <c r="I1122" s="63">
        <v>262.08999999999997</v>
      </c>
      <c r="J1122" s="63">
        <f t="shared" si="250"/>
        <v>291.03999999999996</v>
      </c>
      <c r="K1122" s="63">
        <f t="shared" si="251"/>
        <v>173.7</v>
      </c>
      <c r="L1122" s="63">
        <f t="shared" si="252"/>
        <v>1572.54</v>
      </c>
      <c r="M1122" s="63">
        <f t="shared" si="253"/>
        <v>1746.24</v>
      </c>
      <c r="N1122" s="64">
        <f t="shared" si="249"/>
        <v>3.4925877658910698E-5</v>
      </c>
    </row>
    <row r="1123" spans="1:14" s="93" customFormat="1" ht="27" x14ac:dyDescent="0.3">
      <c r="A1123" s="62" t="s">
        <v>4441</v>
      </c>
      <c r="B1123" s="62" t="s">
        <v>3930</v>
      </c>
      <c r="C1123" s="62" t="s">
        <v>19</v>
      </c>
      <c r="D1123" s="158" t="s">
        <v>3931</v>
      </c>
      <c r="E1123" s="62" t="s">
        <v>121</v>
      </c>
      <c r="F1123" s="63">
        <v>35</v>
      </c>
      <c r="G1123" s="63">
        <v>12.6</v>
      </c>
      <c r="H1123" s="63">
        <v>7.19</v>
      </c>
      <c r="I1123" s="63">
        <v>7.99</v>
      </c>
      <c r="J1123" s="63">
        <f t="shared" si="250"/>
        <v>15.18</v>
      </c>
      <c r="K1123" s="63">
        <f t="shared" si="251"/>
        <v>251.65</v>
      </c>
      <c r="L1123" s="63">
        <f t="shared" si="252"/>
        <v>279.64999999999998</v>
      </c>
      <c r="M1123" s="63">
        <f t="shared" si="253"/>
        <v>531.29999999999995</v>
      </c>
      <c r="N1123" s="64">
        <f t="shared" si="249"/>
        <v>1.0626327881722588E-5</v>
      </c>
    </row>
    <row r="1124" spans="1:14" s="93" customFormat="1" ht="27" x14ac:dyDescent="0.3">
      <c r="A1124" s="62" t="s">
        <v>4442</v>
      </c>
      <c r="B1124" s="62" t="s">
        <v>656</v>
      </c>
      <c r="C1124" s="62" t="s">
        <v>19</v>
      </c>
      <c r="D1124" s="158" t="s">
        <v>657</v>
      </c>
      <c r="E1124" s="62" t="s">
        <v>121</v>
      </c>
      <c r="F1124" s="63">
        <v>137</v>
      </c>
      <c r="G1124" s="63">
        <v>9.83</v>
      </c>
      <c r="H1124" s="63">
        <v>3.4</v>
      </c>
      <c r="I1124" s="63">
        <v>8.4499999999999993</v>
      </c>
      <c r="J1124" s="63">
        <f t="shared" si="250"/>
        <v>11.85</v>
      </c>
      <c r="K1124" s="63">
        <f t="shared" si="251"/>
        <v>465.8</v>
      </c>
      <c r="L1124" s="63">
        <f t="shared" si="252"/>
        <v>1157.6500000000001</v>
      </c>
      <c r="M1124" s="63">
        <f t="shared" si="253"/>
        <v>1623.45</v>
      </c>
      <c r="N1124" s="64">
        <f t="shared" si="249"/>
        <v>3.2470001881390056E-5</v>
      </c>
    </row>
    <row r="1125" spans="1:14" s="93" customFormat="1" ht="27" x14ac:dyDescent="0.3">
      <c r="A1125" s="62" t="s">
        <v>4443</v>
      </c>
      <c r="B1125" s="62" t="s">
        <v>1917</v>
      </c>
      <c r="C1125" s="62" t="s">
        <v>19</v>
      </c>
      <c r="D1125" s="158" t="s">
        <v>3934</v>
      </c>
      <c r="E1125" s="62" t="s">
        <v>121</v>
      </c>
      <c r="F1125" s="63">
        <v>35</v>
      </c>
      <c r="G1125" s="63">
        <v>16.13</v>
      </c>
      <c r="H1125" s="63">
        <v>8.2200000000000006</v>
      </c>
      <c r="I1125" s="63">
        <v>11.22</v>
      </c>
      <c r="J1125" s="63">
        <f t="shared" si="250"/>
        <v>19.440000000000001</v>
      </c>
      <c r="K1125" s="63">
        <f t="shared" si="251"/>
        <v>287.7</v>
      </c>
      <c r="L1125" s="63">
        <f t="shared" si="252"/>
        <v>392.7</v>
      </c>
      <c r="M1125" s="63">
        <f t="shared" si="253"/>
        <v>680.4</v>
      </c>
      <c r="N1125" s="64">
        <f t="shared" si="249"/>
        <v>1.3608419895960944E-5</v>
      </c>
    </row>
    <row r="1126" spans="1:14" s="93" customFormat="1" ht="27" x14ac:dyDescent="0.3">
      <c r="A1126" s="62" t="s">
        <v>4444</v>
      </c>
      <c r="B1126" s="62" t="s">
        <v>1413</v>
      </c>
      <c r="C1126" s="62" t="s">
        <v>19</v>
      </c>
      <c r="D1126" s="158" t="s">
        <v>3936</v>
      </c>
      <c r="E1126" s="62" t="s">
        <v>121</v>
      </c>
      <c r="F1126" s="63">
        <v>139</v>
      </c>
      <c r="G1126" s="63">
        <v>13.17</v>
      </c>
      <c r="H1126" s="63">
        <v>4.25</v>
      </c>
      <c r="I1126" s="63">
        <v>11.61</v>
      </c>
      <c r="J1126" s="63">
        <f t="shared" si="250"/>
        <v>15.86</v>
      </c>
      <c r="K1126" s="63">
        <f t="shared" si="251"/>
        <v>590.75</v>
      </c>
      <c r="L1126" s="63">
        <f t="shared" si="252"/>
        <v>1613.79</v>
      </c>
      <c r="M1126" s="63">
        <f t="shared" si="253"/>
        <v>2204.54</v>
      </c>
      <c r="N1126" s="64">
        <f t="shared" si="249"/>
        <v>4.4092160490067224E-5</v>
      </c>
    </row>
    <row r="1127" spans="1:14" s="93" customFormat="1" ht="27" x14ac:dyDescent="0.3">
      <c r="A1127" s="62" t="s">
        <v>4445</v>
      </c>
      <c r="B1127" s="62" t="s">
        <v>654</v>
      </c>
      <c r="C1127" s="62" t="s">
        <v>19</v>
      </c>
      <c r="D1127" s="158" t="s">
        <v>655</v>
      </c>
      <c r="E1127" s="62" t="s">
        <v>121</v>
      </c>
      <c r="F1127" s="63">
        <v>64</v>
      </c>
      <c r="G1127" s="63">
        <v>25.35</v>
      </c>
      <c r="H1127" s="63">
        <v>8.92</v>
      </c>
      <c r="I1127" s="63">
        <v>21.63</v>
      </c>
      <c r="J1127" s="63">
        <f t="shared" si="250"/>
        <v>30.549999999999997</v>
      </c>
      <c r="K1127" s="63">
        <f t="shared" si="251"/>
        <v>570.88</v>
      </c>
      <c r="L1127" s="63">
        <f t="shared" si="252"/>
        <v>1384.32</v>
      </c>
      <c r="M1127" s="63">
        <f t="shared" si="253"/>
        <v>1955.1999999999998</v>
      </c>
      <c r="N1127" s="64">
        <f t="shared" si="249"/>
        <v>3.9105206614613221E-5</v>
      </c>
    </row>
    <row r="1128" spans="1:14" s="93" customFormat="1" ht="27" x14ac:dyDescent="0.3">
      <c r="A1128" s="62" t="s">
        <v>4446</v>
      </c>
      <c r="B1128" s="62" t="s">
        <v>3852</v>
      </c>
      <c r="C1128" s="62" t="s">
        <v>19</v>
      </c>
      <c r="D1128" s="158" t="s">
        <v>3853</v>
      </c>
      <c r="E1128" s="62" t="s">
        <v>121</v>
      </c>
      <c r="F1128" s="63">
        <v>16</v>
      </c>
      <c r="G1128" s="63">
        <v>32.08</v>
      </c>
      <c r="H1128" s="63">
        <v>13.88</v>
      </c>
      <c r="I1128" s="63">
        <v>24.77</v>
      </c>
      <c r="J1128" s="63">
        <f t="shared" si="250"/>
        <v>38.65</v>
      </c>
      <c r="K1128" s="63">
        <f t="shared" si="251"/>
        <v>222.08</v>
      </c>
      <c r="L1128" s="63">
        <f t="shared" si="252"/>
        <v>396.32</v>
      </c>
      <c r="M1128" s="63">
        <f t="shared" si="253"/>
        <v>618.4</v>
      </c>
      <c r="N1128" s="64">
        <f t="shared" si="249"/>
        <v>1.2368381633836343E-5</v>
      </c>
    </row>
    <row r="1129" spans="1:14" s="93" customFormat="1" ht="27" x14ac:dyDescent="0.3">
      <c r="A1129" s="62" t="s">
        <v>4447</v>
      </c>
      <c r="B1129" s="62" t="s">
        <v>3862</v>
      </c>
      <c r="C1129" s="62" t="s">
        <v>19</v>
      </c>
      <c r="D1129" s="158" t="s">
        <v>3863</v>
      </c>
      <c r="E1129" s="62" t="s">
        <v>121</v>
      </c>
      <c r="F1129" s="63">
        <v>2</v>
      </c>
      <c r="G1129" s="63">
        <v>40.31</v>
      </c>
      <c r="H1129" s="63">
        <v>10.050000000000001</v>
      </c>
      <c r="I1129" s="63">
        <v>38.520000000000003</v>
      </c>
      <c r="J1129" s="63">
        <f t="shared" si="250"/>
        <v>48.570000000000007</v>
      </c>
      <c r="K1129" s="63">
        <f t="shared" si="251"/>
        <v>20.100000000000001</v>
      </c>
      <c r="L1129" s="63">
        <f t="shared" si="252"/>
        <v>77.040000000000006</v>
      </c>
      <c r="M1129" s="63">
        <f t="shared" si="253"/>
        <v>97.140000000000015</v>
      </c>
      <c r="N1129" s="64">
        <f t="shared" si="249"/>
        <v>1.9428599481094155E-6</v>
      </c>
    </row>
    <row r="1130" spans="1:14" s="93" customFormat="1" ht="27" x14ac:dyDescent="0.3">
      <c r="A1130" s="62" t="s">
        <v>4448</v>
      </c>
      <c r="B1130" s="62" t="s">
        <v>1989</v>
      </c>
      <c r="C1130" s="62" t="s">
        <v>43</v>
      </c>
      <c r="D1130" s="158" t="s">
        <v>3874</v>
      </c>
      <c r="E1130" s="62" t="s">
        <v>121</v>
      </c>
      <c r="F1130" s="63">
        <v>82</v>
      </c>
      <c r="G1130" s="63">
        <v>116.36</v>
      </c>
      <c r="H1130" s="63">
        <v>32.36</v>
      </c>
      <c r="I1130" s="63">
        <v>107.83</v>
      </c>
      <c r="J1130" s="63">
        <f t="shared" si="250"/>
        <v>140.19</v>
      </c>
      <c r="K1130" s="63">
        <f t="shared" si="251"/>
        <v>2653.52</v>
      </c>
      <c r="L1130" s="63">
        <f t="shared" si="252"/>
        <v>8842.06</v>
      </c>
      <c r="M1130" s="63">
        <f t="shared" si="253"/>
        <v>11495.58</v>
      </c>
      <c r="N1130" s="64">
        <f t="shared" si="249"/>
        <v>2.2991869427926325E-4</v>
      </c>
    </row>
    <row r="1131" spans="1:14" s="93" customFormat="1" ht="27" x14ac:dyDescent="0.3">
      <c r="A1131" s="62" t="s">
        <v>4449</v>
      </c>
      <c r="B1131" s="62" t="s">
        <v>2003</v>
      </c>
      <c r="C1131" s="62" t="s">
        <v>43</v>
      </c>
      <c r="D1131" s="158" t="s">
        <v>3939</v>
      </c>
      <c r="E1131" s="62" t="s">
        <v>121</v>
      </c>
      <c r="F1131" s="63">
        <v>326</v>
      </c>
      <c r="G1131" s="63">
        <v>23.03</v>
      </c>
      <c r="H1131" s="63">
        <v>4.66</v>
      </c>
      <c r="I1131" s="63">
        <v>23.08</v>
      </c>
      <c r="J1131" s="63">
        <f t="shared" si="250"/>
        <v>27.74</v>
      </c>
      <c r="K1131" s="63">
        <f t="shared" si="251"/>
        <v>1519.16</v>
      </c>
      <c r="L1131" s="63">
        <f t="shared" si="252"/>
        <v>7524.08</v>
      </c>
      <c r="M1131" s="63">
        <f t="shared" si="253"/>
        <v>9043.24</v>
      </c>
      <c r="N1131" s="64">
        <f t="shared" si="249"/>
        <v>1.8087038086412382E-4</v>
      </c>
    </row>
    <row r="1132" spans="1:14" s="93" customFormat="1" ht="27" x14ac:dyDescent="0.3">
      <c r="A1132" s="62" t="s">
        <v>4450</v>
      </c>
      <c r="B1132" s="62" t="s">
        <v>4451</v>
      </c>
      <c r="C1132" s="62" t="s">
        <v>19</v>
      </c>
      <c r="D1132" s="158" t="s">
        <v>4452</v>
      </c>
      <c r="E1132" s="62" t="s">
        <v>121</v>
      </c>
      <c r="F1132" s="63">
        <v>13</v>
      </c>
      <c r="G1132" s="63">
        <v>11.73</v>
      </c>
      <c r="H1132" s="63">
        <v>6.25</v>
      </c>
      <c r="I1132" s="63">
        <v>7.88</v>
      </c>
      <c r="J1132" s="63">
        <f t="shared" si="250"/>
        <v>14.129999999999999</v>
      </c>
      <c r="K1132" s="63">
        <f t="shared" si="251"/>
        <v>81.25</v>
      </c>
      <c r="L1132" s="63">
        <f t="shared" si="252"/>
        <v>102.44</v>
      </c>
      <c r="M1132" s="63">
        <f t="shared" si="253"/>
        <v>183.69</v>
      </c>
      <c r="N1132" s="64">
        <f t="shared" si="249"/>
        <v>3.6739133608010961E-6</v>
      </c>
    </row>
    <row r="1133" spans="1:14" s="93" customFormat="1" ht="40.5" x14ac:dyDescent="0.3">
      <c r="A1133" s="62" t="s">
        <v>4453</v>
      </c>
      <c r="B1133" s="62" t="s">
        <v>2005</v>
      </c>
      <c r="C1133" s="62" t="s">
        <v>43</v>
      </c>
      <c r="D1133" s="158" t="s">
        <v>3953</v>
      </c>
      <c r="E1133" s="62" t="s">
        <v>121</v>
      </c>
      <c r="F1133" s="63">
        <v>35</v>
      </c>
      <c r="G1133" s="63">
        <v>4.6399999999999997</v>
      </c>
      <c r="H1133" s="63">
        <v>3.51</v>
      </c>
      <c r="I1133" s="63">
        <v>2.08</v>
      </c>
      <c r="J1133" s="63">
        <f t="shared" si="250"/>
        <v>5.59</v>
      </c>
      <c r="K1133" s="63">
        <f t="shared" si="251"/>
        <v>122.85</v>
      </c>
      <c r="L1133" s="63">
        <f t="shared" si="252"/>
        <v>72.8</v>
      </c>
      <c r="M1133" s="63">
        <f t="shared" si="253"/>
        <v>195.64999999999998</v>
      </c>
      <c r="N1133" s="64">
        <f t="shared" si="249"/>
        <v>3.9131207416883579E-6</v>
      </c>
    </row>
    <row r="1134" spans="1:14" s="93" customFormat="1" ht="40.5" x14ac:dyDescent="0.3">
      <c r="A1134" s="62" t="s">
        <v>4454</v>
      </c>
      <c r="B1134" s="62" t="s">
        <v>3955</v>
      </c>
      <c r="C1134" s="62" t="s">
        <v>43</v>
      </c>
      <c r="D1134" s="158" t="s">
        <v>3956</v>
      </c>
      <c r="E1134" s="62" t="s">
        <v>121</v>
      </c>
      <c r="F1134" s="63">
        <v>137</v>
      </c>
      <c r="G1134" s="63">
        <v>1.51</v>
      </c>
      <c r="H1134" s="63">
        <v>0.84</v>
      </c>
      <c r="I1134" s="63">
        <v>0.98</v>
      </c>
      <c r="J1134" s="63">
        <f t="shared" si="250"/>
        <v>1.8199999999999998</v>
      </c>
      <c r="K1134" s="63">
        <f t="shared" si="251"/>
        <v>115.08</v>
      </c>
      <c r="L1134" s="63">
        <f t="shared" si="252"/>
        <v>134.26</v>
      </c>
      <c r="M1134" s="63">
        <f t="shared" si="253"/>
        <v>249.33999999999997</v>
      </c>
      <c r="N1134" s="64">
        <f t="shared" si="249"/>
        <v>4.9869538754539999E-6</v>
      </c>
    </row>
    <row r="1135" spans="1:14" s="93" customFormat="1" ht="40.5" x14ac:dyDescent="0.3">
      <c r="A1135" s="62" t="s">
        <v>4455</v>
      </c>
      <c r="B1135" s="62" t="s">
        <v>3958</v>
      </c>
      <c r="C1135" s="62" t="s">
        <v>43</v>
      </c>
      <c r="D1135" s="158" t="s">
        <v>3959</v>
      </c>
      <c r="E1135" s="62" t="s">
        <v>121</v>
      </c>
      <c r="F1135" s="63">
        <v>35</v>
      </c>
      <c r="G1135" s="63">
        <v>1.52</v>
      </c>
      <c r="H1135" s="63">
        <v>0.84</v>
      </c>
      <c r="I1135" s="63">
        <v>0.99</v>
      </c>
      <c r="J1135" s="63">
        <f t="shared" si="250"/>
        <v>1.83</v>
      </c>
      <c r="K1135" s="63">
        <f t="shared" si="251"/>
        <v>29.4</v>
      </c>
      <c r="L1135" s="63">
        <f t="shared" si="252"/>
        <v>34.65</v>
      </c>
      <c r="M1135" s="63">
        <f t="shared" si="253"/>
        <v>64.05</v>
      </c>
      <c r="N1135" s="64">
        <f t="shared" si="249"/>
        <v>1.281039527243237E-6</v>
      </c>
    </row>
    <row r="1136" spans="1:14" s="93" customFormat="1" ht="40.5" x14ac:dyDescent="0.3">
      <c r="A1136" s="62" t="s">
        <v>4456</v>
      </c>
      <c r="B1136" s="62" t="s">
        <v>3961</v>
      </c>
      <c r="C1136" s="62" t="s">
        <v>43</v>
      </c>
      <c r="D1136" s="158" t="s">
        <v>3962</v>
      </c>
      <c r="E1136" s="62" t="s">
        <v>121</v>
      </c>
      <c r="F1136" s="63">
        <v>139</v>
      </c>
      <c r="G1136" s="63">
        <v>1.52</v>
      </c>
      <c r="H1136" s="63">
        <v>0.84</v>
      </c>
      <c r="I1136" s="63">
        <v>0.99</v>
      </c>
      <c r="J1136" s="63">
        <f t="shared" si="250"/>
        <v>1.83</v>
      </c>
      <c r="K1136" s="63">
        <f t="shared" si="251"/>
        <v>116.76</v>
      </c>
      <c r="L1136" s="63">
        <f t="shared" si="252"/>
        <v>137.61000000000001</v>
      </c>
      <c r="M1136" s="63">
        <f t="shared" si="253"/>
        <v>254.37</v>
      </c>
      <c r="N1136" s="64">
        <f t="shared" si="249"/>
        <v>5.0875569796231411E-6</v>
      </c>
    </row>
    <row r="1137" spans="1:14" s="93" customFormat="1" ht="27" x14ac:dyDescent="0.3">
      <c r="A1137" s="62" t="s">
        <v>4457</v>
      </c>
      <c r="B1137" s="62" t="s">
        <v>3876</v>
      </c>
      <c r="C1137" s="62" t="s">
        <v>43</v>
      </c>
      <c r="D1137" s="158" t="s">
        <v>3877</v>
      </c>
      <c r="E1137" s="62" t="s">
        <v>121</v>
      </c>
      <c r="F1137" s="63">
        <v>82</v>
      </c>
      <c r="G1137" s="63">
        <v>23.21</v>
      </c>
      <c r="H1137" s="63">
        <v>5.29</v>
      </c>
      <c r="I1137" s="63">
        <v>22.67</v>
      </c>
      <c r="J1137" s="63">
        <f t="shared" si="250"/>
        <v>27.96</v>
      </c>
      <c r="K1137" s="63">
        <f t="shared" si="251"/>
        <v>433.78</v>
      </c>
      <c r="L1137" s="63">
        <f t="shared" si="252"/>
        <v>1858.94</v>
      </c>
      <c r="M1137" s="63">
        <f t="shared" si="253"/>
        <v>2292.7200000000003</v>
      </c>
      <c r="N1137" s="64">
        <f t="shared" si="249"/>
        <v>4.5855814908682506E-5</v>
      </c>
    </row>
    <row r="1138" spans="1:14" s="93" customFormat="1" x14ac:dyDescent="0.3">
      <c r="A1138" s="62" t="s">
        <v>4458</v>
      </c>
      <c r="B1138" s="62" t="s">
        <v>3978</v>
      </c>
      <c r="C1138" s="62" t="s">
        <v>19</v>
      </c>
      <c r="D1138" s="158" t="s">
        <v>3979</v>
      </c>
      <c r="E1138" s="62" t="s">
        <v>84</v>
      </c>
      <c r="F1138" s="63">
        <v>8</v>
      </c>
      <c r="G1138" s="63">
        <v>28.36</v>
      </c>
      <c r="H1138" s="63">
        <v>10.8</v>
      </c>
      <c r="I1138" s="63">
        <v>23.37</v>
      </c>
      <c r="J1138" s="63">
        <f t="shared" si="250"/>
        <v>34.17</v>
      </c>
      <c r="K1138" s="63">
        <f t="shared" si="251"/>
        <v>86.4</v>
      </c>
      <c r="L1138" s="63">
        <f t="shared" si="252"/>
        <v>186.96</v>
      </c>
      <c r="M1138" s="63">
        <f t="shared" si="253"/>
        <v>273.36</v>
      </c>
      <c r="N1138" s="64">
        <f t="shared" si="249"/>
        <v>5.467368698941628E-6</v>
      </c>
    </row>
    <row r="1139" spans="1:14" s="93" customFormat="1" ht="27" x14ac:dyDescent="0.3">
      <c r="A1139" s="62" t="s">
        <v>4459</v>
      </c>
      <c r="B1139" s="62" t="s">
        <v>4460</v>
      </c>
      <c r="C1139" s="62" t="s">
        <v>19</v>
      </c>
      <c r="D1139" s="158" t="s">
        <v>4461</v>
      </c>
      <c r="E1139" s="62" t="s">
        <v>84</v>
      </c>
      <c r="F1139" s="63">
        <v>9</v>
      </c>
      <c r="G1139" s="63">
        <v>33.549999999999997</v>
      </c>
      <c r="H1139" s="63">
        <v>12.28</v>
      </c>
      <c r="I1139" s="63">
        <v>28.14</v>
      </c>
      <c r="J1139" s="63">
        <f t="shared" si="250"/>
        <v>40.42</v>
      </c>
      <c r="K1139" s="63">
        <f t="shared" si="251"/>
        <v>110.52</v>
      </c>
      <c r="L1139" s="63">
        <f t="shared" si="252"/>
        <v>253.26</v>
      </c>
      <c r="M1139" s="63">
        <f t="shared" si="253"/>
        <v>363.78</v>
      </c>
      <c r="N1139" s="64">
        <f t="shared" si="249"/>
        <v>7.275824499930441E-6</v>
      </c>
    </row>
    <row r="1140" spans="1:14" s="93" customFormat="1" ht="27" x14ac:dyDescent="0.3">
      <c r="A1140" s="62" t="s">
        <v>4462</v>
      </c>
      <c r="B1140" s="62" t="s">
        <v>3984</v>
      </c>
      <c r="C1140" s="62" t="s">
        <v>19</v>
      </c>
      <c r="D1140" s="158" t="s">
        <v>4463</v>
      </c>
      <c r="E1140" s="62" t="s">
        <v>84</v>
      </c>
      <c r="F1140" s="63">
        <v>29</v>
      </c>
      <c r="G1140" s="63">
        <v>34.6</v>
      </c>
      <c r="H1140" s="63">
        <v>16.52</v>
      </c>
      <c r="I1140" s="63">
        <v>25.17</v>
      </c>
      <c r="J1140" s="63">
        <f t="shared" si="250"/>
        <v>41.69</v>
      </c>
      <c r="K1140" s="63">
        <f t="shared" si="251"/>
        <v>479.08</v>
      </c>
      <c r="L1140" s="63">
        <f t="shared" si="252"/>
        <v>729.93</v>
      </c>
      <c r="M1140" s="63">
        <f t="shared" si="253"/>
        <v>1209.01</v>
      </c>
      <c r="N1140" s="64">
        <f t="shared" si="249"/>
        <v>2.4180946117601031E-5</v>
      </c>
    </row>
    <row r="1141" spans="1:14" s="93" customFormat="1" ht="27" x14ac:dyDescent="0.3">
      <c r="A1141" s="62" t="s">
        <v>4464</v>
      </c>
      <c r="B1141" s="62" t="s">
        <v>3987</v>
      </c>
      <c r="C1141" s="62" t="s">
        <v>19</v>
      </c>
      <c r="D1141" s="158" t="s">
        <v>4465</v>
      </c>
      <c r="E1141" s="62" t="s">
        <v>84</v>
      </c>
      <c r="F1141" s="63">
        <v>15</v>
      </c>
      <c r="G1141" s="63">
        <v>47.9</v>
      </c>
      <c r="H1141" s="63">
        <v>20.95</v>
      </c>
      <c r="I1141" s="63">
        <v>36.76</v>
      </c>
      <c r="J1141" s="63">
        <f t="shared" si="250"/>
        <v>57.709999999999994</v>
      </c>
      <c r="K1141" s="63">
        <f t="shared" si="251"/>
        <v>314.25</v>
      </c>
      <c r="L1141" s="63">
        <f t="shared" si="252"/>
        <v>551.4</v>
      </c>
      <c r="M1141" s="63">
        <f t="shared" si="253"/>
        <v>865.65</v>
      </c>
      <c r="N1141" s="64">
        <f t="shared" si="249"/>
        <v>1.7313534219486466E-5</v>
      </c>
    </row>
    <row r="1142" spans="1:14" s="93" customFormat="1" ht="27" x14ac:dyDescent="0.3">
      <c r="A1142" s="62" t="s">
        <v>4466</v>
      </c>
      <c r="B1142" s="62" t="s">
        <v>3990</v>
      </c>
      <c r="C1142" s="62" t="s">
        <v>43</v>
      </c>
      <c r="D1142" s="158" t="s">
        <v>3991</v>
      </c>
      <c r="E1142" s="62" t="s">
        <v>107</v>
      </c>
      <c r="F1142" s="63">
        <v>7</v>
      </c>
      <c r="G1142" s="63">
        <v>75.03</v>
      </c>
      <c r="H1142" s="63">
        <v>15.54</v>
      </c>
      <c r="I1142" s="63">
        <v>74.849999999999994</v>
      </c>
      <c r="J1142" s="63">
        <f t="shared" si="250"/>
        <v>90.389999999999986</v>
      </c>
      <c r="K1142" s="63">
        <f t="shared" si="251"/>
        <v>108.78</v>
      </c>
      <c r="L1142" s="63">
        <f t="shared" si="252"/>
        <v>523.95000000000005</v>
      </c>
      <c r="M1142" s="63">
        <f t="shared" si="253"/>
        <v>632.73</v>
      </c>
      <c r="N1142" s="64">
        <f t="shared" si="249"/>
        <v>1.2654990477324175E-5</v>
      </c>
    </row>
    <row r="1143" spans="1:14" s="93" customFormat="1" ht="27" x14ac:dyDescent="0.3">
      <c r="A1143" s="62" t="s">
        <v>4467</v>
      </c>
      <c r="B1143" s="62" t="s">
        <v>3996</v>
      </c>
      <c r="C1143" s="62" t="s">
        <v>19</v>
      </c>
      <c r="D1143" s="158" t="s">
        <v>4468</v>
      </c>
      <c r="E1143" s="62" t="s">
        <v>84</v>
      </c>
      <c r="F1143" s="63">
        <v>19</v>
      </c>
      <c r="G1143" s="63">
        <v>40.65</v>
      </c>
      <c r="H1143" s="63">
        <v>19.39</v>
      </c>
      <c r="I1143" s="63">
        <v>29.59</v>
      </c>
      <c r="J1143" s="63">
        <f t="shared" si="250"/>
        <v>48.980000000000004</v>
      </c>
      <c r="K1143" s="63">
        <f t="shared" si="251"/>
        <v>368.41</v>
      </c>
      <c r="L1143" s="63">
        <f t="shared" si="252"/>
        <v>562.21</v>
      </c>
      <c r="M1143" s="63">
        <f t="shared" si="253"/>
        <v>930.62000000000012</v>
      </c>
      <c r="N1143" s="64">
        <f t="shared" si="249"/>
        <v>1.8612974314490264E-5</v>
      </c>
    </row>
    <row r="1144" spans="1:14" s="93" customFormat="1" ht="27" x14ac:dyDescent="0.3">
      <c r="A1144" s="62" t="s">
        <v>4469</v>
      </c>
      <c r="B1144" s="62" t="s">
        <v>3999</v>
      </c>
      <c r="C1144" s="62" t="s">
        <v>19</v>
      </c>
      <c r="D1144" s="158" t="s">
        <v>4470</v>
      </c>
      <c r="E1144" s="62" t="s">
        <v>84</v>
      </c>
      <c r="F1144" s="63">
        <v>4</v>
      </c>
      <c r="G1144" s="63">
        <v>56.06</v>
      </c>
      <c r="H1144" s="63">
        <v>25.3</v>
      </c>
      <c r="I1144" s="63">
        <v>42.24</v>
      </c>
      <c r="J1144" s="63">
        <f t="shared" si="250"/>
        <v>67.540000000000006</v>
      </c>
      <c r="K1144" s="63">
        <f t="shared" si="251"/>
        <v>101.2</v>
      </c>
      <c r="L1144" s="63">
        <f t="shared" si="252"/>
        <v>168.96</v>
      </c>
      <c r="M1144" s="63">
        <f t="shared" si="253"/>
        <v>270.16000000000003</v>
      </c>
      <c r="N1144" s="64">
        <f t="shared" si="249"/>
        <v>5.4033667241222944E-6</v>
      </c>
    </row>
    <row r="1145" spans="1:14" s="93" customFormat="1" x14ac:dyDescent="0.3">
      <c r="A1145" s="62" t="s">
        <v>4471</v>
      </c>
      <c r="B1145" s="62" t="s">
        <v>463</v>
      </c>
      <c r="C1145" s="62" t="s">
        <v>19</v>
      </c>
      <c r="D1145" s="158" t="s">
        <v>464</v>
      </c>
      <c r="E1145" s="62" t="s">
        <v>84</v>
      </c>
      <c r="F1145" s="63">
        <v>1</v>
      </c>
      <c r="G1145" s="63">
        <v>33.380000000000003</v>
      </c>
      <c r="H1145" s="63">
        <v>15.16</v>
      </c>
      <c r="I1145" s="63">
        <v>25.06</v>
      </c>
      <c r="J1145" s="63">
        <f t="shared" si="250"/>
        <v>40.22</v>
      </c>
      <c r="K1145" s="63">
        <f t="shared" si="251"/>
        <v>15.16</v>
      </c>
      <c r="L1145" s="63">
        <f t="shared" si="252"/>
        <v>25.06</v>
      </c>
      <c r="M1145" s="63">
        <f t="shared" si="253"/>
        <v>40.22</v>
      </c>
      <c r="N1145" s="64">
        <f t="shared" si="249"/>
        <v>8.0442482101050725E-7</v>
      </c>
    </row>
    <row r="1146" spans="1:14" s="93" customFormat="1" x14ac:dyDescent="0.3">
      <c r="A1146" s="95" t="s">
        <v>4472</v>
      </c>
      <c r="B1146" s="95"/>
      <c r="C1146" s="95"/>
      <c r="D1146" s="157" t="s">
        <v>3305</v>
      </c>
      <c r="E1146" s="59"/>
      <c r="F1146" s="60"/>
      <c r="G1146" s="59"/>
      <c r="H1146" s="59"/>
      <c r="I1146" s="59"/>
      <c r="J1146" s="59"/>
      <c r="K1146" s="59"/>
      <c r="L1146" s="59"/>
      <c r="M1146" s="60">
        <f>SUM(M1147:M1149)</f>
        <v>189670.83000000002</v>
      </c>
      <c r="N1146" s="61">
        <f t="shared" si="249"/>
        <v>3.7935336517569461E-3</v>
      </c>
    </row>
    <row r="1147" spans="1:14" s="93" customFormat="1" ht="27" x14ac:dyDescent="0.3">
      <c r="A1147" s="62" t="s">
        <v>4473</v>
      </c>
      <c r="B1147" s="62" t="s">
        <v>660</v>
      </c>
      <c r="C1147" s="62" t="s">
        <v>19</v>
      </c>
      <c r="D1147" s="158" t="s">
        <v>661</v>
      </c>
      <c r="E1147" s="62" t="s">
        <v>121</v>
      </c>
      <c r="F1147" s="63">
        <v>17100</v>
      </c>
      <c r="G1147" s="63">
        <v>8.17</v>
      </c>
      <c r="H1147" s="63">
        <v>0.19</v>
      </c>
      <c r="I1147" s="63">
        <v>9.65</v>
      </c>
      <c r="J1147" s="63">
        <f>I1147+H1147</f>
        <v>9.84</v>
      </c>
      <c r="K1147" s="63">
        <f>+ROUND(H1147*F1147,2)</f>
        <v>3249</v>
      </c>
      <c r="L1147" s="63">
        <f>+ROUND(I1147*F1147,2)</f>
        <v>165015</v>
      </c>
      <c r="M1147" s="63">
        <f>+L1147+K1147</f>
        <v>168264</v>
      </c>
      <c r="N1147" s="64">
        <f t="shared" si="249"/>
        <v>3.3653838409376429E-3</v>
      </c>
    </row>
    <row r="1148" spans="1:14" s="93" customFormat="1" x14ac:dyDescent="0.3">
      <c r="A1148" s="62" t="s">
        <v>4474</v>
      </c>
      <c r="B1148" s="62" t="s">
        <v>4475</v>
      </c>
      <c r="C1148" s="62" t="s">
        <v>43</v>
      </c>
      <c r="D1148" s="158" t="s">
        <v>4476</v>
      </c>
      <c r="E1148" s="62" t="s">
        <v>279</v>
      </c>
      <c r="F1148" s="63">
        <v>513</v>
      </c>
      <c r="G1148" s="63">
        <v>32.96</v>
      </c>
      <c r="H1148" s="63">
        <v>5.51</v>
      </c>
      <c r="I1148" s="63">
        <v>34.200000000000003</v>
      </c>
      <c r="J1148" s="63">
        <f>I1148+H1148</f>
        <v>39.71</v>
      </c>
      <c r="K1148" s="63">
        <f>+ROUND(H1148*F1148,2)</f>
        <v>2826.63</v>
      </c>
      <c r="L1148" s="63">
        <f>+ROUND(I1148*F1148,2)</f>
        <v>17544.599999999999</v>
      </c>
      <c r="M1148" s="63">
        <f>+L1148+K1148</f>
        <v>20371.23</v>
      </c>
      <c r="N1148" s="64">
        <f t="shared" si="249"/>
        <v>4.0743717171839571E-4</v>
      </c>
    </row>
    <row r="1149" spans="1:14" s="93" customFormat="1" x14ac:dyDescent="0.3">
      <c r="A1149" s="62" t="s">
        <v>4477</v>
      </c>
      <c r="B1149" s="62" t="s">
        <v>4478</v>
      </c>
      <c r="C1149" s="62" t="s">
        <v>43</v>
      </c>
      <c r="D1149" s="158" t="s">
        <v>4479</v>
      </c>
      <c r="E1149" s="62" t="s">
        <v>121</v>
      </c>
      <c r="F1149" s="63">
        <v>60</v>
      </c>
      <c r="G1149" s="63">
        <v>14.32</v>
      </c>
      <c r="H1149" s="63">
        <v>1.63</v>
      </c>
      <c r="I1149" s="63">
        <v>15.63</v>
      </c>
      <c r="J1149" s="63">
        <f>I1149+H1149</f>
        <v>17.260000000000002</v>
      </c>
      <c r="K1149" s="63">
        <f>+ROUND(H1149*F1149,2)</f>
        <v>97.8</v>
      </c>
      <c r="L1149" s="63">
        <f>+ROUND(I1149*F1149,2)</f>
        <v>937.8</v>
      </c>
      <c r="M1149" s="63">
        <f>+L1149+K1149</f>
        <v>1035.5999999999999</v>
      </c>
      <c r="N1149" s="64">
        <f t="shared" si="249"/>
        <v>2.0712639100907044E-5</v>
      </c>
    </row>
    <row r="1150" spans="1:14" s="93" customFormat="1" x14ac:dyDescent="0.3">
      <c r="A1150" s="95" t="s">
        <v>4480</v>
      </c>
      <c r="B1150" s="95"/>
      <c r="C1150" s="95"/>
      <c r="D1150" s="157" t="s">
        <v>4481</v>
      </c>
      <c r="E1150" s="59"/>
      <c r="F1150" s="60"/>
      <c r="G1150" s="59"/>
      <c r="H1150" s="59"/>
      <c r="I1150" s="59"/>
      <c r="J1150" s="59"/>
      <c r="K1150" s="59"/>
      <c r="L1150" s="59"/>
      <c r="M1150" s="60">
        <f>SUM(M1151:M1152)</f>
        <v>20921.810000000001</v>
      </c>
      <c r="N1150" s="61">
        <f t="shared" si="249"/>
        <v>4.1844911149840485E-4</v>
      </c>
    </row>
    <row r="1151" spans="1:14" s="93" customFormat="1" ht="27" x14ac:dyDescent="0.3">
      <c r="A1151" s="62" t="s">
        <v>4482</v>
      </c>
      <c r="B1151" s="62" t="s">
        <v>968</v>
      </c>
      <c r="C1151" s="62" t="s">
        <v>19</v>
      </c>
      <c r="D1151" s="158" t="s">
        <v>969</v>
      </c>
      <c r="E1151" s="62" t="s">
        <v>84</v>
      </c>
      <c r="F1151" s="63">
        <v>87</v>
      </c>
      <c r="G1151" s="63">
        <v>10.69</v>
      </c>
      <c r="H1151" s="63">
        <v>7.06</v>
      </c>
      <c r="I1151" s="63">
        <v>5.82</v>
      </c>
      <c r="J1151" s="63">
        <f>I1151+H1151</f>
        <v>12.879999999999999</v>
      </c>
      <c r="K1151" s="63">
        <f>+ROUND(H1151*F1151,2)</f>
        <v>614.22</v>
      </c>
      <c r="L1151" s="63">
        <f>+ROUND(I1151*F1151,2)</f>
        <v>506.34</v>
      </c>
      <c r="M1151" s="63">
        <f>+L1151+K1151</f>
        <v>1120.56</v>
      </c>
      <c r="N1151" s="64">
        <f t="shared" si="249"/>
        <v>2.241189153236037E-5</v>
      </c>
    </row>
    <row r="1152" spans="1:14" s="93" customFormat="1" x14ac:dyDescent="0.3">
      <c r="A1152" s="62" t="s">
        <v>4483</v>
      </c>
      <c r="B1152" s="62" t="s">
        <v>4484</v>
      </c>
      <c r="C1152" s="62" t="s">
        <v>19</v>
      </c>
      <c r="D1152" s="158" t="s">
        <v>4485</v>
      </c>
      <c r="E1152" s="62" t="s">
        <v>84</v>
      </c>
      <c r="F1152" s="63">
        <v>365</v>
      </c>
      <c r="G1152" s="63">
        <v>45.03</v>
      </c>
      <c r="H1152" s="63">
        <v>8.73</v>
      </c>
      <c r="I1152" s="63">
        <v>45.52</v>
      </c>
      <c r="J1152" s="63">
        <f>I1152+H1152</f>
        <v>54.25</v>
      </c>
      <c r="K1152" s="63">
        <f>+ROUND(H1152*F1152,2)</f>
        <v>3186.45</v>
      </c>
      <c r="L1152" s="63">
        <f>+ROUND(I1152*F1152,2)</f>
        <v>16614.8</v>
      </c>
      <c r="M1152" s="63">
        <f>+L1152+K1152</f>
        <v>19801.25</v>
      </c>
      <c r="N1152" s="64">
        <f t="shared" si="249"/>
        <v>3.9603721996604447E-4</v>
      </c>
    </row>
    <row r="1153" spans="1:14" s="93" customFormat="1" x14ac:dyDescent="0.3">
      <c r="A1153" s="95" t="s">
        <v>4486</v>
      </c>
      <c r="B1153" s="95"/>
      <c r="C1153" s="95"/>
      <c r="D1153" s="157" t="s">
        <v>4487</v>
      </c>
      <c r="E1153" s="59"/>
      <c r="F1153" s="60"/>
      <c r="G1153" s="59"/>
      <c r="H1153" s="59"/>
      <c r="I1153" s="59"/>
      <c r="J1153" s="59"/>
      <c r="K1153" s="59"/>
      <c r="L1153" s="59"/>
      <c r="M1153" s="60">
        <f>SUM(M1154:M1161)</f>
        <v>55721</v>
      </c>
      <c r="N1153" s="61">
        <f t="shared" si="249"/>
        <v>1.1144543871587885E-3</v>
      </c>
    </row>
    <row r="1154" spans="1:14" s="93" customFormat="1" ht="27" x14ac:dyDescent="0.3">
      <c r="A1154" s="62" t="s">
        <v>4488</v>
      </c>
      <c r="B1154" s="62" t="s">
        <v>4489</v>
      </c>
      <c r="C1154" s="62" t="s">
        <v>43</v>
      </c>
      <c r="D1154" s="158" t="s">
        <v>664</v>
      </c>
      <c r="E1154" s="62" t="s">
        <v>279</v>
      </c>
      <c r="F1154" s="63">
        <v>3</v>
      </c>
      <c r="G1154" s="63">
        <v>4480.08</v>
      </c>
      <c r="H1154" s="63">
        <v>572.22</v>
      </c>
      <c r="I1154" s="63">
        <v>4604.3</v>
      </c>
      <c r="J1154" s="63">
        <f t="shared" ref="J1154:J1161" si="254">I1154+H1154</f>
        <v>5176.5200000000004</v>
      </c>
      <c r="K1154" s="63">
        <f t="shared" ref="K1154:K1161" si="255">+ROUND(H1154*F1154,2)</f>
        <v>1716.66</v>
      </c>
      <c r="L1154" s="63">
        <f t="shared" ref="L1154:L1161" si="256">+ROUND(I1154*F1154,2)</f>
        <v>13812.9</v>
      </c>
      <c r="M1154" s="63">
        <f t="shared" ref="M1154:M1161" si="257">+L1154+K1154</f>
        <v>15529.56</v>
      </c>
      <c r="N1154" s="64">
        <f t="shared" si="249"/>
        <v>3.1060078377354386E-4</v>
      </c>
    </row>
    <row r="1155" spans="1:14" s="93" customFormat="1" ht="27" x14ac:dyDescent="0.3">
      <c r="A1155" s="62" t="s">
        <v>4490</v>
      </c>
      <c r="B1155" s="62" t="s">
        <v>4491</v>
      </c>
      <c r="C1155" s="62" t="s">
        <v>43</v>
      </c>
      <c r="D1155" s="158" t="s">
        <v>4492</v>
      </c>
      <c r="E1155" s="62" t="s">
        <v>279</v>
      </c>
      <c r="F1155" s="63">
        <v>1</v>
      </c>
      <c r="G1155" s="63">
        <v>829.16</v>
      </c>
      <c r="H1155" s="63">
        <v>42.35</v>
      </c>
      <c r="I1155" s="63">
        <v>912.79</v>
      </c>
      <c r="J1155" s="63">
        <f t="shared" si="254"/>
        <v>955.14</v>
      </c>
      <c r="K1155" s="63">
        <f t="shared" si="255"/>
        <v>42.35</v>
      </c>
      <c r="L1155" s="63">
        <f t="shared" si="256"/>
        <v>912.79</v>
      </c>
      <c r="M1155" s="63">
        <f t="shared" si="257"/>
        <v>955.14</v>
      </c>
      <c r="N1155" s="64">
        <f t="shared" si="249"/>
        <v>1.9103389446543411E-5</v>
      </c>
    </row>
    <row r="1156" spans="1:14" s="93" customFormat="1" ht="27" x14ac:dyDescent="0.3">
      <c r="A1156" s="62" t="s">
        <v>4493</v>
      </c>
      <c r="B1156" s="62" t="s">
        <v>4494</v>
      </c>
      <c r="C1156" s="62" t="s">
        <v>43</v>
      </c>
      <c r="D1156" s="158" t="s">
        <v>4495</v>
      </c>
      <c r="E1156" s="62" t="s">
        <v>279</v>
      </c>
      <c r="F1156" s="63">
        <v>1</v>
      </c>
      <c r="G1156" s="63">
        <v>654.13</v>
      </c>
      <c r="H1156" s="63">
        <v>84.7</v>
      </c>
      <c r="I1156" s="63">
        <v>703.4</v>
      </c>
      <c r="J1156" s="63">
        <f t="shared" si="254"/>
        <v>788.1</v>
      </c>
      <c r="K1156" s="63">
        <f t="shared" si="255"/>
        <v>84.7</v>
      </c>
      <c r="L1156" s="63">
        <f t="shared" si="256"/>
        <v>703.4</v>
      </c>
      <c r="M1156" s="63">
        <f t="shared" si="257"/>
        <v>788.1</v>
      </c>
      <c r="N1156" s="64">
        <f t="shared" si="249"/>
        <v>1.5762486360974162E-5</v>
      </c>
    </row>
    <row r="1157" spans="1:14" s="93" customFormat="1" ht="27" x14ac:dyDescent="0.3">
      <c r="A1157" s="62" t="s">
        <v>4496</v>
      </c>
      <c r="B1157" s="62" t="s">
        <v>4497</v>
      </c>
      <c r="C1157" s="62" t="s">
        <v>43</v>
      </c>
      <c r="D1157" s="158" t="s">
        <v>4498</v>
      </c>
      <c r="E1157" s="62" t="s">
        <v>84</v>
      </c>
      <c r="F1157" s="63">
        <v>22</v>
      </c>
      <c r="G1157" s="63">
        <v>36.79</v>
      </c>
      <c r="H1157" s="63">
        <v>4.51</v>
      </c>
      <c r="I1157" s="63">
        <v>39.82</v>
      </c>
      <c r="J1157" s="63">
        <f t="shared" si="254"/>
        <v>44.33</v>
      </c>
      <c r="K1157" s="63">
        <f t="shared" si="255"/>
        <v>99.22</v>
      </c>
      <c r="L1157" s="63">
        <f t="shared" si="256"/>
        <v>876.04</v>
      </c>
      <c r="M1157" s="63">
        <f t="shared" si="257"/>
        <v>975.26</v>
      </c>
      <c r="N1157" s="64">
        <f t="shared" si="249"/>
        <v>1.9505801863219975E-5</v>
      </c>
    </row>
    <row r="1158" spans="1:14" s="93" customFormat="1" ht="27" x14ac:dyDescent="0.3">
      <c r="A1158" s="62" t="s">
        <v>4499</v>
      </c>
      <c r="B1158" s="62" t="s">
        <v>4500</v>
      </c>
      <c r="C1158" s="62" t="s">
        <v>43</v>
      </c>
      <c r="D1158" s="158" t="s">
        <v>4501</v>
      </c>
      <c r="E1158" s="62" t="s">
        <v>84</v>
      </c>
      <c r="F1158" s="63">
        <v>15</v>
      </c>
      <c r="G1158" s="63">
        <v>92.31</v>
      </c>
      <c r="H1158" s="63">
        <v>4.51</v>
      </c>
      <c r="I1158" s="63">
        <v>106.71</v>
      </c>
      <c r="J1158" s="63">
        <f t="shared" si="254"/>
        <v>111.22</v>
      </c>
      <c r="K1158" s="63">
        <f t="shared" si="255"/>
        <v>67.650000000000006</v>
      </c>
      <c r="L1158" s="63">
        <f t="shared" si="256"/>
        <v>1600.65</v>
      </c>
      <c r="M1158" s="63">
        <f t="shared" si="257"/>
        <v>1668.3000000000002</v>
      </c>
      <c r="N1158" s="64">
        <f t="shared" si="249"/>
        <v>3.3367029559717291E-5</v>
      </c>
    </row>
    <row r="1159" spans="1:14" s="93" customFormat="1" ht="27" x14ac:dyDescent="0.3">
      <c r="A1159" s="62" t="s">
        <v>4502</v>
      </c>
      <c r="B1159" s="62" t="s">
        <v>4503</v>
      </c>
      <c r="C1159" s="62" t="s">
        <v>43</v>
      </c>
      <c r="D1159" s="158" t="s">
        <v>4504</v>
      </c>
      <c r="E1159" s="62" t="s">
        <v>84</v>
      </c>
      <c r="F1159" s="63">
        <v>1</v>
      </c>
      <c r="G1159" s="63">
        <v>493.39</v>
      </c>
      <c r="H1159" s="63">
        <v>105.85</v>
      </c>
      <c r="I1159" s="63">
        <v>488.58</v>
      </c>
      <c r="J1159" s="63">
        <f t="shared" si="254"/>
        <v>594.42999999999995</v>
      </c>
      <c r="K1159" s="63">
        <f t="shared" si="255"/>
        <v>105.85</v>
      </c>
      <c r="L1159" s="63">
        <f t="shared" si="256"/>
        <v>488.58</v>
      </c>
      <c r="M1159" s="63">
        <f t="shared" si="257"/>
        <v>594.42999999999995</v>
      </c>
      <c r="N1159" s="64">
        <f t="shared" ref="N1159:N1222" si="258">M1159/$L$1404</f>
        <v>1.1888966841205267E-5</v>
      </c>
    </row>
    <row r="1160" spans="1:14" s="93" customFormat="1" x14ac:dyDescent="0.3">
      <c r="A1160" s="62" t="s">
        <v>4505</v>
      </c>
      <c r="B1160" s="62" t="s">
        <v>665</v>
      </c>
      <c r="C1160" s="62" t="s">
        <v>19</v>
      </c>
      <c r="D1160" s="158" t="s">
        <v>666</v>
      </c>
      <c r="E1160" s="62" t="s">
        <v>84</v>
      </c>
      <c r="F1160" s="63">
        <v>22</v>
      </c>
      <c r="G1160" s="63">
        <v>1014.27</v>
      </c>
      <c r="H1160" s="63">
        <v>262.60000000000002</v>
      </c>
      <c r="I1160" s="63">
        <v>959.39</v>
      </c>
      <c r="J1160" s="63">
        <f t="shared" si="254"/>
        <v>1221.99</v>
      </c>
      <c r="K1160" s="63">
        <f t="shared" si="255"/>
        <v>5777.2</v>
      </c>
      <c r="L1160" s="63">
        <f t="shared" si="256"/>
        <v>21106.58</v>
      </c>
      <c r="M1160" s="63">
        <f t="shared" si="257"/>
        <v>26883.780000000002</v>
      </c>
      <c r="N1160" s="64">
        <f t="shared" si="258"/>
        <v>5.3769219081516303E-4</v>
      </c>
    </row>
    <row r="1161" spans="1:14" s="93" customFormat="1" x14ac:dyDescent="0.3">
      <c r="A1161" s="62" t="s">
        <v>4506</v>
      </c>
      <c r="B1161" s="62" t="s">
        <v>4507</v>
      </c>
      <c r="C1161" s="62" t="s">
        <v>43</v>
      </c>
      <c r="D1161" s="158" t="s">
        <v>670</v>
      </c>
      <c r="E1161" s="62" t="s">
        <v>279</v>
      </c>
      <c r="F1161" s="63">
        <v>17</v>
      </c>
      <c r="G1161" s="63">
        <v>422.79</v>
      </c>
      <c r="H1161" s="63">
        <v>81.760000000000005</v>
      </c>
      <c r="I1161" s="63">
        <v>408.03</v>
      </c>
      <c r="J1161" s="63">
        <f t="shared" si="254"/>
        <v>489.78999999999996</v>
      </c>
      <c r="K1161" s="63">
        <f t="shared" si="255"/>
        <v>1389.92</v>
      </c>
      <c r="L1161" s="63">
        <f t="shared" si="256"/>
        <v>6936.51</v>
      </c>
      <c r="M1161" s="63">
        <f t="shared" si="257"/>
        <v>8326.43</v>
      </c>
      <c r="N1161" s="64">
        <f t="shared" si="258"/>
        <v>1.6653373849842164E-4</v>
      </c>
    </row>
    <row r="1162" spans="1:14" s="93" customFormat="1" x14ac:dyDescent="0.3">
      <c r="A1162" s="137" t="s">
        <v>4508</v>
      </c>
      <c r="B1162" s="137"/>
      <c r="C1162" s="137"/>
      <c r="D1162" s="160" t="s">
        <v>1907</v>
      </c>
      <c r="E1162" s="138"/>
      <c r="F1162" s="139"/>
      <c r="G1162" s="138"/>
      <c r="H1162" s="138"/>
      <c r="I1162" s="138"/>
      <c r="J1162" s="138"/>
      <c r="K1162" s="138"/>
      <c r="L1162" s="138"/>
      <c r="M1162" s="139">
        <f>M1163+M1194+M1198</f>
        <v>236160.06</v>
      </c>
      <c r="N1162" s="140">
        <f t="shared" si="258"/>
        <v>4.7233469417038952E-3</v>
      </c>
    </row>
    <row r="1163" spans="1:14" s="93" customFormat="1" x14ac:dyDescent="0.3">
      <c r="A1163" s="95" t="s">
        <v>4509</v>
      </c>
      <c r="B1163" s="95"/>
      <c r="C1163" s="95"/>
      <c r="D1163" s="157" t="s">
        <v>4510</v>
      </c>
      <c r="E1163" s="59"/>
      <c r="F1163" s="60"/>
      <c r="G1163" s="59"/>
      <c r="H1163" s="59"/>
      <c r="I1163" s="59"/>
      <c r="J1163" s="59"/>
      <c r="K1163" s="59"/>
      <c r="L1163" s="59"/>
      <c r="M1163" s="60">
        <f>SUM(M1164:M1193)</f>
        <v>43724.01</v>
      </c>
      <c r="N1163" s="61">
        <f t="shared" si="258"/>
        <v>8.7450718344384969E-4</v>
      </c>
    </row>
    <row r="1164" spans="1:14" s="93" customFormat="1" ht="27" x14ac:dyDescent="0.3">
      <c r="A1164" s="62" t="s">
        <v>4511</v>
      </c>
      <c r="B1164" s="62" t="s">
        <v>3930</v>
      </c>
      <c r="C1164" s="62" t="s">
        <v>19</v>
      </c>
      <c r="D1164" s="158" t="s">
        <v>3931</v>
      </c>
      <c r="E1164" s="62" t="s">
        <v>121</v>
      </c>
      <c r="F1164" s="63">
        <v>27</v>
      </c>
      <c r="G1164" s="63">
        <v>12.6</v>
      </c>
      <c r="H1164" s="63">
        <v>7.19</v>
      </c>
      <c r="I1164" s="63">
        <v>7.99</v>
      </c>
      <c r="J1164" s="63">
        <f t="shared" ref="J1164:J1193" si="259">I1164+H1164</f>
        <v>15.18</v>
      </c>
      <c r="K1164" s="63">
        <f t="shared" ref="K1164:K1193" si="260">+ROUND(H1164*F1164,2)</f>
        <v>194.13</v>
      </c>
      <c r="L1164" s="63">
        <f t="shared" ref="L1164:L1193" si="261">+ROUND(I1164*F1164,2)</f>
        <v>215.73</v>
      </c>
      <c r="M1164" s="63">
        <f t="shared" ref="M1164:M1193" si="262">+L1164+K1164</f>
        <v>409.86</v>
      </c>
      <c r="N1164" s="64">
        <f t="shared" si="258"/>
        <v>8.1974529373288543E-6</v>
      </c>
    </row>
    <row r="1165" spans="1:14" s="93" customFormat="1" ht="27" x14ac:dyDescent="0.3">
      <c r="A1165" s="62" t="s">
        <v>4512</v>
      </c>
      <c r="B1165" s="62" t="s">
        <v>656</v>
      </c>
      <c r="C1165" s="62" t="s">
        <v>19</v>
      </c>
      <c r="D1165" s="158" t="s">
        <v>657</v>
      </c>
      <c r="E1165" s="62" t="s">
        <v>121</v>
      </c>
      <c r="F1165" s="63">
        <v>107</v>
      </c>
      <c r="G1165" s="63">
        <v>9.83</v>
      </c>
      <c r="H1165" s="63">
        <v>3.4</v>
      </c>
      <c r="I1165" s="63">
        <v>8.4499999999999993</v>
      </c>
      <c r="J1165" s="63">
        <f t="shared" si="259"/>
        <v>11.85</v>
      </c>
      <c r="K1165" s="63">
        <f t="shared" si="260"/>
        <v>363.8</v>
      </c>
      <c r="L1165" s="63">
        <f t="shared" si="261"/>
        <v>904.15</v>
      </c>
      <c r="M1165" s="63">
        <f t="shared" si="262"/>
        <v>1267.95</v>
      </c>
      <c r="N1165" s="64">
        <f t="shared" si="258"/>
        <v>2.5359782491304644E-5</v>
      </c>
    </row>
    <row r="1166" spans="1:14" s="93" customFormat="1" ht="27" x14ac:dyDescent="0.3">
      <c r="A1166" s="62" t="s">
        <v>4513</v>
      </c>
      <c r="B1166" s="62" t="s">
        <v>1917</v>
      </c>
      <c r="C1166" s="62" t="s">
        <v>19</v>
      </c>
      <c r="D1166" s="158" t="s">
        <v>3934</v>
      </c>
      <c r="E1166" s="62" t="s">
        <v>121</v>
      </c>
      <c r="F1166" s="63">
        <v>228</v>
      </c>
      <c r="G1166" s="63">
        <v>16.13</v>
      </c>
      <c r="H1166" s="63">
        <v>8.2200000000000006</v>
      </c>
      <c r="I1166" s="63">
        <v>11.22</v>
      </c>
      <c r="J1166" s="63">
        <f t="shared" si="259"/>
        <v>19.440000000000001</v>
      </c>
      <c r="K1166" s="63">
        <f t="shared" si="260"/>
        <v>1874.16</v>
      </c>
      <c r="L1166" s="63">
        <f t="shared" si="261"/>
        <v>2558.16</v>
      </c>
      <c r="M1166" s="63">
        <f t="shared" si="262"/>
        <v>4432.32</v>
      </c>
      <c r="N1166" s="64">
        <f t="shared" si="258"/>
        <v>8.8649135322259865E-5</v>
      </c>
    </row>
    <row r="1167" spans="1:14" s="93" customFormat="1" ht="27" x14ac:dyDescent="0.3">
      <c r="A1167" s="62" t="s">
        <v>4514</v>
      </c>
      <c r="B1167" s="62" t="s">
        <v>1413</v>
      </c>
      <c r="C1167" s="62" t="s">
        <v>19</v>
      </c>
      <c r="D1167" s="158" t="s">
        <v>3936</v>
      </c>
      <c r="E1167" s="62" t="s">
        <v>121</v>
      </c>
      <c r="F1167" s="63">
        <v>912</v>
      </c>
      <c r="G1167" s="63">
        <v>13.17</v>
      </c>
      <c r="H1167" s="63">
        <v>4.25</v>
      </c>
      <c r="I1167" s="63">
        <v>11.61</v>
      </c>
      <c r="J1167" s="63">
        <f t="shared" si="259"/>
        <v>15.86</v>
      </c>
      <c r="K1167" s="63">
        <f t="shared" si="260"/>
        <v>3876</v>
      </c>
      <c r="L1167" s="63">
        <f t="shared" si="261"/>
        <v>10588.32</v>
      </c>
      <c r="M1167" s="63">
        <f t="shared" si="262"/>
        <v>14464.32</v>
      </c>
      <c r="N1167" s="64">
        <f t="shared" si="258"/>
        <v>2.892953263808727E-4</v>
      </c>
    </row>
    <row r="1168" spans="1:14" s="93" customFormat="1" ht="27" x14ac:dyDescent="0.3">
      <c r="A1168" s="62" t="s">
        <v>4515</v>
      </c>
      <c r="B1168" s="62" t="s">
        <v>1918</v>
      </c>
      <c r="C1168" s="62" t="s">
        <v>19</v>
      </c>
      <c r="D1168" s="158" t="s">
        <v>4516</v>
      </c>
      <c r="E1168" s="62" t="s">
        <v>121</v>
      </c>
      <c r="F1168" s="63">
        <v>14</v>
      </c>
      <c r="G1168" s="63">
        <v>19.61</v>
      </c>
      <c r="H1168" s="63">
        <v>9.36</v>
      </c>
      <c r="I1168" s="63">
        <v>14.26</v>
      </c>
      <c r="J1168" s="63">
        <f t="shared" si="259"/>
        <v>23.619999999999997</v>
      </c>
      <c r="K1168" s="63">
        <f t="shared" si="260"/>
        <v>131.04</v>
      </c>
      <c r="L1168" s="63">
        <f t="shared" si="261"/>
        <v>199.64</v>
      </c>
      <c r="M1168" s="63">
        <f t="shared" si="262"/>
        <v>330.67999999999995</v>
      </c>
      <c r="N1168" s="64">
        <f t="shared" si="258"/>
        <v>6.6138040728929519E-6</v>
      </c>
    </row>
    <row r="1169" spans="1:14" s="93" customFormat="1" ht="27" x14ac:dyDescent="0.3">
      <c r="A1169" s="62" t="s">
        <v>4517</v>
      </c>
      <c r="B1169" s="62" t="s">
        <v>4518</v>
      </c>
      <c r="C1169" s="62" t="s">
        <v>19</v>
      </c>
      <c r="D1169" s="158" t="s">
        <v>4519</v>
      </c>
      <c r="E1169" s="62" t="s">
        <v>121</v>
      </c>
      <c r="F1169" s="63">
        <v>55</v>
      </c>
      <c r="G1169" s="63">
        <v>16.68</v>
      </c>
      <c r="H1169" s="63">
        <v>6.87</v>
      </c>
      <c r="I1169" s="63">
        <v>13.23</v>
      </c>
      <c r="J1169" s="63">
        <f t="shared" si="259"/>
        <v>20.100000000000001</v>
      </c>
      <c r="K1169" s="63">
        <f t="shared" si="260"/>
        <v>377.85</v>
      </c>
      <c r="L1169" s="63">
        <f t="shared" si="261"/>
        <v>727.65</v>
      </c>
      <c r="M1169" s="63">
        <f t="shared" si="262"/>
        <v>1105.5</v>
      </c>
      <c r="N1169" s="64">
        <f t="shared" si="258"/>
        <v>2.2110682238366878E-5</v>
      </c>
    </row>
    <row r="1170" spans="1:14" s="93" customFormat="1" ht="27" x14ac:dyDescent="0.3">
      <c r="A1170" s="62" t="s">
        <v>4520</v>
      </c>
      <c r="B1170" s="62" t="s">
        <v>1919</v>
      </c>
      <c r="C1170" s="62" t="s">
        <v>19</v>
      </c>
      <c r="D1170" s="158" t="s">
        <v>1920</v>
      </c>
      <c r="E1170" s="62" t="s">
        <v>121</v>
      </c>
      <c r="F1170" s="63">
        <v>9</v>
      </c>
      <c r="G1170" s="63">
        <v>15.81</v>
      </c>
      <c r="H1170" s="63">
        <v>4.75</v>
      </c>
      <c r="I1170" s="63">
        <v>14.3</v>
      </c>
      <c r="J1170" s="63">
        <f t="shared" si="259"/>
        <v>19.05</v>
      </c>
      <c r="K1170" s="63">
        <f t="shared" si="260"/>
        <v>42.75</v>
      </c>
      <c r="L1170" s="63">
        <f t="shared" si="261"/>
        <v>128.69999999999999</v>
      </c>
      <c r="M1170" s="63">
        <f t="shared" si="262"/>
        <v>171.45</v>
      </c>
      <c r="N1170" s="64">
        <f t="shared" si="258"/>
        <v>3.4291058071171424E-6</v>
      </c>
    </row>
    <row r="1171" spans="1:14" s="93" customFormat="1" ht="27" x14ac:dyDescent="0.3">
      <c r="A1171" s="62" t="s">
        <v>4521</v>
      </c>
      <c r="B1171" s="62" t="s">
        <v>4522</v>
      </c>
      <c r="C1171" s="62" t="s">
        <v>19</v>
      </c>
      <c r="D1171" s="158" t="s">
        <v>4523</v>
      </c>
      <c r="E1171" s="62" t="s">
        <v>84</v>
      </c>
      <c r="F1171" s="63">
        <v>9</v>
      </c>
      <c r="G1171" s="63">
        <v>10.8</v>
      </c>
      <c r="H1171" s="63">
        <v>8.35</v>
      </c>
      <c r="I1171" s="63">
        <v>4.66</v>
      </c>
      <c r="J1171" s="63">
        <f t="shared" si="259"/>
        <v>13.01</v>
      </c>
      <c r="K1171" s="63">
        <f t="shared" si="260"/>
        <v>75.150000000000006</v>
      </c>
      <c r="L1171" s="63">
        <f t="shared" si="261"/>
        <v>41.94</v>
      </c>
      <c r="M1171" s="63">
        <f t="shared" si="262"/>
        <v>117.09</v>
      </c>
      <c r="N1171" s="64">
        <f t="shared" si="258"/>
        <v>2.341872259873702E-6</v>
      </c>
    </row>
    <row r="1172" spans="1:14" s="93" customFormat="1" ht="27" x14ac:dyDescent="0.3">
      <c r="A1172" s="62" t="s">
        <v>4524</v>
      </c>
      <c r="B1172" s="62" t="s">
        <v>1999</v>
      </c>
      <c r="C1172" s="62" t="s">
        <v>19</v>
      </c>
      <c r="D1172" s="158" t="s">
        <v>2000</v>
      </c>
      <c r="E1172" s="62" t="s">
        <v>84</v>
      </c>
      <c r="F1172" s="63">
        <v>36</v>
      </c>
      <c r="G1172" s="63">
        <v>7.8</v>
      </c>
      <c r="H1172" s="63">
        <v>5.8</v>
      </c>
      <c r="I1172" s="63">
        <v>3.6</v>
      </c>
      <c r="J1172" s="63">
        <f t="shared" si="259"/>
        <v>9.4</v>
      </c>
      <c r="K1172" s="63">
        <f t="shared" si="260"/>
        <v>208.8</v>
      </c>
      <c r="L1172" s="63">
        <f t="shared" si="261"/>
        <v>129.6</v>
      </c>
      <c r="M1172" s="63">
        <f t="shared" si="262"/>
        <v>338.4</v>
      </c>
      <c r="N1172" s="64">
        <f t="shared" si="258"/>
        <v>6.7682088371445958E-6</v>
      </c>
    </row>
    <row r="1173" spans="1:14" s="93" customFormat="1" ht="27" x14ac:dyDescent="0.3">
      <c r="A1173" s="62" t="s">
        <v>4525</v>
      </c>
      <c r="B1173" s="62" t="s">
        <v>4526</v>
      </c>
      <c r="C1173" s="62" t="s">
        <v>19</v>
      </c>
      <c r="D1173" s="158" t="s">
        <v>4527</v>
      </c>
      <c r="E1173" s="62" t="s">
        <v>84</v>
      </c>
      <c r="F1173" s="63">
        <v>76</v>
      </c>
      <c r="G1173" s="63">
        <v>12.29</v>
      </c>
      <c r="H1173" s="63">
        <v>9.2799999999999994</v>
      </c>
      <c r="I1173" s="63">
        <v>5.53</v>
      </c>
      <c r="J1173" s="63">
        <f t="shared" si="259"/>
        <v>14.809999999999999</v>
      </c>
      <c r="K1173" s="63">
        <f t="shared" si="260"/>
        <v>705.28</v>
      </c>
      <c r="L1173" s="63">
        <f t="shared" si="261"/>
        <v>420.28</v>
      </c>
      <c r="M1173" s="63">
        <f t="shared" si="262"/>
        <v>1125.56</v>
      </c>
      <c r="N1173" s="64">
        <f t="shared" si="258"/>
        <v>2.2511894618015578E-5</v>
      </c>
    </row>
    <row r="1174" spans="1:14" s="93" customFormat="1" ht="27" x14ac:dyDescent="0.3">
      <c r="A1174" s="62" t="s">
        <v>4528</v>
      </c>
      <c r="B1174" s="62" t="s">
        <v>4529</v>
      </c>
      <c r="C1174" s="62" t="s">
        <v>19</v>
      </c>
      <c r="D1174" s="158" t="s">
        <v>4530</v>
      </c>
      <c r="E1174" s="62" t="s">
        <v>84</v>
      </c>
      <c r="F1174" s="63">
        <v>304</v>
      </c>
      <c r="G1174" s="63">
        <v>9.34</v>
      </c>
      <c r="H1174" s="63">
        <v>6.77</v>
      </c>
      <c r="I1174" s="63">
        <v>4.4800000000000004</v>
      </c>
      <c r="J1174" s="63">
        <f t="shared" si="259"/>
        <v>11.25</v>
      </c>
      <c r="K1174" s="63">
        <f t="shared" si="260"/>
        <v>2058.08</v>
      </c>
      <c r="L1174" s="63">
        <f t="shared" si="261"/>
        <v>1361.92</v>
      </c>
      <c r="M1174" s="63">
        <f t="shared" si="262"/>
        <v>3420</v>
      </c>
      <c r="N1174" s="64">
        <f t="shared" si="258"/>
        <v>6.8402110588163477E-5</v>
      </c>
    </row>
    <row r="1175" spans="1:14" s="93" customFormat="1" ht="27" x14ac:dyDescent="0.3">
      <c r="A1175" s="62" t="s">
        <v>4531</v>
      </c>
      <c r="B1175" s="62" t="s">
        <v>4532</v>
      </c>
      <c r="C1175" s="62" t="s">
        <v>19</v>
      </c>
      <c r="D1175" s="158" t="s">
        <v>4533</v>
      </c>
      <c r="E1175" s="62" t="s">
        <v>84</v>
      </c>
      <c r="F1175" s="63">
        <v>5</v>
      </c>
      <c r="G1175" s="63">
        <v>14.3</v>
      </c>
      <c r="H1175" s="63">
        <v>10.34</v>
      </c>
      <c r="I1175" s="63">
        <v>6.89</v>
      </c>
      <c r="J1175" s="63">
        <f t="shared" si="259"/>
        <v>17.23</v>
      </c>
      <c r="K1175" s="63">
        <f t="shared" si="260"/>
        <v>51.7</v>
      </c>
      <c r="L1175" s="63">
        <f t="shared" si="261"/>
        <v>34.450000000000003</v>
      </c>
      <c r="M1175" s="63">
        <f t="shared" si="262"/>
        <v>86.15</v>
      </c>
      <c r="N1175" s="64">
        <f t="shared" si="258"/>
        <v>1.7230531658392643E-6</v>
      </c>
    </row>
    <row r="1176" spans="1:14" s="93" customFormat="1" ht="27" x14ac:dyDescent="0.3">
      <c r="A1176" s="62" t="s">
        <v>4534</v>
      </c>
      <c r="B1176" s="62" t="s">
        <v>4535</v>
      </c>
      <c r="C1176" s="62" t="s">
        <v>19</v>
      </c>
      <c r="D1176" s="158" t="s">
        <v>4536</v>
      </c>
      <c r="E1176" s="62" t="s">
        <v>84</v>
      </c>
      <c r="F1176" s="63">
        <v>19</v>
      </c>
      <c r="G1176" s="63">
        <v>10.91</v>
      </c>
      <c r="H1176" s="63">
        <v>7.46</v>
      </c>
      <c r="I1176" s="63">
        <v>5.69</v>
      </c>
      <c r="J1176" s="63">
        <f t="shared" si="259"/>
        <v>13.15</v>
      </c>
      <c r="K1176" s="63">
        <f t="shared" si="260"/>
        <v>141.74</v>
      </c>
      <c r="L1176" s="63">
        <f t="shared" si="261"/>
        <v>108.11</v>
      </c>
      <c r="M1176" s="63">
        <f t="shared" si="262"/>
        <v>249.85000000000002</v>
      </c>
      <c r="N1176" s="64">
        <f t="shared" si="258"/>
        <v>4.9971541901908325E-6</v>
      </c>
    </row>
    <row r="1177" spans="1:14" s="93" customFormat="1" ht="27" x14ac:dyDescent="0.3">
      <c r="A1177" s="62" t="s">
        <v>4537</v>
      </c>
      <c r="B1177" s="62" t="s">
        <v>4538</v>
      </c>
      <c r="C1177" s="62" t="s">
        <v>19</v>
      </c>
      <c r="D1177" s="158" t="s">
        <v>4539</v>
      </c>
      <c r="E1177" s="62" t="s">
        <v>84</v>
      </c>
      <c r="F1177" s="63">
        <v>3</v>
      </c>
      <c r="G1177" s="63">
        <v>14.1</v>
      </c>
      <c r="H1177" s="63">
        <v>9.49</v>
      </c>
      <c r="I1177" s="63">
        <v>7.49</v>
      </c>
      <c r="J1177" s="63">
        <f t="shared" si="259"/>
        <v>16.98</v>
      </c>
      <c r="K1177" s="63">
        <f t="shared" si="260"/>
        <v>28.47</v>
      </c>
      <c r="L1177" s="63">
        <f t="shared" si="261"/>
        <v>22.47</v>
      </c>
      <c r="M1177" s="63">
        <f t="shared" si="262"/>
        <v>50.94</v>
      </c>
      <c r="N1177" s="64">
        <f t="shared" si="258"/>
        <v>1.018831436655277E-6</v>
      </c>
    </row>
    <row r="1178" spans="1:14" s="93" customFormat="1" ht="40.5" x14ac:dyDescent="0.3">
      <c r="A1178" s="62" t="s">
        <v>4540</v>
      </c>
      <c r="B1178" s="62" t="s">
        <v>2001</v>
      </c>
      <c r="C1178" s="62" t="s">
        <v>19</v>
      </c>
      <c r="D1178" s="158" t="s">
        <v>2002</v>
      </c>
      <c r="E1178" s="62" t="s">
        <v>84</v>
      </c>
      <c r="F1178" s="63">
        <v>14</v>
      </c>
      <c r="G1178" s="63">
        <v>12.53</v>
      </c>
      <c r="H1178" s="63">
        <v>8.8000000000000007</v>
      </c>
      <c r="I1178" s="63">
        <v>6.3</v>
      </c>
      <c r="J1178" s="63">
        <f t="shared" si="259"/>
        <v>15.100000000000001</v>
      </c>
      <c r="K1178" s="63">
        <f t="shared" si="260"/>
        <v>123.2</v>
      </c>
      <c r="L1178" s="63">
        <f t="shared" si="261"/>
        <v>88.2</v>
      </c>
      <c r="M1178" s="63">
        <f t="shared" si="262"/>
        <v>211.4</v>
      </c>
      <c r="N1178" s="64">
        <f t="shared" si="258"/>
        <v>4.228130461502269E-6</v>
      </c>
    </row>
    <row r="1179" spans="1:14" s="93" customFormat="1" ht="40.5" x14ac:dyDescent="0.3">
      <c r="A1179" s="62" t="s">
        <v>4541</v>
      </c>
      <c r="B1179" s="62" t="s">
        <v>4542</v>
      </c>
      <c r="C1179" s="62" t="s">
        <v>19</v>
      </c>
      <c r="D1179" s="158" t="s">
        <v>4543</v>
      </c>
      <c r="E1179" s="62" t="s">
        <v>84</v>
      </c>
      <c r="F1179" s="63">
        <v>4</v>
      </c>
      <c r="G1179" s="63">
        <v>16.97</v>
      </c>
      <c r="H1179" s="63">
        <v>12.49</v>
      </c>
      <c r="I1179" s="63">
        <v>7.95</v>
      </c>
      <c r="J1179" s="63">
        <f t="shared" si="259"/>
        <v>20.440000000000001</v>
      </c>
      <c r="K1179" s="63">
        <f t="shared" si="260"/>
        <v>49.96</v>
      </c>
      <c r="L1179" s="63">
        <f t="shared" si="261"/>
        <v>31.8</v>
      </c>
      <c r="M1179" s="63">
        <f t="shared" si="262"/>
        <v>81.760000000000005</v>
      </c>
      <c r="N1179" s="64">
        <f t="shared" si="258"/>
        <v>1.6352504566339901E-6</v>
      </c>
    </row>
    <row r="1180" spans="1:14" s="93" customFormat="1" ht="27" x14ac:dyDescent="0.3">
      <c r="A1180" s="62" t="s">
        <v>4544</v>
      </c>
      <c r="B1180" s="62" t="s">
        <v>4408</v>
      </c>
      <c r="C1180" s="62" t="s">
        <v>19</v>
      </c>
      <c r="D1180" s="158" t="s">
        <v>4409</v>
      </c>
      <c r="E1180" s="62" t="s">
        <v>84</v>
      </c>
      <c r="F1180" s="63">
        <v>4</v>
      </c>
      <c r="G1180" s="63">
        <v>19.77</v>
      </c>
      <c r="H1180" s="63">
        <v>13.88</v>
      </c>
      <c r="I1180" s="63">
        <v>9.94</v>
      </c>
      <c r="J1180" s="63">
        <f t="shared" si="259"/>
        <v>23.82</v>
      </c>
      <c r="K1180" s="63">
        <f t="shared" si="260"/>
        <v>55.52</v>
      </c>
      <c r="L1180" s="63">
        <f t="shared" si="261"/>
        <v>39.76</v>
      </c>
      <c r="M1180" s="63">
        <f t="shared" si="262"/>
        <v>95.28</v>
      </c>
      <c r="N1180" s="64">
        <f t="shared" si="258"/>
        <v>1.9056588002456771E-6</v>
      </c>
    </row>
    <row r="1181" spans="1:14" s="93" customFormat="1" ht="27" x14ac:dyDescent="0.3">
      <c r="A1181" s="62" t="s">
        <v>4545</v>
      </c>
      <c r="B1181" s="62" t="s">
        <v>4546</v>
      </c>
      <c r="C1181" s="62" t="s">
        <v>19</v>
      </c>
      <c r="D1181" s="158" t="s">
        <v>4547</v>
      </c>
      <c r="E1181" s="62" t="s">
        <v>84</v>
      </c>
      <c r="F1181" s="63">
        <v>15</v>
      </c>
      <c r="G1181" s="63">
        <v>15.38</v>
      </c>
      <c r="H1181" s="63">
        <v>10.16</v>
      </c>
      <c r="I1181" s="63">
        <v>8.3699999999999992</v>
      </c>
      <c r="J1181" s="63">
        <f t="shared" si="259"/>
        <v>18.53</v>
      </c>
      <c r="K1181" s="63">
        <f t="shared" si="260"/>
        <v>152.4</v>
      </c>
      <c r="L1181" s="63">
        <f t="shared" si="261"/>
        <v>125.55</v>
      </c>
      <c r="M1181" s="63">
        <f t="shared" si="262"/>
        <v>277.95</v>
      </c>
      <c r="N1181" s="64">
        <f t="shared" si="258"/>
        <v>5.5591715315731104E-6</v>
      </c>
    </row>
    <row r="1182" spans="1:14" s="93" customFormat="1" ht="40.5" x14ac:dyDescent="0.3">
      <c r="A1182" s="62" t="s">
        <v>4548</v>
      </c>
      <c r="B1182" s="62" t="s">
        <v>4549</v>
      </c>
      <c r="C1182" s="62" t="s">
        <v>19</v>
      </c>
      <c r="D1182" s="158" t="s">
        <v>4550</v>
      </c>
      <c r="E1182" s="62" t="s">
        <v>84</v>
      </c>
      <c r="F1182" s="63">
        <v>1</v>
      </c>
      <c r="G1182" s="63">
        <v>22.05</v>
      </c>
      <c r="H1182" s="63">
        <v>15.43</v>
      </c>
      <c r="I1182" s="63">
        <v>11.13</v>
      </c>
      <c r="J1182" s="63">
        <f t="shared" si="259"/>
        <v>26.560000000000002</v>
      </c>
      <c r="K1182" s="63">
        <f t="shared" si="260"/>
        <v>15.43</v>
      </c>
      <c r="L1182" s="63">
        <f t="shared" si="261"/>
        <v>11.13</v>
      </c>
      <c r="M1182" s="63">
        <f t="shared" si="262"/>
        <v>26.560000000000002</v>
      </c>
      <c r="N1182" s="64">
        <f t="shared" si="258"/>
        <v>5.3121639100047428E-7</v>
      </c>
    </row>
    <row r="1183" spans="1:14" s="93" customFormat="1" ht="40.5" x14ac:dyDescent="0.3">
      <c r="A1183" s="62" t="s">
        <v>4551</v>
      </c>
      <c r="B1183" s="62" t="s">
        <v>4552</v>
      </c>
      <c r="C1183" s="62" t="s">
        <v>19</v>
      </c>
      <c r="D1183" s="158" t="s">
        <v>4553</v>
      </c>
      <c r="E1183" s="62" t="s">
        <v>84</v>
      </c>
      <c r="F1183" s="63">
        <v>1</v>
      </c>
      <c r="G1183" s="63">
        <v>17.03</v>
      </c>
      <c r="H1183" s="63">
        <v>11.18</v>
      </c>
      <c r="I1183" s="63">
        <v>9.34</v>
      </c>
      <c r="J1183" s="63">
        <f t="shared" si="259"/>
        <v>20.52</v>
      </c>
      <c r="K1183" s="63">
        <f t="shared" si="260"/>
        <v>11.18</v>
      </c>
      <c r="L1183" s="63">
        <f t="shared" si="261"/>
        <v>9.34</v>
      </c>
      <c r="M1183" s="63">
        <f t="shared" si="262"/>
        <v>20.52</v>
      </c>
      <c r="N1183" s="64">
        <f t="shared" si="258"/>
        <v>4.1041266352898087E-7</v>
      </c>
    </row>
    <row r="1184" spans="1:14" s="93" customFormat="1" ht="27" x14ac:dyDescent="0.3">
      <c r="A1184" s="62" t="s">
        <v>4554</v>
      </c>
      <c r="B1184" s="62" t="s">
        <v>598</v>
      </c>
      <c r="C1184" s="62" t="s">
        <v>19</v>
      </c>
      <c r="D1184" s="158" t="s">
        <v>3973</v>
      </c>
      <c r="E1184" s="62" t="s">
        <v>84</v>
      </c>
      <c r="F1184" s="63">
        <v>7</v>
      </c>
      <c r="G1184" s="63">
        <v>30.5</v>
      </c>
      <c r="H1184" s="63">
        <v>13.66</v>
      </c>
      <c r="I1184" s="63">
        <v>23.08</v>
      </c>
      <c r="J1184" s="63">
        <f t="shared" si="259"/>
        <v>36.739999999999995</v>
      </c>
      <c r="K1184" s="63">
        <f t="shared" si="260"/>
        <v>95.62</v>
      </c>
      <c r="L1184" s="63">
        <f t="shared" si="261"/>
        <v>161.56</v>
      </c>
      <c r="M1184" s="63">
        <f t="shared" si="262"/>
        <v>257.18</v>
      </c>
      <c r="N1184" s="64">
        <f t="shared" si="258"/>
        <v>5.1437587137613694E-6</v>
      </c>
    </row>
    <row r="1185" spans="1:14" s="93" customFormat="1" ht="27" x14ac:dyDescent="0.3">
      <c r="A1185" s="62" t="s">
        <v>4555</v>
      </c>
      <c r="B1185" s="62" t="s">
        <v>4556</v>
      </c>
      <c r="C1185" s="62" t="s">
        <v>43</v>
      </c>
      <c r="D1185" s="158" t="s">
        <v>4557</v>
      </c>
      <c r="E1185" s="62" t="s">
        <v>107</v>
      </c>
      <c r="F1185" s="63">
        <v>12</v>
      </c>
      <c r="G1185" s="63">
        <v>47.55</v>
      </c>
      <c r="H1185" s="63">
        <v>15.53</v>
      </c>
      <c r="I1185" s="63">
        <v>41.76</v>
      </c>
      <c r="J1185" s="63">
        <f t="shared" si="259"/>
        <v>57.29</v>
      </c>
      <c r="K1185" s="63">
        <f t="shared" si="260"/>
        <v>186.36</v>
      </c>
      <c r="L1185" s="63">
        <f t="shared" si="261"/>
        <v>501.12</v>
      </c>
      <c r="M1185" s="63">
        <f t="shared" si="262"/>
        <v>687.48</v>
      </c>
      <c r="N1185" s="64">
        <f t="shared" si="258"/>
        <v>1.3750024265248721E-5</v>
      </c>
    </row>
    <row r="1186" spans="1:14" s="93" customFormat="1" x14ac:dyDescent="0.3">
      <c r="A1186" s="62" t="s">
        <v>4558</v>
      </c>
      <c r="B1186" s="62" t="s">
        <v>3978</v>
      </c>
      <c r="C1186" s="62" t="s">
        <v>19</v>
      </c>
      <c r="D1186" s="158" t="s">
        <v>3979</v>
      </c>
      <c r="E1186" s="62" t="s">
        <v>84</v>
      </c>
      <c r="F1186" s="63">
        <v>51</v>
      </c>
      <c r="G1186" s="63">
        <v>28.36</v>
      </c>
      <c r="H1186" s="63">
        <v>10.8</v>
      </c>
      <c r="I1186" s="63">
        <v>23.37</v>
      </c>
      <c r="J1186" s="63">
        <f t="shared" si="259"/>
        <v>34.17</v>
      </c>
      <c r="K1186" s="63">
        <f t="shared" si="260"/>
        <v>550.79999999999995</v>
      </c>
      <c r="L1186" s="63">
        <f t="shared" si="261"/>
        <v>1191.8699999999999</v>
      </c>
      <c r="M1186" s="63">
        <f t="shared" si="262"/>
        <v>1742.6699999999998</v>
      </c>
      <c r="N1186" s="64">
        <f t="shared" si="258"/>
        <v>3.4854475455752875E-5</v>
      </c>
    </row>
    <row r="1187" spans="1:14" s="93" customFormat="1" ht="27" x14ac:dyDescent="0.3">
      <c r="A1187" s="62" t="s">
        <v>4559</v>
      </c>
      <c r="B1187" s="62" t="s">
        <v>4460</v>
      </c>
      <c r="C1187" s="62" t="s">
        <v>19</v>
      </c>
      <c r="D1187" s="158" t="s">
        <v>4461</v>
      </c>
      <c r="E1187" s="62" t="s">
        <v>84</v>
      </c>
      <c r="F1187" s="63">
        <v>87</v>
      </c>
      <c r="G1187" s="63">
        <v>33.549999999999997</v>
      </c>
      <c r="H1187" s="63">
        <v>12.28</v>
      </c>
      <c r="I1187" s="63">
        <v>28.14</v>
      </c>
      <c r="J1187" s="63">
        <f t="shared" si="259"/>
        <v>40.42</v>
      </c>
      <c r="K1187" s="63">
        <f t="shared" si="260"/>
        <v>1068.3599999999999</v>
      </c>
      <c r="L1187" s="63">
        <f t="shared" si="261"/>
        <v>2448.1799999999998</v>
      </c>
      <c r="M1187" s="63">
        <f t="shared" si="262"/>
        <v>3516.54</v>
      </c>
      <c r="N1187" s="64">
        <f t="shared" si="258"/>
        <v>7.033297016599427E-5</v>
      </c>
    </row>
    <row r="1188" spans="1:14" s="93" customFormat="1" ht="27" x14ac:dyDescent="0.3">
      <c r="A1188" s="62" t="s">
        <v>4560</v>
      </c>
      <c r="B1188" s="62" t="s">
        <v>3984</v>
      </c>
      <c r="C1188" s="62" t="s">
        <v>19</v>
      </c>
      <c r="D1188" s="158" t="s">
        <v>3985</v>
      </c>
      <c r="E1188" s="62" t="s">
        <v>84</v>
      </c>
      <c r="F1188" s="63">
        <v>28</v>
      </c>
      <c r="G1188" s="63">
        <v>34.6</v>
      </c>
      <c r="H1188" s="63">
        <v>16.53</v>
      </c>
      <c r="I1188" s="63">
        <v>25.16</v>
      </c>
      <c r="J1188" s="63">
        <f t="shared" si="259"/>
        <v>41.69</v>
      </c>
      <c r="K1188" s="63">
        <f t="shared" si="260"/>
        <v>462.84</v>
      </c>
      <c r="L1188" s="63">
        <f t="shared" si="261"/>
        <v>704.48</v>
      </c>
      <c r="M1188" s="63">
        <f t="shared" si="262"/>
        <v>1167.32</v>
      </c>
      <c r="N1188" s="64">
        <f t="shared" si="258"/>
        <v>2.334712038940789E-5</v>
      </c>
    </row>
    <row r="1189" spans="1:14" s="93" customFormat="1" ht="27" x14ac:dyDescent="0.3">
      <c r="A1189" s="62" t="s">
        <v>4561</v>
      </c>
      <c r="B1189" s="62" t="s">
        <v>3987</v>
      </c>
      <c r="C1189" s="62" t="s">
        <v>19</v>
      </c>
      <c r="D1189" s="158" t="s">
        <v>3988</v>
      </c>
      <c r="E1189" s="62" t="s">
        <v>84</v>
      </c>
      <c r="F1189" s="63">
        <v>64</v>
      </c>
      <c r="G1189" s="63">
        <v>47.9</v>
      </c>
      <c r="H1189" s="63">
        <v>20.95</v>
      </c>
      <c r="I1189" s="63">
        <v>36.76</v>
      </c>
      <c r="J1189" s="63">
        <f t="shared" si="259"/>
        <v>57.709999999999994</v>
      </c>
      <c r="K1189" s="63">
        <f t="shared" si="260"/>
        <v>1340.8</v>
      </c>
      <c r="L1189" s="63">
        <f t="shared" si="261"/>
        <v>2352.64</v>
      </c>
      <c r="M1189" s="63">
        <f t="shared" si="262"/>
        <v>3693.4399999999996</v>
      </c>
      <c r="N1189" s="64">
        <f t="shared" si="258"/>
        <v>7.3871079336475579E-5</v>
      </c>
    </row>
    <row r="1190" spans="1:14" s="93" customFormat="1" ht="27" x14ac:dyDescent="0.3">
      <c r="A1190" s="62" t="s">
        <v>4562</v>
      </c>
      <c r="B1190" s="62" t="s">
        <v>3996</v>
      </c>
      <c r="C1190" s="62" t="s">
        <v>19</v>
      </c>
      <c r="D1190" s="158" t="s">
        <v>3997</v>
      </c>
      <c r="E1190" s="62" t="s">
        <v>84</v>
      </c>
      <c r="F1190" s="63">
        <v>5</v>
      </c>
      <c r="G1190" s="63">
        <v>40.65</v>
      </c>
      <c r="H1190" s="63">
        <v>19.39</v>
      </c>
      <c r="I1190" s="63">
        <v>29.59</v>
      </c>
      <c r="J1190" s="63">
        <f t="shared" si="259"/>
        <v>48.980000000000004</v>
      </c>
      <c r="K1190" s="63">
        <f t="shared" si="260"/>
        <v>96.95</v>
      </c>
      <c r="L1190" s="63">
        <f t="shared" si="261"/>
        <v>147.94999999999999</v>
      </c>
      <c r="M1190" s="63">
        <f t="shared" si="262"/>
        <v>244.89999999999998</v>
      </c>
      <c r="N1190" s="64">
        <f t="shared" si="258"/>
        <v>4.898151135392174E-6</v>
      </c>
    </row>
    <row r="1191" spans="1:14" s="93" customFormat="1" ht="27" x14ac:dyDescent="0.3">
      <c r="A1191" s="62" t="s">
        <v>4563</v>
      </c>
      <c r="B1191" s="62" t="s">
        <v>3999</v>
      </c>
      <c r="C1191" s="62" t="s">
        <v>19</v>
      </c>
      <c r="D1191" s="158" t="s">
        <v>4000</v>
      </c>
      <c r="E1191" s="62" t="s">
        <v>84</v>
      </c>
      <c r="F1191" s="63">
        <v>48</v>
      </c>
      <c r="G1191" s="63">
        <v>56.06</v>
      </c>
      <c r="H1191" s="63">
        <v>25.29</v>
      </c>
      <c r="I1191" s="63">
        <v>42.25</v>
      </c>
      <c r="J1191" s="63">
        <f t="shared" si="259"/>
        <v>67.539999999999992</v>
      </c>
      <c r="K1191" s="63">
        <f t="shared" si="260"/>
        <v>1213.92</v>
      </c>
      <c r="L1191" s="63">
        <f t="shared" si="261"/>
        <v>2028</v>
      </c>
      <c r="M1191" s="63">
        <f t="shared" si="262"/>
        <v>3241.92</v>
      </c>
      <c r="N1191" s="64">
        <f t="shared" si="258"/>
        <v>6.4840400689467523E-5</v>
      </c>
    </row>
    <row r="1192" spans="1:14" s="93" customFormat="1" ht="27" x14ac:dyDescent="0.3">
      <c r="A1192" s="62" t="s">
        <v>4564</v>
      </c>
      <c r="B1192" s="62" t="s">
        <v>3990</v>
      </c>
      <c r="C1192" s="62" t="s">
        <v>43</v>
      </c>
      <c r="D1192" s="158" t="s">
        <v>3991</v>
      </c>
      <c r="E1192" s="62" t="s">
        <v>107</v>
      </c>
      <c r="F1192" s="63">
        <v>9</v>
      </c>
      <c r="G1192" s="63">
        <v>75.03</v>
      </c>
      <c r="H1192" s="63">
        <v>15.54</v>
      </c>
      <c r="I1192" s="63">
        <v>74.849999999999994</v>
      </c>
      <c r="J1192" s="63">
        <f t="shared" si="259"/>
        <v>90.389999999999986</v>
      </c>
      <c r="K1192" s="63">
        <f t="shared" si="260"/>
        <v>139.86000000000001</v>
      </c>
      <c r="L1192" s="63">
        <f t="shared" si="261"/>
        <v>673.65</v>
      </c>
      <c r="M1192" s="63">
        <f t="shared" si="262"/>
        <v>813.51</v>
      </c>
      <c r="N1192" s="64">
        <f t="shared" si="258"/>
        <v>1.6270702042273939E-5</v>
      </c>
    </row>
    <row r="1193" spans="1:14" s="93" customFormat="1" ht="27" x14ac:dyDescent="0.3">
      <c r="A1193" s="62" t="s">
        <v>4565</v>
      </c>
      <c r="B1193" s="62" t="s">
        <v>4004</v>
      </c>
      <c r="C1193" s="62" t="s">
        <v>19</v>
      </c>
      <c r="D1193" s="158" t="s">
        <v>4566</v>
      </c>
      <c r="E1193" s="62" t="s">
        <v>84</v>
      </c>
      <c r="F1193" s="63">
        <v>1</v>
      </c>
      <c r="G1193" s="63">
        <v>62.67</v>
      </c>
      <c r="H1193" s="63">
        <v>29.64</v>
      </c>
      <c r="I1193" s="63">
        <v>45.87</v>
      </c>
      <c r="J1193" s="63">
        <f t="shared" si="259"/>
        <v>75.509999999999991</v>
      </c>
      <c r="K1193" s="63">
        <f t="shared" si="260"/>
        <v>29.64</v>
      </c>
      <c r="L1193" s="63">
        <f t="shared" si="261"/>
        <v>45.87</v>
      </c>
      <c r="M1193" s="63">
        <f t="shared" si="262"/>
        <v>75.509999999999991</v>
      </c>
      <c r="N1193" s="64">
        <f t="shared" si="258"/>
        <v>1.5102465995649777E-6</v>
      </c>
    </row>
    <row r="1194" spans="1:14" s="93" customFormat="1" x14ac:dyDescent="0.3">
      <c r="A1194" s="95" t="s">
        <v>4567</v>
      </c>
      <c r="B1194" s="95"/>
      <c r="C1194" s="95"/>
      <c r="D1194" s="157" t="s">
        <v>3305</v>
      </c>
      <c r="E1194" s="59"/>
      <c r="F1194" s="60"/>
      <c r="G1194" s="59"/>
      <c r="H1194" s="59"/>
      <c r="I1194" s="59"/>
      <c r="J1194" s="59"/>
      <c r="K1194" s="59"/>
      <c r="L1194" s="59"/>
      <c r="M1194" s="60">
        <f>SUM(M1195:M1197)</f>
        <v>12670.820000000002</v>
      </c>
      <c r="N1194" s="61">
        <f t="shared" si="258"/>
        <v>2.5342421955634899E-4</v>
      </c>
    </row>
    <row r="1195" spans="1:14" s="93" customFormat="1" ht="27" x14ac:dyDescent="0.3">
      <c r="A1195" s="62" t="s">
        <v>4568</v>
      </c>
      <c r="B1195" s="62" t="s">
        <v>660</v>
      </c>
      <c r="C1195" s="62" t="s">
        <v>19</v>
      </c>
      <c r="D1195" s="158" t="s">
        <v>661</v>
      </c>
      <c r="E1195" s="62" t="s">
        <v>121</v>
      </c>
      <c r="F1195" s="63">
        <v>980</v>
      </c>
      <c r="G1195" s="63">
        <v>8.17</v>
      </c>
      <c r="H1195" s="63">
        <v>0.19</v>
      </c>
      <c r="I1195" s="63">
        <v>9.65</v>
      </c>
      <c r="J1195" s="63">
        <f>I1195+H1195</f>
        <v>9.84</v>
      </c>
      <c r="K1195" s="63">
        <f>+ROUND(H1195*F1195,2)</f>
        <v>186.2</v>
      </c>
      <c r="L1195" s="63">
        <f>+ROUND(I1195*F1195,2)</f>
        <v>9457</v>
      </c>
      <c r="M1195" s="63">
        <f>+L1195+K1195</f>
        <v>9643.2000000000007</v>
      </c>
      <c r="N1195" s="64">
        <f t="shared" si="258"/>
        <v>1.9286995111806376E-4</v>
      </c>
    </row>
    <row r="1196" spans="1:14" s="93" customFormat="1" ht="27" x14ac:dyDescent="0.3">
      <c r="A1196" s="62" t="s">
        <v>4569</v>
      </c>
      <c r="B1196" s="62" t="s">
        <v>3752</v>
      </c>
      <c r="C1196" s="62" t="s">
        <v>19</v>
      </c>
      <c r="D1196" s="158" t="s">
        <v>3753</v>
      </c>
      <c r="E1196" s="62" t="s">
        <v>121</v>
      </c>
      <c r="F1196" s="63">
        <v>3226</v>
      </c>
      <c r="G1196" s="63">
        <v>0.64</v>
      </c>
      <c r="H1196" s="63">
        <v>0.53</v>
      </c>
      <c r="I1196" s="63">
        <v>0.24</v>
      </c>
      <c r="J1196" s="63">
        <f>I1196+H1196</f>
        <v>0.77</v>
      </c>
      <c r="K1196" s="63">
        <f>+ROUND(H1196*F1196,2)</f>
        <v>1709.78</v>
      </c>
      <c r="L1196" s="63">
        <f>+ROUND(I1196*F1196,2)</f>
        <v>774.24</v>
      </c>
      <c r="M1196" s="63">
        <f>+L1196+K1196</f>
        <v>2484.02</v>
      </c>
      <c r="N1196" s="64">
        <f t="shared" si="258"/>
        <v>4.968193296585083E-5</v>
      </c>
    </row>
    <row r="1197" spans="1:14" s="93" customFormat="1" ht="27" x14ac:dyDescent="0.3">
      <c r="A1197" s="62" t="s">
        <v>4570</v>
      </c>
      <c r="B1197" s="62" t="s">
        <v>4571</v>
      </c>
      <c r="C1197" s="62" t="s">
        <v>43</v>
      </c>
      <c r="D1197" s="158" t="s">
        <v>4572</v>
      </c>
      <c r="E1197" s="62" t="s">
        <v>279</v>
      </c>
      <c r="F1197" s="63">
        <v>6</v>
      </c>
      <c r="G1197" s="63">
        <v>75.2</v>
      </c>
      <c r="H1197" s="63">
        <v>64.23</v>
      </c>
      <c r="I1197" s="63">
        <v>26.37</v>
      </c>
      <c r="J1197" s="63">
        <f>I1197+H1197</f>
        <v>90.600000000000009</v>
      </c>
      <c r="K1197" s="63">
        <f>+ROUND(H1197*F1197,2)</f>
        <v>385.38</v>
      </c>
      <c r="L1197" s="63">
        <f>+ROUND(I1197*F1197,2)</f>
        <v>158.22</v>
      </c>
      <c r="M1197" s="63">
        <f>+L1197+K1197</f>
        <v>543.6</v>
      </c>
      <c r="N1197" s="64">
        <f t="shared" si="258"/>
        <v>1.0872335472434405E-5</v>
      </c>
    </row>
    <row r="1198" spans="1:14" s="93" customFormat="1" x14ac:dyDescent="0.3">
      <c r="A1198" s="95" t="s">
        <v>4573</v>
      </c>
      <c r="B1198" s="95"/>
      <c r="C1198" s="95"/>
      <c r="D1198" s="157" t="s">
        <v>4574</v>
      </c>
      <c r="E1198" s="59"/>
      <c r="F1198" s="60"/>
      <c r="G1198" s="59"/>
      <c r="H1198" s="59"/>
      <c r="I1198" s="59"/>
      <c r="J1198" s="59"/>
      <c r="K1198" s="59"/>
      <c r="L1198" s="59"/>
      <c r="M1198" s="60">
        <f>SUM(M1199:M1213)</f>
        <v>179765.22999999998</v>
      </c>
      <c r="N1198" s="61">
        <f t="shared" si="258"/>
        <v>3.5954155387036965E-3</v>
      </c>
    </row>
    <row r="1199" spans="1:14" s="93" customFormat="1" ht="27" x14ac:dyDescent="0.3">
      <c r="A1199" s="62" t="s">
        <v>4575</v>
      </c>
      <c r="B1199" s="62" t="s">
        <v>4489</v>
      </c>
      <c r="C1199" s="62" t="s">
        <v>43</v>
      </c>
      <c r="D1199" s="158" t="s">
        <v>664</v>
      </c>
      <c r="E1199" s="62" t="s">
        <v>279</v>
      </c>
      <c r="F1199" s="63">
        <v>1</v>
      </c>
      <c r="G1199" s="63">
        <v>4480.08</v>
      </c>
      <c r="H1199" s="63">
        <v>572.20000000000005</v>
      </c>
      <c r="I1199" s="63">
        <v>4604.32</v>
      </c>
      <c r="J1199" s="63">
        <f t="shared" ref="J1199:J1213" si="263">I1199+H1199</f>
        <v>5176.5199999999995</v>
      </c>
      <c r="K1199" s="63">
        <f t="shared" ref="K1199:K1213" si="264">+ROUND(H1199*F1199,2)</f>
        <v>572.20000000000005</v>
      </c>
      <c r="L1199" s="63">
        <f t="shared" ref="L1199:L1213" si="265">+ROUND(I1199*F1199,2)</f>
        <v>4604.32</v>
      </c>
      <c r="M1199" s="63">
        <f t="shared" ref="M1199:M1213" si="266">+L1199+K1199</f>
        <v>5176.5199999999995</v>
      </c>
      <c r="N1199" s="64">
        <f t="shared" si="258"/>
        <v>1.0353359459118128E-4</v>
      </c>
    </row>
    <row r="1200" spans="1:14" s="93" customFormat="1" x14ac:dyDescent="0.3">
      <c r="A1200" s="62" t="s">
        <v>4576</v>
      </c>
      <c r="B1200" s="62" t="s">
        <v>665</v>
      </c>
      <c r="C1200" s="62" t="s">
        <v>19</v>
      </c>
      <c r="D1200" s="158" t="s">
        <v>666</v>
      </c>
      <c r="E1200" s="62" t="s">
        <v>84</v>
      </c>
      <c r="F1200" s="63">
        <v>5</v>
      </c>
      <c r="G1200" s="63">
        <v>1014.27</v>
      </c>
      <c r="H1200" s="63">
        <v>262.60000000000002</v>
      </c>
      <c r="I1200" s="63">
        <v>959.39</v>
      </c>
      <c r="J1200" s="63">
        <f t="shared" si="263"/>
        <v>1221.99</v>
      </c>
      <c r="K1200" s="63">
        <f t="shared" si="264"/>
        <v>1313</v>
      </c>
      <c r="L1200" s="63">
        <f t="shared" si="265"/>
        <v>4796.95</v>
      </c>
      <c r="M1200" s="63">
        <f t="shared" si="266"/>
        <v>6109.95</v>
      </c>
      <c r="N1200" s="64">
        <f t="shared" si="258"/>
        <v>1.2220277063980977E-4</v>
      </c>
    </row>
    <row r="1201" spans="1:14" s="93" customFormat="1" ht="27" x14ac:dyDescent="0.3">
      <c r="A1201" s="62" t="s">
        <v>4577</v>
      </c>
      <c r="B1201" s="62" t="s">
        <v>4497</v>
      </c>
      <c r="C1201" s="62" t="s">
        <v>43</v>
      </c>
      <c r="D1201" s="158" t="s">
        <v>4498</v>
      </c>
      <c r="E1201" s="62" t="s">
        <v>84</v>
      </c>
      <c r="F1201" s="63">
        <v>1</v>
      </c>
      <c r="G1201" s="63">
        <v>36.79</v>
      </c>
      <c r="H1201" s="63">
        <v>4.49</v>
      </c>
      <c r="I1201" s="63">
        <v>39.83</v>
      </c>
      <c r="J1201" s="63">
        <f t="shared" si="263"/>
        <v>44.32</v>
      </c>
      <c r="K1201" s="63">
        <f t="shared" si="264"/>
        <v>4.49</v>
      </c>
      <c r="L1201" s="63">
        <f t="shared" si="265"/>
        <v>39.83</v>
      </c>
      <c r="M1201" s="63">
        <f t="shared" si="266"/>
        <v>44.32</v>
      </c>
      <c r="N1201" s="64">
        <f t="shared" si="258"/>
        <v>8.8642735124777927E-7</v>
      </c>
    </row>
    <row r="1202" spans="1:14" s="93" customFormat="1" ht="27" x14ac:dyDescent="0.3">
      <c r="A1202" s="62" t="s">
        <v>4578</v>
      </c>
      <c r="B1202" s="62" t="s">
        <v>4500</v>
      </c>
      <c r="C1202" s="62" t="s">
        <v>43</v>
      </c>
      <c r="D1202" s="158" t="s">
        <v>4501</v>
      </c>
      <c r="E1202" s="62" t="s">
        <v>84</v>
      </c>
      <c r="F1202" s="63">
        <v>3</v>
      </c>
      <c r="G1202" s="63">
        <v>92.31</v>
      </c>
      <c r="H1202" s="63">
        <v>4.51</v>
      </c>
      <c r="I1202" s="63">
        <v>106.71</v>
      </c>
      <c r="J1202" s="63">
        <f t="shared" si="263"/>
        <v>111.22</v>
      </c>
      <c r="K1202" s="63">
        <f t="shared" si="264"/>
        <v>13.53</v>
      </c>
      <c r="L1202" s="63">
        <f t="shared" si="265"/>
        <v>320.13</v>
      </c>
      <c r="M1202" s="63">
        <f t="shared" si="266"/>
        <v>333.65999999999997</v>
      </c>
      <c r="N1202" s="64">
        <f t="shared" si="258"/>
        <v>6.6734059119434569E-6</v>
      </c>
    </row>
    <row r="1203" spans="1:14" s="93" customFormat="1" ht="27" x14ac:dyDescent="0.3">
      <c r="A1203" s="62" t="s">
        <v>4579</v>
      </c>
      <c r="B1203" s="62" t="s">
        <v>4503</v>
      </c>
      <c r="C1203" s="62" t="s">
        <v>43</v>
      </c>
      <c r="D1203" s="158" t="s">
        <v>4504</v>
      </c>
      <c r="E1203" s="62" t="s">
        <v>84</v>
      </c>
      <c r="F1203" s="63">
        <v>1</v>
      </c>
      <c r="G1203" s="63">
        <v>493.39</v>
      </c>
      <c r="H1203" s="63">
        <v>105.85</v>
      </c>
      <c r="I1203" s="63">
        <v>488.58</v>
      </c>
      <c r="J1203" s="63">
        <f t="shared" si="263"/>
        <v>594.42999999999995</v>
      </c>
      <c r="K1203" s="63">
        <f t="shared" si="264"/>
        <v>105.85</v>
      </c>
      <c r="L1203" s="63">
        <f t="shared" si="265"/>
        <v>488.58</v>
      </c>
      <c r="M1203" s="63">
        <f t="shared" si="266"/>
        <v>594.42999999999995</v>
      </c>
      <c r="N1203" s="64">
        <f t="shared" si="258"/>
        <v>1.1888966841205267E-5</v>
      </c>
    </row>
    <row r="1204" spans="1:14" s="93" customFormat="1" x14ac:dyDescent="0.3">
      <c r="A1204" s="62" t="s">
        <v>4580</v>
      </c>
      <c r="B1204" s="62" t="s">
        <v>4475</v>
      </c>
      <c r="C1204" s="62" t="s">
        <v>43</v>
      </c>
      <c r="D1204" s="158" t="s">
        <v>4476</v>
      </c>
      <c r="E1204" s="62" t="s">
        <v>279</v>
      </c>
      <c r="F1204" s="63">
        <v>110</v>
      </c>
      <c r="G1204" s="63">
        <v>32.96</v>
      </c>
      <c r="H1204" s="63">
        <v>5.51</v>
      </c>
      <c r="I1204" s="63">
        <v>34.200000000000003</v>
      </c>
      <c r="J1204" s="63">
        <f t="shared" si="263"/>
        <v>39.71</v>
      </c>
      <c r="K1204" s="63">
        <f t="shared" si="264"/>
        <v>606.1</v>
      </c>
      <c r="L1204" s="63">
        <f t="shared" si="265"/>
        <v>3762</v>
      </c>
      <c r="M1204" s="63">
        <f t="shared" si="266"/>
        <v>4368.1000000000004</v>
      </c>
      <c r="N1204" s="64">
        <f t="shared" si="258"/>
        <v>8.736469569010436E-5</v>
      </c>
    </row>
    <row r="1205" spans="1:14" s="93" customFormat="1" ht="27" x14ac:dyDescent="0.3">
      <c r="A1205" s="62" t="s">
        <v>4581</v>
      </c>
      <c r="B1205" s="62" t="s">
        <v>4582</v>
      </c>
      <c r="C1205" s="62" t="s">
        <v>43</v>
      </c>
      <c r="D1205" s="158" t="s">
        <v>4583</v>
      </c>
      <c r="E1205" s="62" t="s">
        <v>279</v>
      </c>
      <c r="F1205" s="63">
        <v>5</v>
      </c>
      <c r="G1205" s="63">
        <v>7596.4</v>
      </c>
      <c r="H1205" s="63">
        <v>436.04</v>
      </c>
      <c r="I1205" s="63">
        <v>8316.76</v>
      </c>
      <c r="J1205" s="63">
        <f t="shared" si="263"/>
        <v>8752.8000000000011</v>
      </c>
      <c r="K1205" s="63">
        <f t="shared" si="264"/>
        <v>2180.1999999999998</v>
      </c>
      <c r="L1205" s="63">
        <f t="shared" si="265"/>
        <v>41583.800000000003</v>
      </c>
      <c r="M1205" s="63">
        <f t="shared" si="266"/>
        <v>43764</v>
      </c>
      <c r="N1205" s="64">
        <f t="shared" si="258"/>
        <v>8.7530700812291995E-4</v>
      </c>
    </row>
    <row r="1206" spans="1:14" s="93" customFormat="1" ht="40.5" x14ac:dyDescent="0.3">
      <c r="A1206" s="62" t="s">
        <v>4584</v>
      </c>
      <c r="B1206" s="62" t="s">
        <v>4585</v>
      </c>
      <c r="C1206" s="62" t="s">
        <v>43</v>
      </c>
      <c r="D1206" s="158" t="s">
        <v>4586</v>
      </c>
      <c r="E1206" s="62" t="s">
        <v>279</v>
      </c>
      <c r="F1206" s="63">
        <v>33</v>
      </c>
      <c r="G1206" s="63">
        <v>425.18</v>
      </c>
      <c r="H1206" s="63">
        <v>27.25</v>
      </c>
      <c r="I1206" s="63">
        <v>462.78</v>
      </c>
      <c r="J1206" s="63">
        <f t="shared" si="263"/>
        <v>490.03</v>
      </c>
      <c r="K1206" s="63">
        <f t="shared" si="264"/>
        <v>899.25</v>
      </c>
      <c r="L1206" s="63">
        <f t="shared" si="265"/>
        <v>15271.74</v>
      </c>
      <c r="M1206" s="63">
        <f t="shared" si="266"/>
        <v>16170.99</v>
      </c>
      <c r="N1206" s="64">
        <f t="shared" si="258"/>
        <v>3.234297796199081E-4</v>
      </c>
    </row>
    <row r="1207" spans="1:14" s="93" customFormat="1" ht="27" x14ac:dyDescent="0.3">
      <c r="A1207" s="62" t="s">
        <v>4587</v>
      </c>
      <c r="B1207" s="62" t="s">
        <v>4588</v>
      </c>
      <c r="C1207" s="62" t="s">
        <v>43</v>
      </c>
      <c r="D1207" s="158" t="s">
        <v>4589</v>
      </c>
      <c r="E1207" s="62" t="s">
        <v>279</v>
      </c>
      <c r="F1207" s="63">
        <v>69</v>
      </c>
      <c r="G1207" s="63">
        <v>389.74</v>
      </c>
      <c r="H1207" s="63">
        <v>9.01</v>
      </c>
      <c r="I1207" s="63">
        <v>439.45</v>
      </c>
      <c r="J1207" s="63">
        <f t="shared" si="263"/>
        <v>448.46</v>
      </c>
      <c r="K1207" s="63">
        <f t="shared" si="264"/>
        <v>621.69000000000005</v>
      </c>
      <c r="L1207" s="63">
        <f t="shared" si="265"/>
        <v>30322.05</v>
      </c>
      <c r="M1207" s="63">
        <f t="shared" si="266"/>
        <v>30943.739999999998</v>
      </c>
      <c r="N1207" s="64">
        <f t="shared" si="258"/>
        <v>6.1889389634250805E-4</v>
      </c>
    </row>
    <row r="1208" spans="1:14" s="93" customFormat="1" ht="27" x14ac:dyDescent="0.3">
      <c r="A1208" s="62" t="s">
        <v>4590</v>
      </c>
      <c r="B1208" s="62" t="s">
        <v>4591</v>
      </c>
      <c r="C1208" s="62" t="s">
        <v>43</v>
      </c>
      <c r="D1208" s="158" t="s">
        <v>4592</v>
      </c>
      <c r="E1208" s="62" t="s">
        <v>279</v>
      </c>
      <c r="F1208" s="63">
        <v>4</v>
      </c>
      <c r="G1208" s="63">
        <v>6395.54</v>
      </c>
      <c r="H1208" s="63">
        <v>72.94</v>
      </c>
      <c r="I1208" s="63">
        <v>7282.72</v>
      </c>
      <c r="J1208" s="63">
        <f t="shared" si="263"/>
        <v>7355.66</v>
      </c>
      <c r="K1208" s="63">
        <f t="shared" si="264"/>
        <v>291.76</v>
      </c>
      <c r="L1208" s="63">
        <f t="shared" si="265"/>
        <v>29130.880000000001</v>
      </c>
      <c r="M1208" s="63">
        <f t="shared" si="266"/>
        <v>29422.639999999999</v>
      </c>
      <c r="N1208" s="64">
        <f t="shared" si="258"/>
        <v>5.8847095762448016E-4</v>
      </c>
    </row>
    <row r="1209" spans="1:14" s="93" customFormat="1" ht="27" x14ac:dyDescent="0.3">
      <c r="A1209" s="62" t="s">
        <v>4593</v>
      </c>
      <c r="B1209" s="62" t="s">
        <v>4594</v>
      </c>
      <c r="C1209" s="62" t="s">
        <v>43</v>
      </c>
      <c r="D1209" s="158" t="s">
        <v>4595</v>
      </c>
      <c r="E1209" s="62" t="s">
        <v>279</v>
      </c>
      <c r="F1209" s="63">
        <v>2</v>
      </c>
      <c r="G1209" s="63">
        <v>8768.4500000000007</v>
      </c>
      <c r="H1209" s="63">
        <v>27.25</v>
      </c>
      <c r="I1209" s="63">
        <v>10054.209999999999</v>
      </c>
      <c r="J1209" s="63">
        <f t="shared" si="263"/>
        <v>10081.459999999999</v>
      </c>
      <c r="K1209" s="63">
        <f t="shared" si="264"/>
        <v>54.5</v>
      </c>
      <c r="L1209" s="63">
        <f t="shared" si="265"/>
        <v>20108.419999999998</v>
      </c>
      <c r="M1209" s="63">
        <f t="shared" si="266"/>
        <v>20162.919999999998</v>
      </c>
      <c r="N1209" s="64">
        <f t="shared" si="258"/>
        <v>4.0327084316382837E-4</v>
      </c>
    </row>
    <row r="1210" spans="1:14" s="93" customFormat="1" ht="40.5" x14ac:dyDescent="0.3">
      <c r="A1210" s="62" t="s">
        <v>4596</v>
      </c>
      <c r="B1210" s="62" t="s">
        <v>4597</v>
      </c>
      <c r="C1210" s="62" t="s">
        <v>43</v>
      </c>
      <c r="D1210" s="158" t="s">
        <v>4598</v>
      </c>
      <c r="E1210" s="62" t="s">
        <v>279</v>
      </c>
      <c r="F1210" s="63">
        <v>3</v>
      </c>
      <c r="G1210" s="63">
        <v>1466.97</v>
      </c>
      <c r="H1210" s="63">
        <v>27.25</v>
      </c>
      <c r="I1210" s="63">
        <v>1660.42</v>
      </c>
      <c r="J1210" s="63">
        <f t="shared" si="263"/>
        <v>1687.67</v>
      </c>
      <c r="K1210" s="63">
        <f t="shared" si="264"/>
        <v>81.75</v>
      </c>
      <c r="L1210" s="63">
        <f t="shared" si="265"/>
        <v>4981.26</v>
      </c>
      <c r="M1210" s="63">
        <f t="shared" si="266"/>
        <v>5063.01</v>
      </c>
      <c r="N1210" s="64">
        <f t="shared" si="258"/>
        <v>1.0126332454063672E-4</v>
      </c>
    </row>
    <row r="1211" spans="1:14" s="93" customFormat="1" ht="27" x14ac:dyDescent="0.3">
      <c r="A1211" s="62" t="s">
        <v>4599</v>
      </c>
      <c r="B1211" s="62" t="s">
        <v>4600</v>
      </c>
      <c r="C1211" s="62" t="s">
        <v>43</v>
      </c>
      <c r="D1211" s="158" t="s">
        <v>4601</v>
      </c>
      <c r="E1211" s="62" t="s">
        <v>107</v>
      </c>
      <c r="F1211" s="63">
        <v>2</v>
      </c>
      <c r="G1211" s="63">
        <v>1501.99</v>
      </c>
      <c r="H1211" s="63">
        <v>145.88</v>
      </c>
      <c r="I1211" s="63">
        <v>1587.49</v>
      </c>
      <c r="J1211" s="63">
        <f t="shared" si="263"/>
        <v>1733.37</v>
      </c>
      <c r="K1211" s="63">
        <f t="shared" si="264"/>
        <v>291.76</v>
      </c>
      <c r="L1211" s="63">
        <f t="shared" si="265"/>
        <v>3174.98</v>
      </c>
      <c r="M1211" s="63">
        <f t="shared" si="266"/>
        <v>3466.74</v>
      </c>
      <c r="N1211" s="64">
        <f t="shared" si="258"/>
        <v>6.9336939432868371E-5</v>
      </c>
    </row>
    <row r="1212" spans="1:14" s="93" customFormat="1" ht="27" x14ac:dyDescent="0.3">
      <c r="A1212" s="62" t="s">
        <v>4602</v>
      </c>
      <c r="B1212" s="62" t="s">
        <v>4603</v>
      </c>
      <c r="C1212" s="62" t="s">
        <v>43</v>
      </c>
      <c r="D1212" s="158" t="s">
        <v>4604</v>
      </c>
      <c r="E1212" s="62" t="s">
        <v>107</v>
      </c>
      <c r="F1212" s="63">
        <v>1</v>
      </c>
      <c r="G1212" s="63">
        <v>1851.26</v>
      </c>
      <c r="H1212" s="63">
        <v>145.88</v>
      </c>
      <c r="I1212" s="63">
        <v>1989.01</v>
      </c>
      <c r="J1212" s="63">
        <f t="shared" si="263"/>
        <v>2134.89</v>
      </c>
      <c r="K1212" s="63">
        <f t="shared" si="264"/>
        <v>145.88</v>
      </c>
      <c r="L1212" s="63">
        <f t="shared" si="265"/>
        <v>1989.01</v>
      </c>
      <c r="M1212" s="63">
        <f t="shared" si="266"/>
        <v>2134.89</v>
      </c>
      <c r="N1212" s="64">
        <f t="shared" si="258"/>
        <v>4.2699117506890149E-5</v>
      </c>
    </row>
    <row r="1213" spans="1:14" s="93" customFormat="1" ht="27" x14ac:dyDescent="0.3">
      <c r="A1213" s="62" t="s">
        <v>4605</v>
      </c>
      <c r="B1213" s="62" t="s">
        <v>4606</v>
      </c>
      <c r="C1213" s="62" t="s">
        <v>43</v>
      </c>
      <c r="D1213" s="158" t="s">
        <v>4607</v>
      </c>
      <c r="E1213" s="62" t="s">
        <v>107</v>
      </c>
      <c r="F1213" s="63">
        <v>4</v>
      </c>
      <c r="G1213" s="63">
        <v>2605.81</v>
      </c>
      <c r="H1213" s="63">
        <v>145.88</v>
      </c>
      <c r="I1213" s="63">
        <v>2856.45</v>
      </c>
      <c r="J1213" s="63">
        <f t="shared" si="263"/>
        <v>3002.33</v>
      </c>
      <c r="K1213" s="63">
        <f t="shared" si="264"/>
        <v>583.52</v>
      </c>
      <c r="L1213" s="63">
        <f t="shared" si="265"/>
        <v>11425.8</v>
      </c>
      <c r="M1213" s="63">
        <f t="shared" si="266"/>
        <v>12009.32</v>
      </c>
      <c r="N1213" s="64">
        <f t="shared" si="258"/>
        <v>2.4019381132416473E-4</v>
      </c>
    </row>
    <row r="1214" spans="1:14" s="93" customFormat="1" x14ac:dyDescent="0.3">
      <c r="A1214" s="137" t="s">
        <v>4608</v>
      </c>
      <c r="B1214" s="137"/>
      <c r="C1214" s="137"/>
      <c r="D1214" s="160" t="s">
        <v>1410</v>
      </c>
      <c r="E1214" s="138"/>
      <c r="F1214" s="139"/>
      <c r="G1214" s="138"/>
      <c r="H1214" s="138"/>
      <c r="I1214" s="138"/>
      <c r="J1214" s="138"/>
      <c r="K1214" s="138"/>
      <c r="L1214" s="138"/>
      <c r="M1214" s="139">
        <f>M1215+M1223+M1228</f>
        <v>30571.23</v>
      </c>
      <c r="N1214" s="140">
        <f t="shared" si="258"/>
        <v>6.1144346645502362E-4</v>
      </c>
    </row>
    <row r="1215" spans="1:14" s="93" customFormat="1" x14ac:dyDescent="0.3">
      <c r="A1215" s="95" t="s">
        <v>4609</v>
      </c>
      <c r="B1215" s="95"/>
      <c r="C1215" s="95"/>
      <c r="D1215" s="157" t="s">
        <v>4510</v>
      </c>
      <c r="E1215" s="59"/>
      <c r="F1215" s="60"/>
      <c r="G1215" s="59"/>
      <c r="H1215" s="59"/>
      <c r="I1215" s="59"/>
      <c r="J1215" s="59"/>
      <c r="K1215" s="59"/>
      <c r="L1215" s="59"/>
      <c r="M1215" s="60">
        <f>SUM(M1216:M1222)</f>
        <v>3440.58</v>
      </c>
      <c r="N1215" s="61">
        <f t="shared" si="258"/>
        <v>6.8813723288720319E-5</v>
      </c>
    </row>
    <row r="1216" spans="1:14" s="93" customFormat="1" ht="27" x14ac:dyDescent="0.3">
      <c r="A1216" s="62" t="s">
        <v>4610</v>
      </c>
      <c r="B1216" s="62" t="s">
        <v>1917</v>
      </c>
      <c r="C1216" s="62" t="s">
        <v>19</v>
      </c>
      <c r="D1216" s="158" t="s">
        <v>3934</v>
      </c>
      <c r="E1216" s="62" t="s">
        <v>121</v>
      </c>
      <c r="F1216" s="63">
        <v>21.2</v>
      </c>
      <c r="G1216" s="63">
        <v>16.13</v>
      </c>
      <c r="H1216" s="63">
        <v>8.2200000000000006</v>
      </c>
      <c r="I1216" s="63">
        <v>11.22</v>
      </c>
      <c r="J1216" s="63">
        <f t="shared" ref="J1216:J1222" si="267">I1216+H1216</f>
        <v>19.440000000000001</v>
      </c>
      <c r="K1216" s="63">
        <f t="shared" ref="K1216:K1222" si="268">+ROUND(H1216*F1216,2)</f>
        <v>174.26</v>
      </c>
      <c r="L1216" s="63">
        <f t="shared" ref="L1216:L1222" si="269">+ROUND(I1216*F1216,2)</f>
        <v>237.86</v>
      </c>
      <c r="M1216" s="63">
        <f t="shared" ref="M1216:M1222" si="270">+L1216+K1216</f>
        <v>412.12</v>
      </c>
      <c r="N1216" s="64">
        <f t="shared" si="258"/>
        <v>8.2426543320450086E-6</v>
      </c>
    </row>
    <row r="1217" spans="1:14" s="93" customFormat="1" ht="27" x14ac:dyDescent="0.3">
      <c r="A1217" s="62" t="s">
        <v>4611</v>
      </c>
      <c r="B1217" s="62" t="s">
        <v>1413</v>
      </c>
      <c r="C1217" s="62" t="s">
        <v>19</v>
      </c>
      <c r="D1217" s="158" t="s">
        <v>3936</v>
      </c>
      <c r="E1217" s="62" t="s">
        <v>121</v>
      </c>
      <c r="F1217" s="63">
        <v>84.8</v>
      </c>
      <c r="G1217" s="63">
        <v>13.17</v>
      </c>
      <c r="H1217" s="63">
        <v>4.25</v>
      </c>
      <c r="I1217" s="63">
        <v>11.61</v>
      </c>
      <c r="J1217" s="63">
        <f t="shared" si="267"/>
        <v>15.86</v>
      </c>
      <c r="K1217" s="63">
        <f t="shared" si="268"/>
        <v>360.4</v>
      </c>
      <c r="L1217" s="63">
        <f t="shared" si="269"/>
        <v>984.53</v>
      </c>
      <c r="M1217" s="63">
        <f t="shared" si="270"/>
        <v>1344.9299999999998</v>
      </c>
      <c r="N1217" s="64">
        <f t="shared" si="258"/>
        <v>2.6899429998052248E-5</v>
      </c>
    </row>
    <row r="1218" spans="1:14" s="93" customFormat="1" ht="40.5" x14ac:dyDescent="0.3">
      <c r="A1218" s="62" t="s">
        <v>4612</v>
      </c>
      <c r="B1218" s="62" t="s">
        <v>3961</v>
      </c>
      <c r="C1218" s="62" t="s">
        <v>43</v>
      </c>
      <c r="D1218" s="158" t="s">
        <v>3962</v>
      </c>
      <c r="E1218" s="62" t="s">
        <v>121</v>
      </c>
      <c r="F1218" s="63">
        <v>106</v>
      </c>
      <c r="G1218" s="63">
        <v>1.52</v>
      </c>
      <c r="H1218" s="63">
        <v>0.84</v>
      </c>
      <c r="I1218" s="63">
        <v>0.99</v>
      </c>
      <c r="J1218" s="63">
        <f t="shared" si="267"/>
        <v>1.83</v>
      </c>
      <c r="K1218" s="63">
        <f t="shared" si="268"/>
        <v>89.04</v>
      </c>
      <c r="L1218" s="63">
        <f t="shared" si="269"/>
        <v>104.94</v>
      </c>
      <c r="M1218" s="63">
        <f t="shared" si="270"/>
        <v>193.98000000000002</v>
      </c>
      <c r="N1218" s="64">
        <f t="shared" si="258"/>
        <v>3.8797197110795181E-6</v>
      </c>
    </row>
    <row r="1219" spans="1:14" s="93" customFormat="1" ht="27" x14ac:dyDescent="0.3">
      <c r="A1219" s="62" t="s">
        <v>4613</v>
      </c>
      <c r="B1219" s="62" t="s">
        <v>4556</v>
      </c>
      <c r="C1219" s="62" t="s">
        <v>43</v>
      </c>
      <c r="D1219" s="158" t="s">
        <v>4614</v>
      </c>
      <c r="E1219" s="62" t="s">
        <v>107</v>
      </c>
      <c r="F1219" s="63">
        <v>10</v>
      </c>
      <c r="G1219" s="63">
        <v>47.55</v>
      </c>
      <c r="H1219" s="63">
        <v>15.53</v>
      </c>
      <c r="I1219" s="63">
        <v>41.76</v>
      </c>
      <c r="J1219" s="63">
        <f t="shared" si="267"/>
        <v>57.29</v>
      </c>
      <c r="K1219" s="63">
        <f t="shared" si="268"/>
        <v>155.30000000000001</v>
      </c>
      <c r="L1219" s="63">
        <f t="shared" si="269"/>
        <v>417.6</v>
      </c>
      <c r="M1219" s="63">
        <f t="shared" si="270"/>
        <v>572.90000000000009</v>
      </c>
      <c r="N1219" s="64">
        <f t="shared" si="258"/>
        <v>1.1458353554373936E-5</v>
      </c>
    </row>
    <row r="1220" spans="1:14" s="93" customFormat="1" ht="27" x14ac:dyDescent="0.3">
      <c r="A1220" s="62" t="s">
        <v>4615</v>
      </c>
      <c r="B1220" s="62" t="s">
        <v>4460</v>
      </c>
      <c r="C1220" s="62" t="s">
        <v>19</v>
      </c>
      <c r="D1220" s="158" t="s">
        <v>4616</v>
      </c>
      <c r="E1220" s="62" t="s">
        <v>84</v>
      </c>
      <c r="F1220" s="63">
        <v>6</v>
      </c>
      <c r="G1220" s="63">
        <v>33.549999999999997</v>
      </c>
      <c r="H1220" s="63">
        <v>12.28</v>
      </c>
      <c r="I1220" s="63">
        <v>28.14</v>
      </c>
      <c r="J1220" s="63">
        <f t="shared" si="267"/>
        <v>40.42</v>
      </c>
      <c r="K1220" s="63">
        <f t="shared" si="268"/>
        <v>73.680000000000007</v>
      </c>
      <c r="L1220" s="63">
        <f t="shared" si="269"/>
        <v>168.84</v>
      </c>
      <c r="M1220" s="63">
        <f t="shared" si="270"/>
        <v>242.52</v>
      </c>
      <c r="N1220" s="64">
        <f t="shared" si="258"/>
        <v>4.850549666620294E-6</v>
      </c>
    </row>
    <row r="1221" spans="1:14" s="93" customFormat="1" ht="27" x14ac:dyDescent="0.3">
      <c r="A1221" s="62" t="s">
        <v>4617</v>
      </c>
      <c r="B1221" s="62" t="s">
        <v>3999</v>
      </c>
      <c r="C1221" s="62" t="s">
        <v>19</v>
      </c>
      <c r="D1221" s="158" t="s">
        <v>4470</v>
      </c>
      <c r="E1221" s="62" t="s">
        <v>84</v>
      </c>
      <c r="F1221" s="63">
        <v>4</v>
      </c>
      <c r="G1221" s="63">
        <v>56.06</v>
      </c>
      <c r="H1221" s="63">
        <v>25.3</v>
      </c>
      <c r="I1221" s="63">
        <v>42.24</v>
      </c>
      <c r="J1221" s="63">
        <f t="shared" si="267"/>
        <v>67.540000000000006</v>
      </c>
      <c r="K1221" s="63">
        <f t="shared" si="268"/>
        <v>101.2</v>
      </c>
      <c r="L1221" s="63">
        <f t="shared" si="269"/>
        <v>168.96</v>
      </c>
      <c r="M1221" s="63">
        <f t="shared" si="270"/>
        <v>270.16000000000003</v>
      </c>
      <c r="N1221" s="64">
        <f t="shared" si="258"/>
        <v>5.4033667241222944E-6</v>
      </c>
    </row>
    <row r="1222" spans="1:14" s="93" customFormat="1" ht="27" x14ac:dyDescent="0.3">
      <c r="A1222" s="62" t="s">
        <v>4618</v>
      </c>
      <c r="B1222" s="62" t="s">
        <v>3987</v>
      </c>
      <c r="C1222" s="62" t="s">
        <v>19</v>
      </c>
      <c r="D1222" s="158" t="s">
        <v>4465</v>
      </c>
      <c r="E1222" s="62" t="s">
        <v>84</v>
      </c>
      <c r="F1222" s="63">
        <v>7</v>
      </c>
      <c r="G1222" s="63">
        <v>47.9</v>
      </c>
      <c r="H1222" s="63">
        <v>20.95</v>
      </c>
      <c r="I1222" s="63">
        <v>36.76</v>
      </c>
      <c r="J1222" s="63">
        <f t="shared" si="267"/>
        <v>57.709999999999994</v>
      </c>
      <c r="K1222" s="63">
        <f t="shared" si="268"/>
        <v>146.65</v>
      </c>
      <c r="L1222" s="63">
        <f t="shared" si="269"/>
        <v>257.32</v>
      </c>
      <c r="M1222" s="63">
        <f t="shared" si="270"/>
        <v>403.97</v>
      </c>
      <c r="N1222" s="64">
        <f t="shared" si="258"/>
        <v>8.0796493024270173E-6</v>
      </c>
    </row>
    <row r="1223" spans="1:14" s="93" customFormat="1" x14ac:dyDescent="0.3">
      <c r="A1223" s="95" t="s">
        <v>4619</v>
      </c>
      <c r="B1223" s="95"/>
      <c r="C1223" s="95"/>
      <c r="D1223" s="157" t="s">
        <v>2036</v>
      </c>
      <c r="E1223" s="59"/>
      <c r="F1223" s="60"/>
      <c r="G1223" s="59"/>
      <c r="H1223" s="59"/>
      <c r="I1223" s="59"/>
      <c r="J1223" s="59"/>
      <c r="K1223" s="59"/>
      <c r="L1223" s="59"/>
      <c r="M1223" s="60">
        <f>SUM(M1224:M1227)</f>
        <v>7536.7100000000009</v>
      </c>
      <c r="N1223" s="61">
        <f t="shared" ref="N1223:N1286" si="271">M1223/$L$1404</f>
        <v>1.5073885113769521E-4</v>
      </c>
    </row>
    <row r="1224" spans="1:14" s="93" customFormat="1" ht="27" x14ac:dyDescent="0.3">
      <c r="A1224" s="62" t="s">
        <v>4620</v>
      </c>
      <c r="B1224" s="62" t="s">
        <v>4621</v>
      </c>
      <c r="C1224" s="62" t="s">
        <v>43</v>
      </c>
      <c r="D1224" s="158" t="s">
        <v>4622</v>
      </c>
      <c r="E1224" s="62" t="s">
        <v>711</v>
      </c>
      <c r="F1224" s="63">
        <v>16</v>
      </c>
      <c r="G1224" s="63">
        <v>327.89</v>
      </c>
      <c r="H1224" s="63">
        <v>8.4700000000000006</v>
      </c>
      <c r="I1224" s="63">
        <v>368.86</v>
      </c>
      <c r="J1224" s="63">
        <f>I1224+H1224</f>
        <v>377.33000000000004</v>
      </c>
      <c r="K1224" s="63">
        <f>+ROUND(H1224*F1224,2)</f>
        <v>135.52000000000001</v>
      </c>
      <c r="L1224" s="63">
        <f>+ROUND(I1224*F1224,2)</f>
        <v>5901.76</v>
      </c>
      <c r="M1224" s="63">
        <f>+L1224+K1224</f>
        <v>6037.2800000000007</v>
      </c>
      <c r="N1224" s="64">
        <f t="shared" si="271"/>
        <v>1.2074932579289697E-4</v>
      </c>
    </row>
    <row r="1225" spans="1:14" s="93" customFormat="1" ht="27" x14ac:dyDescent="0.3">
      <c r="A1225" s="62" t="s">
        <v>4623</v>
      </c>
      <c r="B1225" s="62" t="s">
        <v>1600</v>
      </c>
      <c r="C1225" s="62" t="s">
        <v>19</v>
      </c>
      <c r="D1225" s="158" t="s">
        <v>1601</v>
      </c>
      <c r="E1225" s="62" t="s">
        <v>84</v>
      </c>
      <c r="F1225" s="63">
        <v>16</v>
      </c>
      <c r="G1225" s="63">
        <v>16.100000000000001</v>
      </c>
      <c r="H1225" s="63">
        <v>9.4</v>
      </c>
      <c r="I1225" s="63">
        <v>10</v>
      </c>
      <c r="J1225" s="63">
        <f>I1225+H1225</f>
        <v>19.399999999999999</v>
      </c>
      <c r="K1225" s="63">
        <f>+ROUND(H1225*F1225,2)</f>
        <v>150.4</v>
      </c>
      <c r="L1225" s="63">
        <f>+ROUND(I1225*F1225,2)</f>
        <v>160</v>
      </c>
      <c r="M1225" s="63">
        <f>+L1225+K1225</f>
        <v>310.39999999999998</v>
      </c>
      <c r="N1225" s="64">
        <f t="shared" si="271"/>
        <v>6.2081915574754217E-6</v>
      </c>
    </row>
    <row r="1226" spans="1:14" s="93" customFormat="1" ht="27" x14ac:dyDescent="0.3">
      <c r="A1226" s="62" t="s">
        <v>4624</v>
      </c>
      <c r="B1226" s="62" t="s">
        <v>4625</v>
      </c>
      <c r="C1226" s="62" t="s">
        <v>43</v>
      </c>
      <c r="D1226" s="158" t="s">
        <v>4626</v>
      </c>
      <c r="E1226" s="62" t="s">
        <v>121</v>
      </c>
      <c r="F1226" s="63">
        <v>1</v>
      </c>
      <c r="G1226" s="63">
        <v>25.22</v>
      </c>
      <c r="H1226" s="63">
        <v>1.28</v>
      </c>
      <c r="I1226" s="63">
        <v>29.11</v>
      </c>
      <c r="J1226" s="63">
        <f>I1226+H1226</f>
        <v>30.39</v>
      </c>
      <c r="K1226" s="63">
        <f>+ROUND(H1226*F1226,2)</f>
        <v>1.28</v>
      </c>
      <c r="L1226" s="63">
        <f>+ROUND(I1226*F1226,2)</f>
        <v>29.11</v>
      </c>
      <c r="M1226" s="63">
        <f>+L1226+K1226</f>
        <v>30.39</v>
      </c>
      <c r="N1226" s="64">
        <f t="shared" si="271"/>
        <v>6.0781875461236488E-7</v>
      </c>
    </row>
    <row r="1227" spans="1:14" s="93" customFormat="1" ht="40.5" x14ac:dyDescent="0.3">
      <c r="A1227" s="62" t="s">
        <v>4627</v>
      </c>
      <c r="B1227" s="62" t="s">
        <v>4628</v>
      </c>
      <c r="C1227" s="62" t="s">
        <v>43</v>
      </c>
      <c r="D1227" s="158" t="s">
        <v>4629</v>
      </c>
      <c r="E1227" s="62" t="s">
        <v>279</v>
      </c>
      <c r="F1227" s="63">
        <v>4</v>
      </c>
      <c r="G1227" s="63">
        <v>240.42</v>
      </c>
      <c r="H1227" s="63">
        <v>25.41</v>
      </c>
      <c r="I1227" s="63">
        <v>264.25</v>
      </c>
      <c r="J1227" s="63">
        <f>I1227+H1227</f>
        <v>289.66000000000003</v>
      </c>
      <c r="K1227" s="63">
        <f>+ROUND(H1227*F1227,2)</f>
        <v>101.64</v>
      </c>
      <c r="L1227" s="63">
        <f>+ROUND(I1227*F1227,2)</f>
        <v>1057</v>
      </c>
      <c r="M1227" s="63">
        <f>+L1227+K1227</f>
        <v>1158.6400000000001</v>
      </c>
      <c r="N1227" s="64">
        <f t="shared" si="271"/>
        <v>2.3173515032710449E-5</v>
      </c>
    </row>
    <row r="1228" spans="1:14" s="93" customFormat="1" x14ac:dyDescent="0.3">
      <c r="A1228" s="95" t="s">
        <v>4630</v>
      </c>
      <c r="B1228" s="95"/>
      <c r="C1228" s="95"/>
      <c r="D1228" s="157" t="s">
        <v>4631</v>
      </c>
      <c r="E1228" s="59"/>
      <c r="F1228" s="60"/>
      <c r="G1228" s="59"/>
      <c r="H1228" s="59"/>
      <c r="I1228" s="59"/>
      <c r="J1228" s="59"/>
      <c r="K1228" s="59"/>
      <c r="L1228" s="59"/>
      <c r="M1228" s="60">
        <f>SUM(M1229:M1235)</f>
        <v>19593.939999999999</v>
      </c>
      <c r="N1228" s="61">
        <f t="shared" si="271"/>
        <v>3.9189089202860814E-4</v>
      </c>
    </row>
    <row r="1229" spans="1:14" s="93" customFormat="1" x14ac:dyDescent="0.3">
      <c r="A1229" s="62" t="s">
        <v>4632</v>
      </c>
      <c r="B1229" s="62" t="s">
        <v>4633</v>
      </c>
      <c r="C1229" s="62" t="s">
        <v>43</v>
      </c>
      <c r="D1229" s="158" t="s">
        <v>4634</v>
      </c>
      <c r="E1229" s="62" t="s">
        <v>107</v>
      </c>
      <c r="F1229" s="63">
        <v>2</v>
      </c>
      <c r="G1229" s="63">
        <v>580.63</v>
      </c>
      <c r="H1229" s="63">
        <v>84.7</v>
      </c>
      <c r="I1229" s="63">
        <v>614.85</v>
      </c>
      <c r="J1229" s="63">
        <f t="shared" ref="J1229:J1235" si="272">I1229+H1229</f>
        <v>699.55000000000007</v>
      </c>
      <c r="K1229" s="63">
        <f t="shared" ref="K1229:K1235" si="273">+ROUND(H1229*F1229,2)</f>
        <v>169.4</v>
      </c>
      <c r="L1229" s="63">
        <f t="shared" ref="L1229:L1235" si="274">+ROUND(I1229*F1229,2)</f>
        <v>1229.7</v>
      </c>
      <c r="M1229" s="63">
        <f t="shared" ref="M1229:M1235" si="275">+L1229+K1229</f>
        <v>1399.1000000000001</v>
      </c>
      <c r="N1229" s="64">
        <f t="shared" si="271"/>
        <v>2.7982863428040797E-5</v>
      </c>
    </row>
    <row r="1230" spans="1:14" s="93" customFormat="1" ht="27" x14ac:dyDescent="0.3">
      <c r="A1230" s="62" t="s">
        <v>4635</v>
      </c>
      <c r="B1230" s="62" t="s">
        <v>4500</v>
      </c>
      <c r="C1230" s="62" t="s">
        <v>43</v>
      </c>
      <c r="D1230" s="158" t="s">
        <v>4501</v>
      </c>
      <c r="E1230" s="62" t="s">
        <v>84</v>
      </c>
      <c r="F1230" s="63">
        <v>2</v>
      </c>
      <c r="G1230" s="63">
        <v>92.31</v>
      </c>
      <c r="H1230" s="63">
        <v>4.51</v>
      </c>
      <c r="I1230" s="63">
        <v>106.71</v>
      </c>
      <c r="J1230" s="63">
        <f t="shared" si="272"/>
        <v>111.22</v>
      </c>
      <c r="K1230" s="63">
        <f t="shared" si="273"/>
        <v>9.02</v>
      </c>
      <c r="L1230" s="63">
        <f t="shared" si="274"/>
        <v>213.42</v>
      </c>
      <c r="M1230" s="63">
        <f t="shared" si="275"/>
        <v>222.44</v>
      </c>
      <c r="N1230" s="64">
        <f t="shared" si="271"/>
        <v>4.4489372746289721E-6</v>
      </c>
    </row>
    <row r="1231" spans="1:14" s="93" customFormat="1" x14ac:dyDescent="0.3">
      <c r="A1231" s="62" t="s">
        <v>4636</v>
      </c>
      <c r="B1231" s="62" t="s">
        <v>4637</v>
      </c>
      <c r="C1231" s="62" t="s">
        <v>43</v>
      </c>
      <c r="D1231" s="158" t="s">
        <v>1418</v>
      </c>
      <c r="E1231" s="62" t="s">
        <v>107</v>
      </c>
      <c r="F1231" s="63">
        <v>4</v>
      </c>
      <c r="G1231" s="63">
        <v>82.64</v>
      </c>
      <c r="H1231" s="63">
        <v>10.9</v>
      </c>
      <c r="I1231" s="63">
        <v>88.66</v>
      </c>
      <c r="J1231" s="63">
        <f t="shared" si="272"/>
        <v>99.56</v>
      </c>
      <c r="K1231" s="63">
        <f t="shared" si="273"/>
        <v>43.6</v>
      </c>
      <c r="L1231" s="63">
        <f t="shared" si="274"/>
        <v>354.64</v>
      </c>
      <c r="M1231" s="63">
        <f t="shared" si="275"/>
        <v>398.24</v>
      </c>
      <c r="N1231" s="64">
        <f t="shared" si="271"/>
        <v>7.9650457662661473E-6</v>
      </c>
    </row>
    <row r="1232" spans="1:14" s="93" customFormat="1" ht="27" x14ac:dyDescent="0.3">
      <c r="A1232" s="62" t="s">
        <v>4638</v>
      </c>
      <c r="B1232" s="62" t="s">
        <v>4639</v>
      </c>
      <c r="C1232" s="62" t="s">
        <v>43</v>
      </c>
      <c r="D1232" s="158" t="s">
        <v>4640</v>
      </c>
      <c r="E1232" s="62" t="s">
        <v>711</v>
      </c>
      <c r="F1232" s="63">
        <v>2</v>
      </c>
      <c r="G1232" s="63">
        <v>1184.47</v>
      </c>
      <c r="H1232" s="63">
        <v>42.35</v>
      </c>
      <c r="I1232" s="63">
        <v>1321.26</v>
      </c>
      <c r="J1232" s="63">
        <f t="shared" si="272"/>
        <v>1363.61</v>
      </c>
      <c r="K1232" s="63">
        <f t="shared" si="273"/>
        <v>84.7</v>
      </c>
      <c r="L1232" s="63">
        <f t="shared" si="274"/>
        <v>2642.52</v>
      </c>
      <c r="M1232" s="63">
        <f t="shared" si="275"/>
        <v>2727.22</v>
      </c>
      <c r="N1232" s="64">
        <f t="shared" si="271"/>
        <v>5.4546083052120231E-5</v>
      </c>
    </row>
    <row r="1233" spans="1:14" s="93" customFormat="1" ht="27" x14ac:dyDescent="0.3">
      <c r="A1233" s="62" t="s">
        <v>4641</v>
      </c>
      <c r="B1233" s="62" t="s">
        <v>4642</v>
      </c>
      <c r="C1233" s="62" t="s">
        <v>43</v>
      </c>
      <c r="D1233" s="158" t="s">
        <v>5037</v>
      </c>
      <c r="E1233" s="62" t="s">
        <v>279</v>
      </c>
      <c r="F1233" s="63">
        <v>2</v>
      </c>
      <c r="G1233" s="63">
        <v>4357.63</v>
      </c>
      <c r="H1233" s="63">
        <v>84.7</v>
      </c>
      <c r="I1233" s="63">
        <v>4928.71</v>
      </c>
      <c r="J1233" s="63">
        <f t="shared" si="272"/>
        <v>5013.41</v>
      </c>
      <c r="K1233" s="63">
        <f t="shared" si="273"/>
        <v>169.4</v>
      </c>
      <c r="L1233" s="63">
        <f t="shared" si="274"/>
        <v>9857.42</v>
      </c>
      <c r="M1233" s="63">
        <f t="shared" si="275"/>
        <v>10026.82</v>
      </c>
      <c r="N1233" s="64">
        <f t="shared" si="271"/>
        <v>2.0054258786187407E-4</v>
      </c>
    </row>
    <row r="1234" spans="1:14" s="93" customFormat="1" x14ac:dyDescent="0.3">
      <c r="A1234" s="62" t="s">
        <v>4643</v>
      </c>
      <c r="B1234" s="62" t="s">
        <v>4644</v>
      </c>
      <c r="C1234" s="62" t="s">
        <v>43</v>
      </c>
      <c r="D1234" s="158" t="s">
        <v>4645</v>
      </c>
      <c r="E1234" s="62" t="s">
        <v>711</v>
      </c>
      <c r="F1234" s="63">
        <v>6</v>
      </c>
      <c r="G1234" s="63">
        <v>549.86</v>
      </c>
      <c r="H1234" s="63">
        <v>84.7</v>
      </c>
      <c r="I1234" s="63">
        <v>577.77</v>
      </c>
      <c r="J1234" s="63">
        <f t="shared" si="272"/>
        <v>662.47</v>
      </c>
      <c r="K1234" s="63">
        <f t="shared" si="273"/>
        <v>508.2</v>
      </c>
      <c r="L1234" s="63">
        <f t="shared" si="274"/>
        <v>3466.62</v>
      </c>
      <c r="M1234" s="63">
        <f t="shared" si="275"/>
        <v>3974.8199999999997</v>
      </c>
      <c r="N1234" s="64">
        <f t="shared" si="271"/>
        <v>7.949885298480817E-5</v>
      </c>
    </row>
    <row r="1235" spans="1:14" s="93" customFormat="1" x14ac:dyDescent="0.3">
      <c r="A1235" s="62" t="s">
        <v>4646</v>
      </c>
      <c r="B1235" s="62" t="s">
        <v>4647</v>
      </c>
      <c r="C1235" s="62" t="s">
        <v>43</v>
      </c>
      <c r="D1235" s="158" t="s">
        <v>4648</v>
      </c>
      <c r="E1235" s="62" t="s">
        <v>667</v>
      </c>
      <c r="F1235" s="63">
        <v>2</v>
      </c>
      <c r="G1235" s="63">
        <v>350.8</v>
      </c>
      <c r="H1235" s="63">
        <v>42.35</v>
      </c>
      <c r="I1235" s="63">
        <v>380.3</v>
      </c>
      <c r="J1235" s="63">
        <f t="shared" si="272"/>
        <v>422.65000000000003</v>
      </c>
      <c r="K1235" s="63">
        <f t="shared" si="273"/>
        <v>84.7</v>
      </c>
      <c r="L1235" s="63">
        <f t="shared" si="274"/>
        <v>760.6</v>
      </c>
      <c r="M1235" s="63">
        <f t="shared" si="275"/>
        <v>845.30000000000007</v>
      </c>
      <c r="N1235" s="64">
        <f t="shared" si="271"/>
        <v>1.6906521660869765E-5</v>
      </c>
    </row>
    <row r="1236" spans="1:14" s="93" customFormat="1" x14ac:dyDescent="0.3">
      <c r="A1236" s="137" t="s">
        <v>4649</v>
      </c>
      <c r="B1236" s="137"/>
      <c r="C1236" s="137"/>
      <c r="D1236" s="160" t="s">
        <v>4650</v>
      </c>
      <c r="E1236" s="138"/>
      <c r="F1236" s="139"/>
      <c r="G1236" s="138"/>
      <c r="H1236" s="138"/>
      <c r="I1236" s="138"/>
      <c r="J1236" s="138"/>
      <c r="K1236" s="138"/>
      <c r="L1236" s="138"/>
      <c r="M1236" s="139">
        <f>M1237</f>
        <v>166852.93</v>
      </c>
      <c r="N1236" s="140">
        <f t="shared" si="271"/>
        <v>3.3371615701225433E-3</v>
      </c>
    </row>
    <row r="1237" spans="1:14" s="93" customFormat="1" x14ac:dyDescent="0.3">
      <c r="A1237" s="95" t="s">
        <v>4651</v>
      </c>
      <c r="B1237" s="95"/>
      <c r="C1237" s="95"/>
      <c r="D1237" s="157" t="s">
        <v>4652</v>
      </c>
      <c r="E1237" s="59"/>
      <c r="F1237" s="60"/>
      <c r="G1237" s="59"/>
      <c r="H1237" s="59"/>
      <c r="I1237" s="59"/>
      <c r="J1237" s="59"/>
      <c r="K1237" s="59"/>
      <c r="L1237" s="59"/>
      <c r="M1237" s="60">
        <f>SUM(M1238:M1254)</f>
        <v>166852.93</v>
      </c>
      <c r="N1237" s="61">
        <f t="shared" si="271"/>
        <v>3.3371615701225433E-3</v>
      </c>
    </row>
    <row r="1238" spans="1:14" s="93" customFormat="1" ht="27" x14ac:dyDescent="0.3">
      <c r="A1238" s="62" t="s">
        <v>4653</v>
      </c>
      <c r="B1238" s="62" t="s">
        <v>4654</v>
      </c>
      <c r="C1238" s="62" t="s">
        <v>43</v>
      </c>
      <c r="D1238" s="158" t="s">
        <v>4655</v>
      </c>
      <c r="E1238" s="62" t="s">
        <v>711</v>
      </c>
      <c r="F1238" s="63">
        <v>7</v>
      </c>
      <c r="G1238" s="63">
        <v>971.04</v>
      </c>
      <c r="H1238" s="63">
        <v>12.16</v>
      </c>
      <c r="I1238" s="63">
        <v>1104.71</v>
      </c>
      <c r="J1238" s="63">
        <f t="shared" ref="J1238:J1254" si="276">I1238+H1238</f>
        <v>1116.8700000000001</v>
      </c>
      <c r="K1238" s="63">
        <f t="shared" ref="K1238:K1254" si="277">+ROUND(H1238*F1238,2)</f>
        <v>85.12</v>
      </c>
      <c r="L1238" s="63">
        <f t="shared" ref="L1238:L1254" si="278">+ROUND(I1238*F1238,2)</f>
        <v>7732.97</v>
      </c>
      <c r="M1238" s="63">
        <f t="shared" ref="M1238:M1254" si="279">+L1238+K1238</f>
        <v>7818.09</v>
      </c>
      <c r="N1238" s="64">
        <f t="shared" si="271"/>
        <v>1.5636662478602778E-4</v>
      </c>
    </row>
    <row r="1239" spans="1:14" s="93" customFormat="1" ht="54" x14ac:dyDescent="0.3">
      <c r="A1239" s="62" t="s">
        <v>4656</v>
      </c>
      <c r="B1239" s="62" t="s">
        <v>4657</v>
      </c>
      <c r="C1239" s="62" t="s">
        <v>43</v>
      </c>
      <c r="D1239" s="158" t="s">
        <v>4658</v>
      </c>
      <c r="E1239" s="62" t="s">
        <v>279</v>
      </c>
      <c r="F1239" s="63">
        <v>46</v>
      </c>
      <c r="G1239" s="63">
        <v>252.34</v>
      </c>
      <c r="H1239" s="63">
        <v>24.6</v>
      </c>
      <c r="I1239" s="63">
        <v>266.62</v>
      </c>
      <c r="J1239" s="63">
        <f t="shared" si="276"/>
        <v>291.22000000000003</v>
      </c>
      <c r="K1239" s="63">
        <f t="shared" si="277"/>
        <v>1131.5999999999999</v>
      </c>
      <c r="L1239" s="63">
        <f t="shared" si="278"/>
        <v>12264.52</v>
      </c>
      <c r="M1239" s="63">
        <f t="shared" si="279"/>
        <v>13396.12</v>
      </c>
      <c r="N1239" s="64">
        <f t="shared" si="271"/>
        <v>2.6793066716149374E-4</v>
      </c>
    </row>
    <row r="1240" spans="1:14" s="93" customFormat="1" ht="54" x14ac:dyDescent="0.3">
      <c r="A1240" s="62" t="s">
        <v>4659</v>
      </c>
      <c r="B1240" s="62" t="s">
        <v>4660</v>
      </c>
      <c r="C1240" s="62" t="s">
        <v>43</v>
      </c>
      <c r="D1240" s="158" t="s">
        <v>4661</v>
      </c>
      <c r="E1240" s="62" t="s">
        <v>279</v>
      </c>
      <c r="F1240" s="63">
        <v>43</v>
      </c>
      <c r="G1240" s="63">
        <v>193.72</v>
      </c>
      <c r="H1240" s="63">
        <v>24.6</v>
      </c>
      <c r="I1240" s="63">
        <v>199.23</v>
      </c>
      <c r="J1240" s="63">
        <f t="shared" si="276"/>
        <v>223.82999999999998</v>
      </c>
      <c r="K1240" s="63">
        <f t="shared" si="277"/>
        <v>1057.8</v>
      </c>
      <c r="L1240" s="63">
        <f t="shared" si="278"/>
        <v>8566.89</v>
      </c>
      <c r="M1240" s="63">
        <f t="shared" si="279"/>
        <v>9624.6899999999987</v>
      </c>
      <c r="N1240" s="64">
        <f t="shared" si="271"/>
        <v>1.9249973969496815E-4</v>
      </c>
    </row>
    <row r="1241" spans="1:14" s="93" customFormat="1" ht="27" x14ac:dyDescent="0.3">
      <c r="A1241" s="62" t="s">
        <v>4662</v>
      </c>
      <c r="B1241" s="62" t="s">
        <v>4663</v>
      </c>
      <c r="C1241" s="62" t="s">
        <v>43</v>
      </c>
      <c r="D1241" s="158" t="s">
        <v>707</v>
      </c>
      <c r="E1241" s="62" t="s">
        <v>107</v>
      </c>
      <c r="F1241" s="63">
        <v>43</v>
      </c>
      <c r="G1241" s="63">
        <v>370.3</v>
      </c>
      <c r="H1241" s="63">
        <v>72.11</v>
      </c>
      <c r="I1241" s="63">
        <v>356.89</v>
      </c>
      <c r="J1241" s="63">
        <f t="shared" si="276"/>
        <v>429</v>
      </c>
      <c r="K1241" s="63">
        <f t="shared" si="277"/>
        <v>3100.73</v>
      </c>
      <c r="L1241" s="63">
        <f t="shared" si="278"/>
        <v>15346.27</v>
      </c>
      <c r="M1241" s="63">
        <f t="shared" si="279"/>
        <v>18447</v>
      </c>
      <c r="N1241" s="64">
        <f t="shared" si="271"/>
        <v>3.6895138421633091E-4</v>
      </c>
    </row>
    <row r="1242" spans="1:14" s="93" customFormat="1" ht="40.5" x14ac:dyDescent="0.3">
      <c r="A1242" s="62" t="s">
        <v>4664</v>
      </c>
      <c r="B1242" s="62" t="s">
        <v>4665</v>
      </c>
      <c r="C1242" s="62" t="s">
        <v>43</v>
      </c>
      <c r="D1242" s="158" t="s">
        <v>4666</v>
      </c>
      <c r="E1242" s="62" t="s">
        <v>107</v>
      </c>
      <c r="F1242" s="63">
        <v>9</v>
      </c>
      <c r="G1242" s="63">
        <v>1638.89</v>
      </c>
      <c r="H1242" s="63">
        <v>72.11</v>
      </c>
      <c r="I1242" s="63">
        <v>1815.26</v>
      </c>
      <c r="J1242" s="63">
        <f t="shared" si="276"/>
        <v>1887.37</v>
      </c>
      <c r="K1242" s="63">
        <f t="shared" si="277"/>
        <v>648.99</v>
      </c>
      <c r="L1242" s="63">
        <f t="shared" si="278"/>
        <v>16337.34</v>
      </c>
      <c r="M1242" s="63">
        <f t="shared" si="279"/>
        <v>16986.330000000002</v>
      </c>
      <c r="N1242" s="64">
        <f t="shared" si="271"/>
        <v>3.3973708279153188E-4</v>
      </c>
    </row>
    <row r="1243" spans="1:14" s="93" customFormat="1" ht="27" x14ac:dyDescent="0.3">
      <c r="A1243" s="62" t="s">
        <v>4667</v>
      </c>
      <c r="B1243" s="62" t="s">
        <v>4668</v>
      </c>
      <c r="C1243" s="62" t="s">
        <v>43</v>
      </c>
      <c r="D1243" s="158" t="s">
        <v>4669</v>
      </c>
      <c r="E1243" s="62" t="s">
        <v>279</v>
      </c>
      <c r="F1243" s="63">
        <v>1</v>
      </c>
      <c r="G1243" s="63">
        <v>1584.42</v>
      </c>
      <c r="H1243" s="63">
        <v>218.02</v>
      </c>
      <c r="I1243" s="63">
        <v>1613.42</v>
      </c>
      <c r="J1243" s="63">
        <f t="shared" si="276"/>
        <v>1831.44</v>
      </c>
      <c r="K1243" s="63">
        <f t="shared" si="277"/>
        <v>218.02</v>
      </c>
      <c r="L1243" s="63">
        <f t="shared" si="278"/>
        <v>1613.42</v>
      </c>
      <c r="M1243" s="63">
        <f t="shared" si="279"/>
        <v>1831.44</v>
      </c>
      <c r="N1243" s="64">
        <f t="shared" si="271"/>
        <v>3.6629930238475474E-5</v>
      </c>
    </row>
    <row r="1244" spans="1:14" s="93" customFormat="1" ht="27" x14ac:dyDescent="0.3">
      <c r="A1244" s="62" t="s">
        <v>4670</v>
      </c>
      <c r="B1244" s="62" t="s">
        <v>709</v>
      </c>
      <c r="C1244" s="62" t="s">
        <v>43</v>
      </c>
      <c r="D1244" s="158" t="s">
        <v>710</v>
      </c>
      <c r="E1244" s="62" t="s">
        <v>711</v>
      </c>
      <c r="F1244" s="63">
        <v>10</v>
      </c>
      <c r="G1244" s="63">
        <v>2402.29</v>
      </c>
      <c r="H1244" s="63">
        <v>218.02</v>
      </c>
      <c r="I1244" s="63">
        <v>2553.64</v>
      </c>
      <c r="J1244" s="63">
        <f t="shared" si="276"/>
        <v>2771.66</v>
      </c>
      <c r="K1244" s="63">
        <f t="shared" si="277"/>
        <v>2180.1999999999998</v>
      </c>
      <c r="L1244" s="63">
        <f t="shared" si="278"/>
        <v>25536.400000000001</v>
      </c>
      <c r="M1244" s="63">
        <f t="shared" si="279"/>
        <v>27716.600000000002</v>
      </c>
      <c r="N1244" s="64">
        <f t="shared" si="271"/>
        <v>5.5434910477423745E-4</v>
      </c>
    </row>
    <row r="1245" spans="1:14" s="93" customFormat="1" ht="27" x14ac:dyDescent="0.3">
      <c r="A1245" s="62" t="s">
        <v>4671</v>
      </c>
      <c r="B1245" s="62" t="s">
        <v>4497</v>
      </c>
      <c r="C1245" s="62" t="s">
        <v>43</v>
      </c>
      <c r="D1245" s="158" t="s">
        <v>4498</v>
      </c>
      <c r="E1245" s="62" t="s">
        <v>84</v>
      </c>
      <c r="F1245" s="63">
        <v>3</v>
      </c>
      <c r="G1245" s="63">
        <v>36.79</v>
      </c>
      <c r="H1245" s="63">
        <v>4.51</v>
      </c>
      <c r="I1245" s="63">
        <v>39.82</v>
      </c>
      <c r="J1245" s="63">
        <f t="shared" si="276"/>
        <v>44.33</v>
      </c>
      <c r="K1245" s="63">
        <f t="shared" si="277"/>
        <v>13.53</v>
      </c>
      <c r="L1245" s="63">
        <f t="shared" si="278"/>
        <v>119.46</v>
      </c>
      <c r="M1245" s="63">
        <f t="shared" si="279"/>
        <v>132.98999999999998</v>
      </c>
      <c r="N1245" s="64">
        <f t="shared" si="271"/>
        <v>2.6598820722572688E-6</v>
      </c>
    </row>
    <row r="1246" spans="1:14" s="93" customFormat="1" ht="27" x14ac:dyDescent="0.3">
      <c r="A1246" s="62" t="s">
        <v>4672</v>
      </c>
      <c r="B1246" s="62" t="s">
        <v>4500</v>
      </c>
      <c r="C1246" s="62" t="s">
        <v>43</v>
      </c>
      <c r="D1246" s="158" t="s">
        <v>4501</v>
      </c>
      <c r="E1246" s="62" t="s">
        <v>84</v>
      </c>
      <c r="F1246" s="63">
        <v>1</v>
      </c>
      <c r="G1246" s="63">
        <v>92.31</v>
      </c>
      <c r="H1246" s="63">
        <v>4.49</v>
      </c>
      <c r="I1246" s="63">
        <v>106.72</v>
      </c>
      <c r="J1246" s="63">
        <f t="shared" si="276"/>
        <v>111.21</v>
      </c>
      <c r="K1246" s="63">
        <f t="shared" si="277"/>
        <v>4.49</v>
      </c>
      <c r="L1246" s="63">
        <f t="shared" si="278"/>
        <v>106.72</v>
      </c>
      <c r="M1246" s="63">
        <f t="shared" si="279"/>
        <v>111.21</v>
      </c>
      <c r="N1246" s="64">
        <f t="shared" si="271"/>
        <v>2.2242686311431755E-6</v>
      </c>
    </row>
    <row r="1247" spans="1:14" s="93" customFormat="1" ht="27" x14ac:dyDescent="0.3">
      <c r="A1247" s="62" t="s">
        <v>4673</v>
      </c>
      <c r="B1247" s="62" t="s">
        <v>4503</v>
      </c>
      <c r="C1247" s="62" t="s">
        <v>43</v>
      </c>
      <c r="D1247" s="158" t="s">
        <v>4504</v>
      </c>
      <c r="E1247" s="62" t="s">
        <v>84</v>
      </c>
      <c r="F1247" s="63">
        <v>1</v>
      </c>
      <c r="G1247" s="63">
        <v>493.39</v>
      </c>
      <c r="H1247" s="63">
        <v>105.85</v>
      </c>
      <c r="I1247" s="63">
        <v>488.58</v>
      </c>
      <c r="J1247" s="63">
        <f t="shared" si="276"/>
        <v>594.42999999999995</v>
      </c>
      <c r="K1247" s="63">
        <f t="shared" si="277"/>
        <v>105.85</v>
      </c>
      <c r="L1247" s="63">
        <f t="shared" si="278"/>
        <v>488.58</v>
      </c>
      <c r="M1247" s="63">
        <f t="shared" si="279"/>
        <v>594.42999999999995</v>
      </c>
      <c r="N1247" s="64">
        <f t="shared" si="271"/>
        <v>1.1888966841205267E-5</v>
      </c>
    </row>
    <row r="1248" spans="1:14" s="93" customFormat="1" x14ac:dyDescent="0.3">
      <c r="A1248" s="62" t="s">
        <v>4674</v>
      </c>
      <c r="B1248" s="62" t="s">
        <v>665</v>
      </c>
      <c r="C1248" s="62" t="s">
        <v>19</v>
      </c>
      <c r="D1248" s="158" t="s">
        <v>666</v>
      </c>
      <c r="E1248" s="62" t="s">
        <v>84</v>
      </c>
      <c r="F1248" s="63">
        <v>3</v>
      </c>
      <c r="G1248" s="63">
        <v>1014.27</v>
      </c>
      <c r="H1248" s="63">
        <v>262.60000000000002</v>
      </c>
      <c r="I1248" s="63">
        <v>959.39</v>
      </c>
      <c r="J1248" s="63">
        <f t="shared" si="276"/>
        <v>1221.99</v>
      </c>
      <c r="K1248" s="63">
        <f t="shared" si="277"/>
        <v>787.8</v>
      </c>
      <c r="L1248" s="63">
        <f t="shared" si="278"/>
        <v>2878.17</v>
      </c>
      <c r="M1248" s="63">
        <f t="shared" si="279"/>
        <v>3665.9700000000003</v>
      </c>
      <c r="N1248" s="64">
        <f t="shared" si="271"/>
        <v>7.3321662383885871E-5</v>
      </c>
    </row>
    <row r="1249" spans="1:14" s="93" customFormat="1" x14ac:dyDescent="0.3">
      <c r="A1249" s="62" t="s">
        <v>4675</v>
      </c>
      <c r="B1249" s="62" t="s">
        <v>4475</v>
      </c>
      <c r="C1249" s="62" t="s">
        <v>43</v>
      </c>
      <c r="D1249" s="158" t="s">
        <v>4476</v>
      </c>
      <c r="E1249" s="62" t="s">
        <v>279</v>
      </c>
      <c r="F1249" s="63">
        <v>55</v>
      </c>
      <c r="G1249" s="63">
        <v>32.96</v>
      </c>
      <c r="H1249" s="63">
        <v>5.51</v>
      </c>
      <c r="I1249" s="63">
        <v>34.200000000000003</v>
      </c>
      <c r="J1249" s="63">
        <f t="shared" si="276"/>
        <v>39.71</v>
      </c>
      <c r="K1249" s="63">
        <f t="shared" si="277"/>
        <v>303.05</v>
      </c>
      <c r="L1249" s="63">
        <f t="shared" si="278"/>
        <v>1881</v>
      </c>
      <c r="M1249" s="63">
        <f t="shared" si="279"/>
        <v>2184.0500000000002</v>
      </c>
      <c r="N1249" s="64">
        <f t="shared" si="271"/>
        <v>4.368234784505218E-5</v>
      </c>
    </row>
    <row r="1250" spans="1:14" s="93" customFormat="1" ht="27" x14ac:dyDescent="0.3">
      <c r="A1250" s="62" t="s">
        <v>4676</v>
      </c>
      <c r="B1250" s="62" t="s">
        <v>4677</v>
      </c>
      <c r="C1250" s="62" t="s">
        <v>43</v>
      </c>
      <c r="D1250" s="158" t="s">
        <v>4678</v>
      </c>
      <c r="E1250" s="62" t="s">
        <v>279</v>
      </c>
      <c r="F1250" s="63">
        <v>2</v>
      </c>
      <c r="G1250" s="63">
        <v>3987.13</v>
      </c>
      <c r="H1250" s="63">
        <v>218.02</v>
      </c>
      <c r="I1250" s="63">
        <v>4375.57</v>
      </c>
      <c r="J1250" s="63">
        <f t="shared" si="276"/>
        <v>4593.59</v>
      </c>
      <c r="K1250" s="63">
        <f t="shared" si="277"/>
        <v>436.04</v>
      </c>
      <c r="L1250" s="63">
        <f t="shared" si="278"/>
        <v>8751.14</v>
      </c>
      <c r="M1250" s="63">
        <f t="shared" si="279"/>
        <v>9187.18</v>
      </c>
      <c r="N1250" s="64">
        <f t="shared" si="271"/>
        <v>1.83749269693966E-4</v>
      </c>
    </row>
    <row r="1251" spans="1:14" s="93" customFormat="1" ht="40.5" x14ac:dyDescent="0.3">
      <c r="A1251" s="62" t="s">
        <v>4679</v>
      </c>
      <c r="B1251" s="62" t="s">
        <v>4680</v>
      </c>
      <c r="C1251" s="62" t="s">
        <v>43</v>
      </c>
      <c r="D1251" s="158" t="s">
        <v>708</v>
      </c>
      <c r="E1251" s="62" t="s">
        <v>415</v>
      </c>
      <c r="F1251" s="63">
        <v>45</v>
      </c>
      <c r="G1251" s="63">
        <v>276.61</v>
      </c>
      <c r="H1251" s="63">
        <v>20.7</v>
      </c>
      <c r="I1251" s="63">
        <v>312.56</v>
      </c>
      <c r="J1251" s="63">
        <f t="shared" si="276"/>
        <v>333.26</v>
      </c>
      <c r="K1251" s="63">
        <f t="shared" si="277"/>
        <v>931.5</v>
      </c>
      <c r="L1251" s="63">
        <f t="shared" si="278"/>
        <v>14065.2</v>
      </c>
      <c r="M1251" s="63">
        <f t="shared" si="279"/>
        <v>14996.7</v>
      </c>
      <c r="N1251" s="64">
        <f t="shared" si="271"/>
        <v>2.9994325492909687E-4</v>
      </c>
    </row>
    <row r="1252" spans="1:14" s="93" customFormat="1" ht="27" x14ac:dyDescent="0.3">
      <c r="A1252" s="62" t="s">
        <v>4681</v>
      </c>
      <c r="B1252" s="62" t="s">
        <v>4682</v>
      </c>
      <c r="C1252" s="62" t="s">
        <v>43</v>
      </c>
      <c r="D1252" s="158" t="s">
        <v>4683</v>
      </c>
      <c r="E1252" s="62" t="s">
        <v>107</v>
      </c>
      <c r="F1252" s="63">
        <v>11</v>
      </c>
      <c r="G1252" s="63">
        <v>306.82</v>
      </c>
      <c r="H1252" s="63">
        <v>218.02</v>
      </c>
      <c r="I1252" s="63">
        <v>151.63999999999999</v>
      </c>
      <c r="J1252" s="63">
        <f t="shared" si="276"/>
        <v>369.65999999999997</v>
      </c>
      <c r="K1252" s="63">
        <f t="shared" si="277"/>
        <v>2398.2199999999998</v>
      </c>
      <c r="L1252" s="63">
        <f t="shared" si="278"/>
        <v>1668.04</v>
      </c>
      <c r="M1252" s="63">
        <f t="shared" si="279"/>
        <v>4066.2599999999998</v>
      </c>
      <c r="N1252" s="64">
        <f t="shared" si="271"/>
        <v>8.1327709415270644E-5</v>
      </c>
    </row>
    <row r="1253" spans="1:14" s="93" customFormat="1" x14ac:dyDescent="0.3">
      <c r="A1253" s="62" t="s">
        <v>4684</v>
      </c>
      <c r="B1253" s="62" t="s">
        <v>4685</v>
      </c>
      <c r="C1253" s="62" t="s">
        <v>43</v>
      </c>
      <c r="D1253" s="158" t="s">
        <v>2033</v>
      </c>
      <c r="E1253" s="62" t="s">
        <v>711</v>
      </c>
      <c r="F1253" s="63">
        <v>1</v>
      </c>
      <c r="G1253" s="63">
        <v>12586.87</v>
      </c>
      <c r="H1253" s="63">
        <v>218.02</v>
      </c>
      <c r="I1253" s="63">
        <v>14261.83</v>
      </c>
      <c r="J1253" s="63">
        <f t="shared" si="276"/>
        <v>14479.85</v>
      </c>
      <c r="K1253" s="63">
        <f t="shared" si="277"/>
        <v>218.02</v>
      </c>
      <c r="L1253" s="63">
        <f t="shared" si="278"/>
        <v>14261.83</v>
      </c>
      <c r="M1253" s="63">
        <f t="shared" si="279"/>
        <v>14479.85</v>
      </c>
      <c r="N1253" s="64">
        <f t="shared" si="271"/>
        <v>2.8960593596491784E-4</v>
      </c>
    </row>
    <row r="1254" spans="1:14" s="93" customFormat="1" x14ac:dyDescent="0.3">
      <c r="A1254" s="62" t="s">
        <v>4686</v>
      </c>
      <c r="B1254" s="62" t="s">
        <v>4687</v>
      </c>
      <c r="C1254" s="62" t="s">
        <v>43</v>
      </c>
      <c r="D1254" s="158" t="s">
        <v>4688</v>
      </c>
      <c r="E1254" s="62" t="s">
        <v>711</v>
      </c>
      <c r="F1254" s="63">
        <v>2</v>
      </c>
      <c r="G1254" s="63">
        <v>9391.98</v>
      </c>
      <c r="H1254" s="63">
        <v>218.02</v>
      </c>
      <c r="I1254" s="63">
        <v>10588.99</v>
      </c>
      <c r="J1254" s="63">
        <f t="shared" si="276"/>
        <v>10807.01</v>
      </c>
      <c r="K1254" s="63">
        <f t="shared" si="277"/>
        <v>436.04</v>
      </c>
      <c r="L1254" s="63">
        <f t="shared" si="278"/>
        <v>21177.98</v>
      </c>
      <c r="M1254" s="63">
        <f t="shared" si="279"/>
        <v>21614.02</v>
      </c>
      <c r="N1254" s="64">
        <f t="shared" si="271"/>
        <v>4.3229373868268337E-4</v>
      </c>
    </row>
    <row r="1255" spans="1:14" s="93" customFormat="1" x14ac:dyDescent="0.3">
      <c r="A1255" s="137" t="s">
        <v>4689</v>
      </c>
      <c r="B1255" s="137"/>
      <c r="C1255" s="137"/>
      <c r="D1255" s="160" t="s">
        <v>1913</v>
      </c>
      <c r="E1255" s="138"/>
      <c r="F1255" s="139"/>
      <c r="G1255" s="138"/>
      <c r="H1255" s="138"/>
      <c r="I1255" s="138"/>
      <c r="J1255" s="138"/>
      <c r="K1255" s="138"/>
      <c r="L1255" s="138"/>
      <c r="M1255" s="139">
        <f>M1256+M1261</f>
        <v>48176.24</v>
      </c>
      <c r="N1255" s="140">
        <f t="shared" si="271"/>
        <v>9.6355453105318844E-4</v>
      </c>
    </row>
    <row r="1256" spans="1:14" s="93" customFormat="1" x14ac:dyDescent="0.3">
      <c r="A1256" s="95" t="s">
        <v>4690</v>
      </c>
      <c r="B1256" s="95"/>
      <c r="C1256" s="95"/>
      <c r="D1256" s="157" t="s">
        <v>4691</v>
      </c>
      <c r="E1256" s="59"/>
      <c r="F1256" s="60"/>
      <c r="G1256" s="59"/>
      <c r="H1256" s="59"/>
      <c r="I1256" s="59"/>
      <c r="J1256" s="59"/>
      <c r="K1256" s="59"/>
      <c r="L1256" s="59"/>
      <c r="M1256" s="60">
        <f>SUM(M1257:M1260)</f>
        <v>19210.199999999997</v>
      </c>
      <c r="N1256" s="61">
        <f t="shared" si="271"/>
        <v>3.8421585521074205E-4</v>
      </c>
    </row>
    <row r="1257" spans="1:14" s="93" customFormat="1" ht="27" x14ac:dyDescent="0.3">
      <c r="A1257" s="62" t="s">
        <v>4692</v>
      </c>
      <c r="B1257" s="62" t="s">
        <v>4693</v>
      </c>
      <c r="C1257" s="62" t="s">
        <v>19</v>
      </c>
      <c r="D1257" s="158" t="s">
        <v>4694</v>
      </c>
      <c r="E1257" s="62" t="s">
        <v>121</v>
      </c>
      <c r="F1257" s="63">
        <v>550</v>
      </c>
      <c r="G1257" s="63">
        <v>12.77</v>
      </c>
      <c r="H1257" s="63">
        <v>5.34</v>
      </c>
      <c r="I1257" s="63">
        <v>10.050000000000001</v>
      </c>
      <c r="J1257" s="63">
        <f>I1257+H1257</f>
        <v>15.39</v>
      </c>
      <c r="K1257" s="63">
        <f>+ROUND(H1257*F1257,2)</f>
        <v>2937</v>
      </c>
      <c r="L1257" s="63">
        <f>+ROUND(I1257*F1257,2)</f>
        <v>5527.5</v>
      </c>
      <c r="M1257" s="63">
        <f>+L1257+K1257</f>
        <v>8464.5</v>
      </c>
      <c r="N1257" s="64">
        <f t="shared" si="271"/>
        <v>1.6929522370570459E-4</v>
      </c>
    </row>
    <row r="1258" spans="1:14" s="93" customFormat="1" ht="27" x14ac:dyDescent="0.3">
      <c r="A1258" s="62" t="s">
        <v>4695</v>
      </c>
      <c r="B1258" s="62" t="s">
        <v>1876</v>
      </c>
      <c r="C1258" s="62" t="s">
        <v>19</v>
      </c>
      <c r="D1258" s="158" t="s">
        <v>1877</v>
      </c>
      <c r="E1258" s="62" t="s">
        <v>84</v>
      </c>
      <c r="F1258" s="63">
        <v>15</v>
      </c>
      <c r="G1258" s="63">
        <v>242.83</v>
      </c>
      <c r="H1258" s="63">
        <v>130.13</v>
      </c>
      <c r="I1258" s="63">
        <v>162.43</v>
      </c>
      <c r="J1258" s="63">
        <f>I1258+H1258</f>
        <v>292.56</v>
      </c>
      <c r="K1258" s="63">
        <f>+ROUND(H1258*F1258,2)</f>
        <v>1951.95</v>
      </c>
      <c r="L1258" s="63">
        <f>+ROUND(I1258*F1258,2)</f>
        <v>2436.4499999999998</v>
      </c>
      <c r="M1258" s="63">
        <f>+L1258+K1258</f>
        <v>4388.3999999999996</v>
      </c>
      <c r="N1258" s="64">
        <f t="shared" si="271"/>
        <v>8.7770708217864489E-5</v>
      </c>
    </row>
    <row r="1259" spans="1:14" s="93" customFormat="1" ht="40.5" x14ac:dyDescent="0.3">
      <c r="A1259" s="62" t="s">
        <v>4696</v>
      </c>
      <c r="B1259" s="62" t="s">
        <v>3958</v>
      </c>
      <c r="C1259" s="62" t="s">
        <v>43</v>
      </c>
      <c r="D1259" s="158" t="s">
        <v>3959</v>
      </c>
      <c r="E1259" s="62" t="s">
        <v>121</v>
      </c>
      <c r="F1259" s="63">
        <v>210</v>
      </c>
      <c r="G1259" s="63">
        <v>1.52</v>
      </c>
      <c r="H1259" s="63">
        <v>0.84</v>
      </c>
      <c r="I1259" s="63">
        <v>0.99</v>
      </c>
      <c r="J1259" s="63">
        <f>I1259+H1259</f>
        <v>1.83</v>
      </c>
      <c r="K1259" s="63">
        <f>+ROUND(H1259*F1259,2)</f>
        <v>176.4</v>
      </c>
      <c r="L1259" s="63">
        <f>+ROUND(I1259*F1259,2)</f>
        <v>207.9</v>
      </c>
      <c r="M1259" s="63">
        <f>+L1259+K1259</f>
        <v>384.3</v>
      </c>
      <c r="N1259" s="64">
        <f t="shared" si="271"/>
        <v>7.6862371634594226E-6</v>
      </c>
    </row>
    <row r="1260" spans="1:14" s="93" customFormat="1" x14ac:dyDescent="0.3">
      <c r="A1260" s="62" t="s">
        <v>4697</v>
      </c>
      <c r="B1260" s="62" t="s">
        <v>4179</v>
      </c>
      <c r="C1260" s="62" t="s">
        <v>43</v>
      </c>
      <c r="D1260" s="158" t="s">
        <v>4180</v>
      </c>
      <c r="E1260" s="62" t="s">
        <v>121</v>
      </c>
      <c r="F1260" s="63">
        <v>550</v>
      </c>
      <c r="G1260" s="63">
        <v>9.02</v>
      </c>
      <c r="H1260" s="63">
        <v>4.66</v>
      </c>
      <c r="I1260" s="63">
        <v>6.2</v>
      </c>
      <c r="J1260" s="63">
        <f>I1260+H1260</f>
        <v>10.86</v>
      </c>
      <c r="K1260" s="63">
        <f>+ROUND(H1260*F1260,2)</f>
        <v>2563</v>
      </c>
      <c r="L1260" s="63">
        <f>+ROUND(I1260*F1260,2)</f>
        <v>3410</v>
      </c>
      <c r="M1260" s="63">
        <f>+L1260+K1260</f>
        <v>5973</v>
      </c>
      <c r="N1260" s="64">
        <f t="shared" si="271"/>
        <v>1.1946368612371358E-4</v>
      </c>
    </row>
    <row r="1261" spans="1:14" s="93" customFormat="1" x14ac:dyDescent="0.3">
      <c r="A1261" s="95" t="s">
        <v>4698</v>
      </c>
      <c r="B1261" s="95"/>
      <c r="C1261" s="95"/>
      <c r="D1261" s="157" t="s">
        <v>2036</v>
      </c>
      <c r="E1261" s="59"/>
      <c r="F1261" s="60"/>
      <c r="G1261" s="59"/>
      <c r="H1261" s="59"/>
      <c r="I1261" s="59"/>
      <c r="J1261" s="59"/>
      <c r="K1261" s="59"/>
      <c r="L1261" s="59"/>
      <c r="M1261" s="60">
        <f>SUM(M1262:M1265)</f>
        <v>28966.04</v>
      </c>
      <c r="N1261" s="61">
        <f t="shared" si="271"/>
        <v>5.7933867584244645E-4</v>
      </c>
    </row>
    <row r="1262" spans="1:14" s="93" customFormat="1" ht="81" x14ac:dyDescent="0.3">
      <c r="A1262" s="62" t="s">
        <v>4699</v>
      </c>
      <c r="B1262" s="62" t="s">
        <v>4700</v>
      </c>
      <c r="C1262" s="62" t="s">
        <v>43</v>
      </c>
      <c r="D1262" s="158" t="s">
        <v>1916</v>
      </c>
      <c r="E1262" s="62" t="s">
        <v>84</v>
      </c>
      <c r="F1262" s="63">
        <v>24</v>
      </c>
      <c r="G1262" s="63">
        <v>516.41999999999996</v>
      </c>
      <c r="H1262" s="63">
        <v>17.96</v>
      </c>
      <c r="I1262" s="63">
        <v>576.54</v>
      </c>
      <c r="J1262" s="63">
        <f>I1262+H1262</f>
        <v>594.5</v>
      </c>
      <c r="K1262" s="63">
        <f>+ROUND(H1262*F1262,2)</f>
        <v>431.04</v>
      </c>
      <c r="L1262" s="63">
        <f>+ROUND(I1262*F1262,2)</f>
        <v>13836.96</v>
      </c>
      <c r="M1262" s="63">
        <f>+L1262+K1262</f>
        <v>14268</v>
      </c>
      <c r="N1262" s="64">
        <f t="shared" si="271"/>
        <v>2.8536880522570657E-4</v>
      </c>
    </row>
    <row r="1263" spans="1:14" s="93" customFormat="1" x14ac:dyDescent="0.3">
      <c r="A1263" s="62" t="s">
        <v>4701</v>
      </c>
      <c r="B1263" s="62" t="s">
        <v>4702</v>
      </c>
      <c r="C1263" s="62" t="s">
        <v>43</v>
      </c>
      <c r="D1263" s="158" t="s">
        <v>4703</v>
      </c>
      <c r="E1263" s="62" t="s">
        <v>84</v>
      </c>
      <c r="F1263" s="63">
        <v>12</v>
      </c>
      <c r="G1263" s="63">
        <v>87.33</v>
      </c>
      <c r="H1263" s="63">
        <v>4.87</v>
      </c>
      <c r="I1263" s="63">
        <v>100.35</v>
      </c>
      <c r="J1263" s="63">
        <f>I1263+H1263</f>
        <v>105.22</v>
      </c>
      <c r="K1263" s="63">
        <f>+ROUND(H1263*F1263,2)</f>
        <v>58.44</v>
      </c>
      <c r="L1263" s="63">
        <f>+ROUND(I1263*F1263,2)</f>
        <v>1204.2</v>
      </c>
      <c r="M1263" s="63">
        <f>+L1263+K1263</f>
        <v>1262.6400000000001</v>
      </c>
      <c r="N1263" s="64">
        <f t="shared" si="271"/>
        <v>2.5253579214338812E-5</v>
      </c>
    </row>
    <row r="1264" spans="1:14" s="93" customFormat="1" ht="27" x14ac:dyDescent="0.3">
      <c r="A1264" s="62" t="s">
        <v>4704</v>
      </c>
      <c r="B1264" s="62" t="s">
        <v>4705</v>
      </c>
      <c r="C1264" s="62" t="s">
        <v>43</v>
      </c>
      <c r="D1264" s="158" t="s">
        <v>1921</v>
      </c>
      <c r="E1264" s="62" t="s">
        <v>107</v>
      </c>
      <c r="F1264" s="63">
        <v>1</v>
      </c>
      <c r="G1264" s="63">
        <v>873.11</v>
      </c>
      <c r="H1264" s="63">
        <v>338.79</v>
      </c>
      <c r="I1264" s="63">
        <v>680.46</v>
      </c>
      <c r="J1264" s="63">
        <f>I1264+H1264</f>
        <v>1019.25</v>
      </c>
      <c r="K1264" s="63">
        <f>+ROUND(H1264*F1264,2)</f>
        <v>338.79</v>
      </c>
      <c r="L1264" s="63">
        <f>+ROUND(I1264*F1264,2)</f>
        <v>680.46</v>
      </c>
      <c r="M1264" s="63">
        <f>+L1264+K1264</f>
        <v>1019.25</v>
      </c>
      <c r="N1264" s="64">
        <f t="shared" si="271"/>
        <v>2.038562901081451E-5</v>
      </c>
    </row>
    <row r="1265" spans="1:14" s="93" customFormat="1" x14ac:dyDescent="0.3">
      <c r="A1265" s="62" t="s">
        <v>4706</v>
      </c>
      <c r="B1265" s="62" t="s">
        <v>4707</v>
      </c>
      <c r="C1265" s="62" t="s">
        <v>43</v>
      </c>
      <c r="D1265" s="158" t="s">
        <v>4708</v>
      </c>
      <c r="E1265" s="62" t="s">
        <v>84</v>
      </c>
      <c r="F1265" s="63">
        <v>1</v>
      </c>
      <c r="G1265" s="63">
        <v>10305.57</v>
      </c>
      <c r="H1265" s="63">
        <v>0</v>
      </c>
      <c r="I1265" s="63">
        <v>12416.15</v>
      </c>
      <c r="J1265" s="63">
        <f>I1265+H1265</f>
        <v>12416.15</v>
      </c>
      <c r="K1265" s="63">
        <f>+ROUND(H1265*F1265,2)</f>
        <v>0</v>
      </c>
      <c r="L1265" s="63">
        <f>+ROUND(I1265*F1265,2)</f>
        <v>12416.15</v>
      </c>
      <c r="M1265" s="63">
        <f>+L1265+K1265</f>
        <v>12416.15</v>
      </c>
      <c r="N1265" s="64">
        <f t="shared" si="271"/>
        <v>2.4833066239158652E-4</v>
      </c>
    </row>
    <row r="1266" spans="1:14" s="93" customFormat="1" x14ac:dyDescent="0.3">
      <c r="A1266" s="137" t="s">
        <v>4709</v>
      </c>
      <c r="B1266" s="137"/>
      <c r="C1266" s="137"/>
      <c r="D1266" s="160" t="s">
        <v>4710</v>
      </c>
      <c r="E1266" s="138"/>
      <c r="F1266" s="139"/>
      <c r="G1266" s="138"/>
      <c r="H1266" s="138"/>
      <c r="I1266" s="138"/>
      <c r="J1266" s="138"/>
      <c r="K1266" s="138"/>
      <c r="L1266" s="138"/>
      <c r="M1266" s="139">
        <f>M1267+M1274+M1280+M1286+M1292+M1296</f>
        <v>1841600.6800000002</v>
      </c>
      <c r="N1266" s="140">
        <f t="shared" si="271"/>
        <v>3.6833150108946514E-2</v>
      </c>
    </row>
    <row r="1267" spans="1:14" s="93" customFormat="1" x14ac:dyDescent="0.3">
      <c r="A1267" s="95" t="s">
        <v>4711</v>
      </c>
      <c r="B1267" s="95"/>
      <c r="C1267" s="95"/>
      <c r="D1267" s="157" t="s">
        <v>4712</v>
      </c>
      <c r="E1267" s="59"/>
      <c r="F1267" s="60"/>
      <c r="G1267" s="59"/>
      <c r="H1267" s="59"/>
      <c r="I1267" s="59"/>
      <c r="J1267" s="59"/>
      <c r="K1267" s="59"/>
      <c r="L1267" s="59"/>
      <c r="M1267" s="60">
        <f>SUM(M1268:M1273)</f>
        <v>620934.02</v>
      </c>
      <c r="N1267" s="61">
        <f t="shared" si="271"/>
        <v>1.2419063597658746E-2</v>
      </c>
    </row>
    <row r="1268" spans="1:14" s="93" customFormat="1" ht="27" x14ac:dyDescent="0.3">
      <c r="A1268" s="62" t="s">
        <v>4713</v>
      </c>
      <c r="B1268" s="62" t="s">
        <v>4714</v>
      </c>
      <c r="C1268" s="62" t="s">
        <v>43</v>
      </c>
      <c r="D1268" s="158" t="s">
        <v>4715</v>
      </c>
      <c r="E1268" s="62" t="s">
        <v>279</v>
      </c>
      <c r="F1268" s="63">
        <v>308</v>
      </c>
      <c r="G1268" s="63">
        <v>1485.35</v>
      </c>
      <c r="H1268" s="63">
        <v>42.35</v>
      </c>
      <c r="I1268" s="63">
        <v>1667.15</v>
      </c>
      <c r="J1268" s="63">
        <f t="shared" ref="J1268:J1273" si="280">I1268+H1268</f>
        <v>1709.5</v>
      </c>
      <c r="K1268" s="63">
        <f t="shared" ref="K1268:K1273" si="281">+ROUND(H1268*F1268,2)</f>
        <v>13043.8</v>
      </c>
      <c r="L1268" s="63">
        <f t="shared" ref="L1268:L1273" si="282">+ROUND(I1268*F1268,2)</f>
        <v>513482.2</v>
      </c>
      <c r="M1268" s="63">
        <f t="shared" ref="M1268:M1273" si="283">+L1268+K1268</f>
        <v>526526</v>
      </c>
      <c r="N1268" s="64">
        <f t="shared" si="271"/>
        <v>1.0530844935538995E-2</v>
      </c>
    </row>
    <row r="1269" spans="1:14" s="93" customFormat="1" x14ac:dyDescent="0.3">
      <c r="A1269" s="62" t="s">
        <v>4716</v>
      </c>
      <c r="B1269" s="62" t="s">
        <v>4717</v>
      </c>
      <c r="C1269" s="62" t="s">
        <v>43</v>
      </c>
      <c r="D1269" s="158" t="s">
        <v>4718</v>
      </c>
      <c r="E1269" s="62" t="s">
        <v>279</v>
      </c>
      <c r="F1269" s="63">
        <v>1</v>
      </c>
      <c r="G1269" s="63">
        <v>12482.75</v>
      </c>
      <c r="H1269" s="63">
        <v>484.67</v>
      </c>
      <c r="I1269" s="63">
        <v>13887.71</v>
      </c>
      <c r="J1269" s="63">
        <f t="shared" si="280"/>
        <v>14372.38</v>
      </c>
      <c r="K1269" s="63">
        <f t="shared" si="281"/>
        <v>484.67</v>
      </c>
      <c r="L1269" s="63">
        <f t="shared" si="282"/>
        <v>13887.71</v>
      </c>
      <c r="M1269" s="63">
        <f t="shared" si="283"/>
        <v>14372.38</v>
      </c>
      <c r="N1269" s="64">
        <f t="shared" si="271"/>
        <v>2.8745646964184473E-4</v>
      </c>
    </row>
    <row r="1270" spans="1:14" s="93" customFormat="1" x14ac:dyDescent="0.3">
      <c r="A1270" s="62" t="s">
        <v>4719</v>
      </c>
      <c r="B1270" s="62" t="s">
        <v>4720</v>
      </c>
      <c r="C1270" s="62" t="s">
        <v>43</v>
      </c>
      <c r="D1270" s="158" t="s">
        <v>4721</v>
      </c>
      <c r="E1270" s="62" t="s">
        <v>279</v>
      </c>
      <c r="F1270" s="63">
        <v>4</v>
      </c>
      <c r="G1270" s="63">
        <v>15959.96</v>
      </c>
      <c r="H1270" s="63">
        <v>412.52</v>
      </c>
      <c r="I1270" s="63">
        <v>17953.95</v>
      </c>
      <c r="J1270" s="63">
        <f t="shared" si="280"/>
        <v>18366.47</v>
      </c>
      <c r="K1270" s="63">
        <f t="shared" si="281"/>
        <v>1650.08</v>
      </c>
      <c r="L1270" s="63">
        <f t="shared" si="282"/>
        <v>71815.8</v>
      </c>
      <c r="M1270" s="63">
        <f t="shared" si="283"/>
        <v>73465.88</v>
      </c>
      <c r="N1270" s="64">
        <f t="shared" si="271"/>
        <v>1.4693629380750724E-3</v>
      </c>
    </row>
    <row r="1271" spans="1:14" s="93" customFormat="1" ht="27" x14ac:dyDescent="0.3">
      <c r="A1271" s="62" t="s">
        <v>4722</v>
      </c>
      <c r="B1271" s="62" t="s">
        <v>4723</v>
      </c>
      <c r="C1271" s="62" t="s">
        <v>43</v>
      </c>
      <c r="D1271" s="158" t="s">
        <v>1930</v>
      </c>
      <c r="E1271" s="62" t="s">
        <v>121</v>
      </c>
      <c r="F1271" s="63">
        <v>750</v>
      </c>
      <c r="G1271" s="63">
        <v>6.97</v>
      </c>
      <c r="H1271" s="63">
        <v>2.12</v>
      </c>
      <c r="I1271" s="63">
        <v>6.28</v>
      </c>
      <c r="J1271" s="63">
        <f t="shared" si="280"/>
        <v>8.4</v>
      </c>
      <c r="K1271" s="63">
        <f t="shared" si="281"/>
        <v>1590</v>
      </c>
      <c r="L1271" s="63">
        <f t="shared" si="282"/>
        <v>4710</v>
      </c>
      <c r="M1271" s="63">
        <f t="shared" si="283"/>
        <v>6300</v>
      </c>
      <c r="N1271" s="64">
        <f t="shared" si="271"/>
        <v>1.2600388792556428E-4</v>
      </c>
    </row>
    <row r="1272" spans="1:14" s="93" customFormat="1" x14ac:dyDescent="0.3">
      <c r="A1272" s="62" t="s">
        <v>4724</v>
      </c>
      <c r="B1272" s="62" t="s">
        <v>4725</v>
      </c>
      <c r="C1272" s="62" t="s">
        <v>43</v>
      </c>
      <c r="D1272" s="158" t="s">
        <v>4726</v>
      </c>
      <c r="E1272" s="62" t="s">
        <v>279</v>
      </c>
      <c r="F1272" s="63">
        <v>8</v>
      </c>
      <c r="G1272" s="63">
        <v>13.99</v>
      </c>
      <c r="H1272" s="63">
        <v>4.87</v>
      </c>
      <c r="I1272" s="63">
        <v>11.99</v>
      </c>
      <c r="J1272" s="63">
        <f t="shared" si="280"/>
        <v>16.86</v>
      </c>
      <c r="K1272" s="63">
        <f t="shared" si="281"/>
        <v>38.96</v>
      </c>
      <c r="L1272" s="63">
        <f t="shared" si="282"/>
        <v>95.92</v>
      </c>
      <c r="M1272" s="63">
        <f t="shared" si="283"/>
        <v>134.88</v>
      </c>
      <c r="N1272" s="64">
        <f t="shared" si="271"/>
        <v>2.6976832386349384E-6</v>
      </c>
    </row>
    <row r="1273" spans="1:14" s="93" customFormat="1" x14ac:dyDescent="0.3">
      <c r="A1273" s="62" t="s">
        <v>4727</v>
      </c>
      <c r="B1273" s="62" t="s">
        <v>4728</v>
      </c>
      <c r="C1273" s="62" t="s">
        <v>43</v>
      </c>
      <c r="D1273" s="158" t="s">
        <v>4729</v>
      </c>
      <c r="E1273" s="62" t="s">
        <v>279</v>
      </c>
      <c r="F1273" s="63">
        <v>8</v>
      </c>
      <c r="G1273" s="63">
        <v>13.99</v>
      </c>
      <c r="H1273" s="63">
        <v>4.87</v>
      </c>
      <c r="I1273" s="63">
        <v>11.99</v>
      </c>
      <c r="J1273" s="63">
        <f t="shared" si="280"/>
        <v>16.86</v>
      </c>
      <c r="K1273" s="63">
        <f t="shared" si="281"/>
        <v>38.96</v>
      </c>
      <c r="L1273" s="63">
        <f t="shared" si="282"/>
        <v>95.92</v>
      </c>
      <c r="M1273" s="63">
        <f t="shared" si="283"/>
        <v>134.88</v>
      </c>
      <c r="N1273" s="64">
        <f t="shared" si="271"/>
        <v>2.6976832386349384E-6</v>
      </c>
    </row>
    <row r="1274" spans="1:14" s="93" customFormat="1" x14ac:dyDescent="0.3">
      <c r="A1274" s="95" t="s">
        <v>4730</v>
      </c>
      <c r="B1274" s="95"/>
      <c r="C1274" s="95"/>
      <c r="D1274" s="157" t="s">
        <v>4731</v>
      </c>
      <c r="E1274" s="59"/>
      <c r="F1274" s="60"/>
      <c r="G1274" s="59"/>
      <c r="H1274" s="59"/>
      <c r="I1274" s="59"/>
      <c r="J1274" s="59"/>
      <c r="K1274" s="59"/>
      <c r="L1274" s="59"/>
      <c r="M1274" s="60">
        <f>SUM(M1275:M1279)</f>
        <v>134982.18999999997</v>
      </c>
      <c r="N1274" s="61">
        <f t="shared" si="271"/>
        <v>2.6997271016995592E-3</v>
      </c>
    </row>
    <row r="1275" spans="1:14" s="93" customFormat="1" ht="27" x14ac:dyDescent="0.3">
      <c r="A1275" s="62" t="s">
        <v>4732</v>
      </c>
      <c r="B1275" s="62" t="s">
        <v>4714</v>
      </c>
      <c r="C1275" s="62" t="s">
        <v>43</v>
      </c>
      <c r="D1275" s="158" t="s">
        <v>4715</v>
      </c>
      <c r="E1275" s="62" t="s">
        <v>279</v>
      </c>
      <c r="F1275" s="63">
        <v>68</v>
      </c>
      <c r="G1275" s="63">
        <v>1485.35</v>
      </c>
      <c r="H1275" s="63">
        <v>42.35</v>
      </c>
      <c r="I1275" s="63">
        <v>1667.15</v>
      </c>
      <c r="J1275" s="63">
        <f>I1275+H1275</f>
        <v>1709.5</v>
      </c>
      <c r="K1275" s="63">
        <f>+ROUND(H1275*F1275,2)</f>
        <v>2879.8</v>
      </c>
      <c r="L1275" s="63">
        <f>+ROUND(I1275*F1275,2)</f>
        <v>113366.2</v>
      </c>
      <c r="M1275" s="63">
        <f>+L1275+K1275</f>
        <v>116246</v>
      </c>
      <c r="N1275" s="64">
        <f t="shared" si="271"/>
        <v>2.3249917390151028E-3</v>
      </c>
    </row>
    <row r="1276" spans="1:14" s="93" customFormat="1" x14ac:dyDescent="0.3">
      <c r="A1276" s="62" t="s">
        <v>4733</v>
      </c>
      <c r="B1276" s="62" t="s">
        <v>4720</v>
      </c>
      <c r="C1276" s="62" t="s">
        <v>43</v>
      </c>
      <c r="D1276" s="158" t="s">
        <v>4721</v>
      </c>
      <c r="E1276" s="62" t="s">
        <v>279</v>
      </c>
      <c r="F1276" s="63">
        <v>1</v>
      </c>
      <c r="G1276" s="63">
        <v>15959.96</v>
      </c>
      <c r="H1276" s="63">
        <v>412.52</v>
      </c>
      <c r="I1276" s="63">
        <v>17953.95</v>
      </c>
      <c r="J1276" s="63">
        <f>I1276+H1276</f>
        <v>18366.47</v>
      </c>
      <c r="K1276" s="63">
        <f>+ROUND(H1276*F1276,2)</f>
        <v>412.52</v>
      </c>
      <c r="L1276" s="63">
        <f>+ROUND(I1276*F1276,2)</f>
        <v>17953.95</v>
      </c>
      <c r="M1276" s="63">
        <f>+L1276+K1276</f>
        <v>18366.47</v>
      </c>
      <c r="N1276" s="64">
        <f t="shared" si="271"/>
        <v>3.6734073451876809E-4</v>
      </c>
    </row>
    <row r="1277" spans="1:14" s="93" customFormat="1" ht="27" x14ac:dyDescent="0.3">
      <c r="A1277" s="62" t="s">
        <v>4734</v>
      </c>
      <c r="B1277" s="62" t="s">
        <v>4723</v>
      </c>
      <c r="C1277" s="62" t="s">
        <v>43</v>
      </c>
      <c r="D1277" s="158" t="s">
        <v>1930</v>
      </c>
      <c r="E1277" s="62" t="s">
        <v>121</v>
      </c>
      <c r="F1277" s="63">
        <v>40</v>
      </c>
      <c r="G1277" s="63">
        <v>6.97</v>
      </c>
      <c r="H1277" s="63">
        <v>2.12</v>
      </c>
      <c r="I1277" s="63">
        <v>6.28</v>
      </c>
      <c r="J1277" s="63">
        <f>I1277+H1277</f>
        <v>8.4</v>
      </c>
      <c r="K1277" s="63">
        <f>+ROUND(H1277*F1277,2)</f>
        <v>84.8</v>
      </c>
      <c r="L1277" s="63">
        <f>+ROUND(I1277*F1277,2)</f>
        <v>251.2</v>
      </c>
      <c r="M1277" s="63">
        <f>+L1277+K1277</f>
        <v>336</v>
      </c>
      <c r="N1277" s="64">
        <f t="shared" si="271"/>
        <v>6.7202073560300956E-6</v>
      </c>
    </row>
    <row r="1278" spans="1:14" s="93" customFormat="1" x14ac:dyDescent="0.3">
      <c r="A1278" s="62" t="s">
        <v>4735</v>
      </c>
      <c r="B1278" s="62" t="s">
        <v>4725</v>
      </c>
      <c r="C1278" s="62" t="s">
        <v>43</v>
      </c>
      <c r="D1278" s="158" t="s">
        <v>4726</v>
      </c>
      <c r="E1278" s="62" t="s">
        <v>279</v>
      </c>
      <c r="F1278" s="63">
        <v>1</v>
      </c>
      <c r="G1278" s="63">
        <v>13.99</v>
      </c>
      <c r="H1278" s="63">
        <v>4.87</v>
      </c>
      <c r="I1278" s="63">
        <v>11.99</v>
      </c>
      <c r="J1278" s="63">
        <f>I1278+H1278</f>
        <v>16.86</v>
      </c>
      <c r="K1278" s="63">
        <f>+ROUND(H1278*F1278,2)</f>
        <v>4.87</v>
      </c>
      <c r="L1278" s="63">
        <f>+ROUND(I1278*F1278,2)</f>
        <v>11.99</v>
      </c>
      <c r="M1278" s="63">
        <f>+L1278+K1278</f>
        <v>16.86</v>
      </c>
      <c r="N1278" s="64">
        <f t="shared" si="271"/>
        <v>3.372104048293673E-7</v>
      </c>
    </row>
    <row r="1279" spans="1:14" s="93" customFormat="1" x14ac:dyDescent="0.3">
      <c r="A1279" s="62" t="s">
        <v>4736</v>
      </c>
      <c r="B1279" s="62" t="s">
        <v>4728</v>
      </c>
      <c r="C1279" s="62" t="s">
        <v>43</v>
      </c>
      <c r="D1279" s="158" t="s">
        <v>4729</v>
      </c>
      <c r="E1279" s="62" t="s">
        <v>279</v>
      </c>
      <c r="F1279" s="63">
        <v>1</v>
      </c>
      <c r="G1279" s="63">
        <v>13.99</v>
      </c>
      <c r="H1279" s="63">
        <v>4.87</v>
      </c>
      <c r="I1279" s="63">
        <v>11.99</v>
      </c>
      <c r="J1279" s="63">
        <f>I1279+H1279</f>
        <v>16.86</v>
      </c>
      <c r="K1279" s="63">
        <f>+ROUND(H1279*F1279,2)</f>
        <v>4.87</v>
      </c>
      <c r="L1279" s="63">
        <f>+ROUND(I1279*F1279,2)</f>
        <v>11.99</v>
      </c>
      <c r="M1279" s="63">
        <f>+L1279+K1279</f>
        <v>16.86</v>
      </c>
      <c r="N1279" s="64">
        <f t="shared" si="271"/>
        <v>3.372104048293673E-7</v>
      </c>
    </row>
    <row r="1280" spans="1:14" s="93" customFormat="1" x14ac:dyDescent="0.3">
      <c r="A1280" s="95" t="s">
        <v>4737</v>
      </c>
      <c r="B1280" s="95"/>
      <c r="C1280" s="95"/>
      <c r="D1280" s="157" t="s">
        <v>4738</v>
      </c>
      <c r="E1280" s="59"/>
      <c r="F1280" s="60"/>
      <c r="G1280" s="59"/>
      <c r="H1280" s="59"/>
      <c r="I1280" s="59"/>
      <c r="J1280" s="59"/>
      <c r="K1280" s="59"/>
      <c r="L1280" s="59"/>
      <c r="M1280" s="60">
        <f>SUM(M1281:M1285)</f>
        <v>323268.72999999992</v>
      </c>
      <c r="N1280" s="61">
        <f t="shared" si="271"/>
        <v>6.4655740991681736E-3</v>
      </c>
    </row>
    <row r="1281" spans="1:14" s="93" customFormat="1" ht="27" x14ac:dyDescent="0.3">
      <c r="A1281" s="62" t="s">
        <v>4739</v>
      </c>
      <c r="B1281" s="62" t="s">
        <v>4714</v>
      </c>
      <c r="C1281" s="62" t="s">
        <v>43</v>
      </c>
      <c r="D1281" s="158" t="s">
        <v>4715</v>
      </c>
      <c r="E1281" s="62" t="s">
        <v>279</v>
      </c>
      <c r="F1281" s="63">
        <v>154</v>
      </c>
      <c r="G1281" s="63">
        <v>1485.35</v>
      </c>
      <c r="H1281" s="63">
        <v>42.35</v>
      </c>
      <c r="I1281" s="63">
        <v>1667.15</v>
      </c>
      <c r="J1281" s="63">
        <f>I1281+H1281</f>
        <v>1709.5</v>
      </c>
      <c r="K1281" s="63">
        <f>+ROUND(H1281*F1281,2)</f>
        <v>6521.9</v>
      </c>
      <c r="L1281" s="63">
        <f>+ROUND(I1281*F1281,2)</f>
        <v>256741.1</v>
      </c>
      <c r="M1281" s="63">
        <f>+L1281+K1281</f>
        <v>263263</v>
      </c>
      <c r="N1281" s="64">
        <f t="shared" si="271"/>
        <v>5.2654224677694973E-3</v>
      </c>
    </row>
    <row r="1282" spans="1:14" s="93" customFormat="1" x14ac:dyDescent="0.3">
      <c r="A1282" s="62" t="s">
        <v>4740</v>
      </c>
      <c r="B1282" s="62" t="s">
        <v>4720</v>
      </c>
      <c r="C1282" s="62" t="s">
        <v>43</v>
      </c>
      <c r="D1282" s="158" t="s">
        <v>4721</v>
      </c>
      <c r="E1282" s="62" t="s">
        <v>279</v>
      </c>
      <c r="F1282" s="63">
        <v>3</v>
      </c>
      <c r="G1282" s="63">
        <v>15959.96</v>
      </c>
      <c r="H1282" s="63">
        <v>412.52</v>
      </c>
      <c r="I1282" s="63">
        <v>17953.95</v>
      </c>
      <c r="J1282" s="63">
        <f>I1282+H1282</f>
        <v>18366.47</v>
      </c>
      <c r="K1282" s="63">
        <f>+ROUND(H1282*F1282,2)</f>
        <v>1237.56</v>
      </c>
      <c r="L1282" s="63">
        <f>+ROUND(I1282*F1282,2)</f>
        <v>53861.85</v>
      </c>
      <c r="M1282" s="63">
        <f>+L1282+K1282</f>
        <v>55099.409999999996</v>
      </c>
      <c r="N1282" s="64">
        <f t="shared" si="271"/>
        <v>1.1020222035563042E-3</v>
      </c>
    </row>
    <row r="1283" spans="1:14" s="93" customFormat="1" ht="27" x14ac:dyDescent="0.3">
      <c r="A1283" s="62" t="s">
        <v>4741</v>
      </c>
      <c r="B1283" s="62" t="s">
        <v>4723</v>
      </c>
      <c r="C1283" s="62" t="s">
        <v>43</v>
      </c>
      <c r="D1283" s="158" t="s">
        <v>1930</v>
      </c>
      <c r="E1283" s="62" t="s">
        <v>121</v>
      </c>
      <c r="F1283" s="63">
        <v>560</v>
      </c>
      <c r="G1283" s="63">
        <v>6.97</v>
      </c>
      <c r="H1283" s="63">
        <v>2.12</v>
      </c>
      <c r="I1283" s="63">
        <v>6.28</v>
      </c>
      <c r="J1283" s="63">
        <f>I1283+H1283</f>
        <v>8.4</v>
      </c>
      <c r="K1283" s="63">
        <f>+ROUND(H1283*F1283,2)</f>
        <v>1187.2</v>
      </c>
      <c r="L1283" s="63">
        <f>+ROUND(I1283*F1283,2)</f>
        <v>3516.8</v>
      </c>
      <c r="M1283" s="63">
        <f>+L1283+K1283</f>
        <v>4704</v>
      </c>
      <c r="N1283" s="64">
        <f t="shared" si="271"/>
        <v>9.4082902984421338E-5</v>
      </c>
    </row>
    <row r="1284" spans="1:14" s="93" customFormat="1" x14ac:dyDescent="0.3">
      <c r="A1284" s="62" t="s">
        <v>4742</v>
      </c>
      <c r="B1284" s="62" t="s">
        <v>4725</v>
      </c>
      <c r="C1284" s="62" t="s">
        <v>43</v>
      </c>
      <c r="D1284" s="158" t="s">
        <v>4726</v>
      </c>
      <c r="E1284" s="62" t="s">
        <v>279</v>
      </c>
      <c r="F1284" s="63">
        <v>6</v>
      </c>
      <c r="G1284" s="63">
        <v>13.99</v>
      </c>
      <c r="H1284" s="63">
        <v>4.87</v>
      </c>
      <c r="I1284" s="63">
        <v>11.99</v>
      </c>
      <c r="J1284" s="63">
        <f>I1284+H1284</f>
        <v>16.86</v>
      </c>
      <c r="K1284" s="63">
        <f>+ROUND(H1284*F1284,2)</f>
        <v>29.22</v>
      </c>
      <c r="L1284" s="63">
        <f>+ROUND(I1284*F1284,2)</f>
        <v>71.94</v>
      </c>
      <c r="M1284" s="63">
        <f>+L1284+K1284</f>
        <v>101.16</v>
      </c>
      <c r="N1284" s="64">
        <f t="shared" si="271"/>
        <v>2.0232624289762036E-6</v>
      </c>
    </row>
    <row r="1285" spans="1:14" s="93" customFormat="1" x14ac:dyDescent="0.3">
      <c r="A1285" s="62" t="s">
        <v>4743</v>
      </c>
      <c r="B1285" s="62" t="s">
        <v>4728</v>
      </c>
      <c r="C1285" s="62" t="s">
        <v>43</v>
      </c>
      <c r="D1285" s="158" t="s">
        <v>4729</v>
      </c>
      <c r="E1285" s="62" t="s">
        <v>279</v>
      </c>
      <c r="F1285" s="63">
        <v>6</v>
      </c>
      <c r="G1285" s="63">
        <v>13.99</v>
      </c>
      <c r="H1285" s="63">
        <v>4.87</v>
      </c>
      <c r="I1285" s="63">
        <v>11.99</v>
      </c>
      <c r="J1285" s="63">
        <f>I1285+H1285</f>
        <v>16.86</v>
      </c>
      <c r="K1285" s="63">
        <f>+ROUND(H1285*F1285,2)</f>
        <v>29.22</v>
      </c>
      <c r="L1285" s="63">
        <f>+ROUND(I1285*F1285,2)</f>
        <v>71.94</v>
      </c>
      <c r="M1285" s="63">
        <f>+L1285+K1285</f>
        <v>101.16</v>
      </c>
      <c r="N1285" s="64">
        <f t="shared" si="271"/>
        <v>2.0232624289762036E-6</v>
      </c>
    </row>
    <row r="1286" spans="1:14" s="93" customFormat="1" x14ac:dyDescent="0.3">
      <c r="A1286" s="95" t="s">
        <v>4744</v>
      </c>
      <c r="B1286" s="95"/>
      <c r="C1286" s="95"/>
      <c r="D1286" s="157" t="s">
        <v>4745</v>
      </c>
      <c r="E1286" s="59"/>
      <c r="F1286" s="60"/>
      <c r="G1286" s="59"/>
      <c r="H1286" s="59"/>
      <c r="I1286" s="59"/>
      <c r="J1286" s="59"/>
      <c r="K1286" s="59"/>
      <c r="L1286" s="59"/>
      <c r="M1286" s="60">
        <f>SUM(M1287:M1291)</f>
        <v>343001.72999999992</v>
      </c>
      <c r="N1286" s="61">
        <f t="shared" si="271"/>
        <v>6.860246277015025E-3</v>
      </c>
    </row>
    <row r="1287" spans="1:14" s="93" customFormat="1" ht="27" x14ac:dyDescent="0.3">
      <c r="A1287" s="62" t="s">
        <v>4746</v>
      </c>
      <c r="B1287" s="62" t="s">
        <v>4714</v>
      </c>
      <c r="C1287" s="62" t="s">
        <v>43</v>
      </c>
      <c r="D1287" s="158" t="s">
        <v>4715</v>
      </c>
      <c r="E1287" s="62" t="s">
        <v>279</v>
      </c>
      <c r="F1287" s="63">
        <v>168</v>
      </c>
      <c r="G1287" s="63">
        <v>1485.35</v>
      </c>
      <c r="H1287" s="63">
        <v>42.35</v>
      </c>
      <c r="I1287" s="63">
        <v>1667.15</v>
      </c>
      <c r="J1287" s="63">
        <f>I1287+H1287</f>
        <v>1709.5</v>
      </c>
      <c r="K1287" s="63">
        <f>+ROUND(H1287*F1287,2)</f>
        <v>7114.8</v>
      </c>
      <c r="L1287" s="63">
        <f>+ROUND(I1287*F1287,2)</f>
        <v>280081.2</v>
      </c>
      <c r="M1287" s="63">
        <f>+L1287+K1287</f>
        <v>287196</v>
      </c>
      <c r="N1287" s="64">
        <f t="shared" ref="N1287:N1350" si="284">M1287/$L$1404</f>
        <v>5.7440972375667242E-3</v>
      </c>
    </row>
    <row r="1288" spans="1:14" s="93" customFormat="1" x14ac:dyDescent="0.3">
      <c r="A1288" s="62" t="s">
        <v>4747</v>
      </c>
      <c r="B1288" s="62" t="s">
        <v>4720</v>
      </c>
      <c r="C1288" s="62" t="s">
        <v>43</v>
      </c>
      <c r="D1288" s="158" t="s">
        <v>4721</v>
      </c>
      <c r="E1288" s="62" t="s">
        <v>279</v>
      </c>
      <c r="F1288" s="63">
        <v>3</v>
      </c>
      <c r="G1288" s="63">
        <v>15959.96</v>
      </c>
      <c r="H1288" s="63">
        <v>412.52</v>
      </c>
      <c r="I1288" s="63">
        <v>17953.95</v>
      </c>
      <c r="J1288" s="63">
        <f>I1288+H1288</f>
        <v>18366.47</v>
      </c>
      <c r="K1288" s="63">
        <f>+ROUND(H1288*F1288,2)</f>
        <v>1237.56</v>
      </c>
      <c r="L1288" s="63">
        <f>+ROUND(I1288*F1288,2)</f>
        <v>53861.85</v>
      </c>
      <c r="M1288" s="63">
        <f>+L1288+K1288</f>
        <v>55099.409999999996</v>
      </c>
      <c r="N1288" s="64">
        <f t="shared" si="284"/>
        <v>1.1020222035563042E-3</v>
      </c>
    </row>
    <row r="1289" spans="1:14" s="93" customFormat="1" ht="27" x14ac:dyDescent="0.3">
      <c r="A1289" s="62" t="s">
        <v>4748</v>
      </c>
      <c r="B1289" s="62" t="s">
        <v>4723</v>
      </c>
      <c r="C1289" s="62" t="s">
        <v>43</v>
      </c>
      <c r="D1289" s="158" t="s">
        <v>1930</v>
      </c>
      <c r="E1289" s="62" t="s">
        <v>121</v>
      </c>
      <c r="F1289" s="63">
        <v>60</v>
      </c>
      <c r="G1289" s="63">
        <v>6.97</v>
      </c>
      <c r="H1289" s="63">
        <v>2.12</v>
      </c>
      <c r="I1289" s="63">
        <v>6.28</v>
      </c>
      <c r="J1289" s="63">
        <f>I1289+H1289</f>
        <v>8.4</v>
      </c>
      <c r="K1289" s="63">
        <f>+ROUND(H1289*F1289,2)</f>
        <v>127.2</v>
      </c>
      <c r="L1289" s="63">
        <f>+ROUND(I1289*F1289,2)</f>
        <v>376.8</v>
      </c>
      <c r="M1289" s="63">
        <f>+L1289+K1289</f>
        <v>504</v>
      </c>
      <c r="N1289" s="64">
        <f t="shared" si="284"/>
        <v>1.0080311034045143E-5</v>
      </c>
    </row>
    <row r="1290" spans="1:14" s="93" customFormat="1" x14ac:dyDescent="0.3">
      <c r="A1290" s="62" t="s">
        <v>4749</v>
      </c>
      <c r="B1290" s="62" t="s">
        <v>4725</v>
      </c>
      <c r="C1290" s="62" t="s">
        <v>43</v>
      </c>
      <c r="D1290" s="158" t="s">
        <v>4726</v>
      </c>
      <c r="E1290" s="62" t="s">
        <v>279</v>
      </c>
      <c r="F1290" s="63">
        <v>6</v>
      </c>
      <c r="G1290" s="63">
        <v>13.99</v>
      </c>
      <c r="H1290" s="63">
        <v>4.87</v>
      </c>
      <c r="I1290" s="63">
        <v>11.99</v>
      </c>
      <c r="J1290" s="63">
        <f>I1290+H1290</f>
        <v>16.86</v>
      </c>
      <c r="K1290" s="63">
        <f>+ROUND(H1290*F1290,2)</f>
        <v>29.22</v>
      </c>
      <c r="L1290" s="63">
        <f>+ROUND(I1290*F1290,2)</f>
        <v>71.94</v>
      </c>
      <c r="M1290" s="63">
        <f>+L1290+K1290</f>
        <v>101.16</v>
      </c>
      <c r="N1290" s="64">
        <f t="shared" si="284"/>
        <v>2.0232624289762036E-6</v>
      </c>
    </row>
    <row r="1291" spans="1:14" s="93" customFormat="1" x14ac:dyDescent="0.3">
      <c r="A1291" s="62" t="s">
        <v>4750</v>
      </c>
      <c r="B1291" s="62" t="s">
        <v>4728</v>
      </c>
      <c r="C1291" s="62" t="s">
        <v>43</v>
      </c>
      <c r="D1291" s="158" t="s">
        <v>4729</v>
      </c>
      <c r="E1291" s="62" t="s">
        <v>279</v>
      </c>
      <c r="F1291" s="63">
        <v>6</v>
      </c>
      <c r="G1291" s="63">
        <v>13.99</v>
      </c>
      <c r="H1291" s="63">
        <v>4.87</v>
      </c>
      <c r="I1291" s="63">
        <v>11.99</v>
      </c>
      <c r="J1291" s="63">
        <f>I1291+H1291</f>
        <v>16.86</v>
      </c>
      <c r="K1291" s="63">
        <f>+ROUND(H1291*F1291,2)</f>
        <v>29.22</v>
      </c>
      <c r="L1291" s="63">
        <f>+ROUND(I1291*F1291,2)</f>
        <v>71.94</v>
      </c>
      <c r="M1291" s="63">
        <f>+L1291+K1291</f>
        <v>101.16</v>
      </c>
      <c r="N1291" s="64">
        <f t="shared" si="284"/>
        <v>2.0232624289762036E-6</v>
      </c>
    </row>
    <row r="1292" spans="1:14" s="93" customFormat="1" x14ac:dyDescent="0.3">
      <c r="A1292" s="95" t="s">
        <v>4751</v>
      </c>
      <c r="B1292" s="95"/>
      <c r="C1292" s="95"/>
      <c r="D1292" s="157" t="s">
        <v>4752</v>
      </c>
      <c r="E1292" s="59"/>
      <c r="F1292" s="60"/>
      <c r="G1292" s="59"/>
      <c r="H1292" s="59"/>
      <c r="I1292" s="59"/>
      <c r="J1292" s="59"/>
      <c r="K1292" s="59"/>
      <c r="L1292" s="59"/>
      <c r="M1292" s="60">
        <f>SUM(M1293:M1295)</f>
        <v>290629.14</v>
      </c>
      <c r="N1292" s="61">
        <f t="shared" si="284"/>
        <v>5.8127621562639904E-3</v>
      </c>
    </row>
    <row r="1293" spans="1:14" s="93" customFormat="1" ht="27" x14ac:dyDescent="0.3">
      <c r="A1293" s="62" t="s">
        <v>4753</v>
      </c>
      <c r="B1293" s="62" t="s">
        <v>4714</v>
      </c>
      <c r="C1293" s="62" t="s">
        <v>43</v>
      </c>
      <c r="D1293" s="158" t="s">
        <v>4715</v>
      </c>
      <c r="E1293" s="62" t="s">
        <v>279</v>
      </c>
      <c r="F1293" s="63">
        <v>144</v>
      </c>
      <c r="G1293" s="63">
        <v>1485.35</v>
      </c>
      <c r="H1293" s="63">
        <v>42.35</v>
      </c>
      <c r="I1293" s="63">
        <v>1667.15</v>
      </c>
      <c r="J1293" s="63">
        <f>I1293+H1293</f>
        <v>1709.5</v>
      </c>
      <c r="K1293" s="63">
        <f>+ROUND(H1293*F1293,2)</f>
        <v>6098.4</v>
      </c>
      <c r="L1293" s="63">
        <f>+ROUND(I1293*F1293,2)</f>
        <v>240069.6</v>
      </c>
      <c r="M1293" s="63">
        <f>+L1293+K1293</f>
        <v>246168</v>
      </c>
      <c r="N1293" s="64">
        <f t="shared" si="284"/>
        <v>4.923511917914335E-3</v>
      </c>
    </row>
    <row r="1294" spans="1:14" s="93" customFormat="1" x14ac:dyDescent="0.3">
      <c r="A1294" s="62" t="s">
        <v>4754</v>
      </c>
      <c r="B1294" s="62" t="s">
        <v>4717</v>
      </c>
      <c r="C1294" s="62" t="s">
        <v>43</v>
      </c>
      <c r="D1294" s="158" t="s">
        <v>4718</v>
      </c>
      <c r="E1294" s="62" t="s">
        <v>279</v>
      </c>
      <c r="F1294" s="63">
        <v>3</v>
      </c>
      <c r="G1294" s="63">
        <v>12482.75</v>
      </c>
      <c r="H1294" s="63">
        <v>484.67</v>
      </c>
      <c r="I1294" s="63">
        <v>13887.71</v>
      </c>
      <c r="J1294" s="63">
        <f>I1294+H1294</f>
        <v>14372.38</v>
      </c>
      <c r="K1294" s="63">
        <f>+ROUND(H1294*F1294,2)</f>
        <v>1454.01</v>
      </c>
      <c r="L1294" s="63">
        <f>+ROUND(I1294*F1294,2)</f>
        <v>41663.129999999997</v>
      </c>
      <c r="M1294" s="63">
        <f>+L1294+K1294</f>
        <v>43117.14</v>
      </c>
      <c r="N1294" s="64">
        <f t="shared" si="284"/>
        <v>8.6236940892553415E-4</v>
      </c>
    </row>
    <row r="1295" spans="1:14" s="93" customFormat="1" ht="27" x14ac:dyDescent="0.3">
      <c r="A1295" s="62" t="s">
        <v>4755</v>
      </c>
      <c r="B1295" s="62" t="s">
        <v>4723</v>
      </c>
      <c r="C1295" s="62" t="s">
        <v>43</v>
      </c>
      <c r="D1295" s="158" t="s">
        <v>1930</v>
      </c>
      <c r="E1295" s="62" t="s">
        <v>121</v>
      </c>
      <c r="F1295" s="63">
        <v>160</v>
      </c>
      <c r="G1295" s="63">
        <v>6.97</v>
      </c>
      <c r="H1295" s="63">
        <v>2.12</v>
      </c>
      <c r="I1295" s="63">
        <v>6.28</v>
      </c>
      <c r="J1295" s="63">
        <f>I1295+H1295</f>
        <v>8.4</v>
      </c>
      <c r="K1295" s="63">
        <f>+ROUND(H1295*F1295,2)</f>
        <v>339.2</v>
      </c>
      <c r="L1295" s="63">
        <f>+ROUND(I1295*F1295,2)</f>
        <v>1004.8</v>
      </c>
      <c r="M1295" s="63">
        <f>+L1295+K1295</f>
        <v>1344</v>
      </c>
      <c r="N1295" s="64">
        <f t="shared" si="284"/>
        <v>2.6880829424120382E-5</v>
      </c>
    </row>
    <row r="1296" spans="1:14" s="93" customFormat="1" x14ac:dyDescent="0.3">
      <c r="A1296" s="95" t="s">
        <v>4756</v>
      </c>
      <c r="B1296" s="95"/>
      <c r="C1296" s="95"/>
      <c r="D1296" s="157" t="s">
        <v>4757</v>
      </c>
      <c r="E1296" s="59"/>
      <c r="F1296" s="60"/>
      <c r="G1296" s="59"/>
      <c r="H1296" s="59"/>
      <c r="I1296" s="59"/>
      <c r="J1296" s="59"/>
      <c r="K1296" s="59"/>
      <c r="L1296" s="59"/>
      <c r="M1296" s="60">
        <f>SUM(M1297:M1303)</f>
        <v>128784.87</v>
      </c>
      <c r="N1296" s="61">
        <f t="shared" si="284"/>
        <v>2.5757768771410105E-3</v>
      </c>
    </row>
    <row r="1297" spans="1:14" s="93" customFormat="1" ht="27" x14ac:dyDescent="0.3">
      <c r="A1297" s="62" t="s">
        <v>4758</v>
      </c>
      <c r="B1297" s="62" t="s">
        <v>4759</v>
      </c>
      <c r="C1297" s="62" t="s">
        <v>43</v>
      </c>
      <c r="D1297" s="158" t="s">
        <v>4760</v>
      </c>
      <c r="E1297" s="62" t="s">
        <v>121</v>
      </c>
      <c r="F1297" s="63">
        <v>66</v>
      </c>
      <c r="G1297" s="63">
        <v>118.38</v>
      </c>
      <c r="H1297" s="63">
        <v>53.43</v>
      </c>
      <c r="I1297" s="63">
        <v>89.19</v>
      </c>
      <c r="J1297" s="63">
        <f t="shared" ref="J1297:J1303" si="285">I1297+H1297</f>
        <v>142.62</v>
      </c>
      <c r="K1297" s="63">
        <f t="shared" ref="K1297:K1303" si="286">+ROUND(H1297*F1297,2)</f>
        <v>3526.38</v>
      </c>
      <c r="L1297" s="63">
        <f t="shared" ref="L1297:L1303" si="287">+ROUND(I1297*F1297,2)</f>
        <v>5886.54</v>
      </c>
      <c r="M1297" s="63">
        <f t="shared" ref="M1297:M1303" si="288">+L1297+K1297</f>
        <v>9412.92</v>
      </c>
      <c r="N1297" s="64">
        <f t="shared" si="284"/>
        <v>1.8826420900512741E-4</v>
      </c>
    </row>
    <row r="1298" spans="1:14" s="93" customFormat="1" ht="40.5" x14ac:dyDescent="0.3">
      <c r="A1298" s="62" t="s">
        <v>4761</v>
      </c>
      <c r="B1298" s="62" t="s">
        <v>122</v>
      </c>
      <c r="C1298" s="62" t="s">
        <v>19</v>
      </c>
      <c r="D1298" s="158" t="s">
        <v>123</v>
      </c>
      <c r="E1298" s="62" t="s">
        <v>55</v>
      </c>
      <c r="F1298" s="63">
        <v>4.5</v>
      </c>
      <c r="G1298" s="63">
        <v>133.54</v>
      </c>
      <c r="H1298" s="63">
        <v>69.790000000000006</v>
      </c>
      <c r="I1298" s="63">
        <v>91.09</v>
      </c>
      <c r="J1298" s="63">
        <f t="shared" si="285"/>
        <v>160.88</v>
      </c>
      <c r="K1298" s="63">
        <f t="shared" si="286"/>
        <v>314.06</v>
      </c>
      <c r="L1298" s="63">
        <f t="shared" si="287"/>
        <v>409.91</v>
      </c>
      <c r="M1298" s="63">
        <f t="shared" si="288"/>
        <v>723.97</v>
      </c>
      <c r="N1298" s="64">
        <f t="shared" si="284"/>
        <v>1.4479846784360443E-5</v>
      </c>
    </row>
    <row r="1299" spans="1:14" s="93" customFormat="1" ht="27" x14ac:dyDescent="0.3">
      <c r="A1299" s="62" t="s">
        <v>4762</v>
      </c>
      <c r="B1299" s="62" t="s">
        <v>131</v>
      </c>
      <c r="C1299" s="62" t="s">
        <v>19</v>
      </c>
      <c r="D1299" s="158" t="s">
        <v>132</v>
      </c>
      <c r="E1299" s="62" t="s">
        <v>126</v>
      </c>
      <c r="F1299" s="63">
        <v>4.5</v>
      </c>
      <c r="G1299" s="63">
        <v>13.16</v>
      </c>
      <c r="H1299" s="63">
        <v>2.86</v>
      </c>
      <c r="I1299" s="63">
        <v>13</v>
      </c>
      <c r="J1299" s="63">
        <f t="shared" si="285"/>
        <v>15.86</v>
      </c>
      <c r="K1299" s="63">
        <f t="shared" si="286"/>
        <v>12.87</v>
      </c>
      <c r="L1299" s="63">
        <f t="shared" si="287"/>
        <v>58.5</v>
      </c>
      <c r="M1299" s="63">
        <f t="shared" si="288"/>
        <v>71.37</v>
      </c>
      <c r="N1299" s="64">
        <f t="shared" si="284"/>
        <v>1.4274440446424643E-6</v>
      </c>
    </row>
    <row r="1300" spans="1:14" s="93" customFormat="1" ht="27" x14ac:dyDescent="0.3">
      <c r="A1300" s="62" t="s">
        <v>4763</v>
      </c>
      <c r="B1300" s="62" t="s">
        <v>4764</v>
      </c>
      <c r="C1300" s="62" t="s">
        <v>19</v>
      </c>
      <c r="D1300" s="158" t="s">
        <v>4765</v>
      </c>
      <c r="E1300" s="62" t="s">
        <v>57</v>
      </c>
      <c r="F1300" s="63">
        <v>0.308</v>
      </c>
      <c r="G1300" s="63">
        <v>223.08</v>
      </c>
      <c r="H1300" s="63">
        <v>99.37</v>
      </c>
      <c r="I1300" s="63">
        <v>169.39</v>
      </c>
      <c r="J1300" s="63">
        <f t="shared" si="285"/>
        <v>268.76</v>
      </c>
      <c r="K1300" s="63">
        <f t="shared" si="286"/>
        <v>30.61</v>
      </c>
      <c r="L1300" s="63">
        <f t="shared" si="287"/>
        <v>52.17</v>
      </c>
      <c r="M1300" s="63">
        <f t="shared" si="288"/>
        <v>82.78</v>
      </c>
      <c r="N1300" s="64">
        <f t="shared" si="284"/>
        <v>1.6556510861076529E-6</v>
      </c>
    </row>
    <row r="1301" spans="1:14" s="93" customFormat="1" ht="27" x14ac:dyDescent="0.3">
      <c r="A1301" s="62" t="s">
        <v>4766</v>
      </c>
      <c r="B1301" s="62" t="s">
        <v>4767</v>
      </c>
      <c r="C1301" s="62" t="s">
        <v>43</v>
      </c>
      <c r="D1301" s="158" t="s">
        <v>4768</v>
      </c>
      <c r="E1301" s="62" t="s">
        <v>57</v>
      </c>
      <c r="F1301" s="63">
        <v>3.0830000000000002</v>
      </c>
      <c r="G1301" s="63">
        <v>633.78</v>
      </c>
      <c r="H1301" s="63">
        <v>168.25</v>
      </c>
      <c r="I1301" s="63">
        <v>595.33000000000004</v>
      </c>
      <c r="J1301" s="63">
        <f t="shared" si="285"/>
        <v>763.58</v>
      </c>
      <c r="K1301" s="63">
        <f t="shared" si="286"/>
        <v>518.71</v>
      </c>
      <c r="L1301" s="63">
        <f t="shared" si="287"/>
        <v>1835.4</v>
      </c>
      <c r="M1301" s="63">
        <f t="shared" si="288"/>
        <v>2354.11</v>
      </c>
      <c r="N1301" s="64">
        <f t="shared" si="284"/>
        <v>4.7083652794357174E-5</v>
      </c>
    </row>
    <row r="1302" spans="1:14" s="93" customFormat="1" ht="27" x14ac:dyDescent="0.3">
      <c r="A1302" s="62" t="s">
        <v>4769</v>
      </c>
      <c r="B1302" s="62" t="s">
        <v>4770</v>
      </c>
      <c r="C1302" s="62" t="s">
        <v>43</v>
      </c>
      <c r="D1302" s="158" t="s">
        <v>4771</v>
      </c>
      <c r="E1302" s="62" t="s">
        <v>279</v>
      </c>
      <c r="F1302" s="63">
        <v>20</v>
      </c>
      <c r="G1302" s="63">
        <v>4765.47</v>
      </c>
      <c r="H1302" s="63">
        <v>0</v>
      </c>
      <c r="I1302" s="63">
        <v>5741.43</v>
      </c>
      <c r="J1302" s="63">
        <f t="shared" si="285"/>
        <v>5741.43</v>
      </c>
      <c r="K1302" s="63">
        <f t="shared" si="286"/>
        <v>0</v>
      </c>
      <c r="L1302" s="63">
        <f t="shared" si="287"/>
        <v>114828.6</v>
      </c>
      <c r="M1302" s="63">
        <f t="shared" si="288"/>
        <v>114828.6</v>
      </c>
      <c r="N1302" s="64">
        <f t="shared" si="284"/>
        <v>2.296642864293564E-3</v>
      </c>
    </row>
    <row r="1303" spans="1:14" s="93" customFormat="1" x14ac:dyDescent="0.3">
      <c r="A1303" s="62" t="s">
        <v>4772</v>
      </c>
      <c r="B1303" s="62" t="s">
        <v>4773</v>
      </c>
      <c r="C1303" s="62" t="s">
        <v>43</v>
      </c>
      <c r="D1303" s="158" t="s">
        <v>4774</v>
      </c>
      <c r="E1303" s="62" t="s">
        <v>279</v>
      </c>
      <c r="F1303" s="63">
        <v>24</v>
      </c>
      <c r="G1303" s="63">
        <v>45.34</v>
      </c>
      <c r="H1303" s="63">
        <v>36.04</v>
      </c>
      <c r="I1303" s="63">
        <v>18.59</v>
      </c>
      <c r="J1303" s="63">
        <f t="shared" si="285"/>
        <v>54.629999999999995</v>
      </c>
      <c r="K1303" s="63">
        <f t="shared" si="286"/>
        <v>864.96</v>
      </c>
      <c r="L1303" s="63">
        <f t="shared" si="287"/>
        <v>446.16</v>
      </c>
      <c r="M1303" s="63">
        <f t="shared" si="288"/>
        <v>1311.1200000000001</v>
      </c>
      <c r="N1303" s="64">
        <f t="shared" si="284"/>
        <v>2.6223209132851725E-5</v>
      </c>
    </row>
    <row r="1304" spans="1:14" s="93" customFormat="1" x14ac:dyDescent="0.3">
      <c r="A1304" s="137" t="s">
        <v>4775</v>
      </c>
      <c r="B1304" s="137"/>
      <c r="C1304" s="137"/>
      <c r="D1304" s="160" t="s">
        <v>576</v>
      </c>
      <c r="E1304" s="138"/>
      <c r="F1304" s="139"/>
      <c r="G1304" s="138"/>
      <c r="H1304" s="138"/>
      <c r="I1304" s="138"/>
      <c r="J1304" s="138"/>
      <c r="K1304" s="138"/>
      <c r="L1304" s="138"/>
      <c r="M1304" s="139">
        <f>SUM(M1305:M1312)</f>
        <v>666937.03</v>
      </c>
      <c r="N1304" s="140">
        <f t="shared" si="284"/>
        <v>1.3339152187544241E-2</v>
      </c>
    </row>
    <row r="1305" spans="1:14" s="93" customFormat="1" ht="27" x14ac:dyDescent="0.3">
      <c r="A1305" s="62" t="s">
        <v>4776</v>
      </c>
      <c r="B1305" s="62" t="s">
        <v>4777</v>
      </c>
      <c r="C1305" s="62" t="s">
        <v>43</v>
      </c>
      <c r="D1305" s="158" t="s">
        <v>159</v>
      </c>
      <c r="E1305" s="62" t="s">
        <v>160</v>
      </c>
      <c r="F1305" s="63">
        <v>251.43</v>
      </c>
      <c r="G1305" s="63">
        <v>51.14</v>
      </c>
      <c r="H1305" s="63">
        <v>31.12</v>
      </c>
      <c r="I1305" s="63">
        <v>30.49</v>
      </c>
      <c r="J1305" s="63">
        <f t="shared" ref="J1305:J1312" si="289">I1305+H1305</f>
        <v>61.61</v>
      </c>
      <c r="K1305" s="63">
        <f t="shared" ref="K1305:K1312" si="290">+ROUND(H1305*F1305,2)</f>
        <v>7824.5</v>
      </c>
      <c r="L1305" s="63">
        <f t="shared" ref="L1305:L1312" si="291">+ROUND(I1305*F1305,2)</f>
        <v>7666.1</v>
      </c>
      <c r="M1305" s="63">
        <f t="shared" ref="M1305:M1312" si="292">+L1305+K1305</f>
        <v>15490.6</v>
      </c>
      <c r="N1305" s="64">
        <f t="shared" si="284"/>
        <v>3.0982155973011848E-4</v>
      </c>
    </row>
    <row r="1306" spans="1:14" s="93" customFormat="1" ht="27" x14ac:dyDescent="0.3">
      <c r="A1306" s="62" t="s">
        <v>4778</v>
      </c>
      <c r="B1306" s="62" t="s">
        <v>579</v>
      </c>
      <c r="C1306" s="62" t="s">
        <v>19</v>
      </c>
      <c r="D1306" s="158" t="s">
        <v>580</v>
      </c>
      <c r="E1306" s="62" t="s">
        <v>55</v>
      </c>
      <c r="F1306" s="63">
        <v>606.61</v>
      </c>
      <c r="G1306" s="63">
        <v>56.05</v>
      </c>
      <c r="H1306" s="63">
        <v>24.19</v>
      </c>
      <c r="I1306" s="63">
        <v>43.34</v>
      </c>
      <c r="J1306" s="63">
        <f t="shared" si="289"/>
        <v>67.53</v>
      </c>
      <c r="K1306" s="63">
        <f t="shared" si="290"/>
        <v>14673.9</v>
      </c>
      <c r="L1306" s="63">
        <f t="shared" si="291"/>
        <v>26290.48</v>
      </c>
      <c r="M1306" s="63">
        <f t="shared" si="292"/>
        <v>40964.379999999997</v>
      </c>
      <c r="N1306" s="64">
        <f t="shared" si="284"/>
        <v>8.1931288039051222E-4</v>
      </c>
    </row>
    <row r="1307" spans="1:14" s="93" customFormat="1" ht="27" x14ac:dyDescent="0.3">
      <c r="A1307" s="62" t="s">
        <v>4779</v>
      </c>
      <c r="B1307" s="62" t="s">
        <v>1377</v>
      </c>
      <c r="C1307" s="62" t="s">
        <v>19</v>
      </c>
      <c r="D1307" s="158" t="s">
        <v>1378</v>
      </c>
      <c r="E1307" s="62" t="s">
        <v>55</v>
      </c>
      <c r="F1307" s="63">
        <v>173.96</v>
      </c>
      <c r="G1307" s="63">
        <v>126.86</v>
      </c>
      <c r="H1307" s="63">
        <v>26.05</v>
      </c>
      <c r="I1307" s="63">
        <v>126.79</v>
      </c>
      <c r="J1307" s="63">
        <f t="shared" si="289"/>
        <v>152.84</v>
      </c>
      <c r="K1307" s="63">
        <f t="shared" si="290"/>
        <v>4531.66</v>
      </c>
      <c r="L1307" s="63">
        <f t="shared" si="291"/>
        <v>22056.39</v>
      </c>
      <c r="M1307" s="63">
        <f t="shared" si="292"/>
        <v>26588.05</v>
      </c>
      <c r="N1307" s="64">
        <f t="shared" si="284"/>
        <v>5.3177740831099991E-4</v>
      </c>
    </row>
    <row r="1308" spans="1:14" s="93" customFormat="1" ht="27" x14ac:dyDescent="0.3">
      <c r="A1308" s="62" t="s">
        <v>4780</v>
      </c>
      <c r="B1308" s="62" t="s">
        <v>4781</v>
      </c>
      <c r="C1308" s="62" t="s">
        <v>43</v>
      </c>
      <c r="D1308" s="158" t="s">
        <v>4782</v>
      </c>
      <c r="E1308" s="62" t="s">
        <v>55</v>
      </c>
      <c r="F1308" s="63">
        <v>1648.23</v>
      </c>
      <c r="G1308" s="63">
        <v>145.83000000000001</v>
      </c>
      <c r="H1308" s="63">
        <v>26.05</v>
      </c>
      <c r="I1308" s="63">
        <v>149.65</v>
      </c>
      <c r="J1308" s="63">
        <f t="shared" si="289"/>
        <v>175.70000000000002</v>
      </c>
      <c r="K1308" s="63">
        <f t="shared" si="290"/>
        <v>42936.39</v>
      </c>
      <c r="L1308" s="63">
        <f t="shared" si="291"/>
        <v>246657.62</v>
      </c>
      <c r="M1308" s="63">
        <f t="shared" si="292"/>
        <v>289594.01</v>
      </c>
      <c r="N1308" s="64">
        <f t="shared" si="284"/>
        <v>5.7920589174531344E-3</v>
      </c>
    </row>
    <row r="1309" spans="1:14" s="93" customFormat="1" ht="27" x14ac:dyDescent="0.3">
      <c r="A1309" s="62" t="s">
        <v>4783</v>
      </c>
      <c r="B1309" s="62" t="s">
        <v>4784</v>
      </c>
      <c r="C1309" s="62" t="s">
        <v>43</v>
      </c>
      <c r="D1309" s="158" t="s">
        <v>583</v>
      </c>
      <c r="E1309" s="62" t="s">
        <v>55</v>
      </c>
      <c r="F1309" s="63">
        <v>1037.96</v>
      </c>
      <c r="G1309" s="63">
        <v>95.69</v>
      </c>
      <c r="H1309" s="63">
        <v>26.05</v>
      </c>
      <c r="I1309" s="63">
        <v>89.24</v>
      </c>
      <c r="J1309" s="63">
        <f t="shared" si="289"/>
        <v>115.28999999999999</v>
      </c>
      <c r="K1309" s="63">
        <f t="shared" si="290"/>
        <v>27038.86</v>
      </c>
      <c r="L1309" s="63">
        <f t="shared" si="291"/>
        <v>92627.55</v>
      </c>
      <c r="M1309" s="63">
        <f t="shared" si="292"/>
        <v>119666.41</v>
      </c>
      <c r="N1309" s="64">
        <f t="shared" si="284"/>
        <v>2.3934020498562899E-3</v>
      </c>
    </row>
    <row r="1310" spans="1:14" s="93" customFormat="1" ht="27" x14ac:dyDescent="0.3">
      <c r="A1310" s="62" t="s">
        <v>4785</v>
      </c>
      <c r="B1310" s="62" t="s">
        <v>163</v>
      </c>
      <c r="C1310" s="62" t="s">
        <v>19</v>
      </c>
      <c r="D1310" s="158" t="s">
        <v>164</v>
      </c>
      <c r="E1310" s="62" t="s">
        <v>55</v>
      </c>
      <c r="F1310" s="63">
        <v>1679.74</v>
      </c>
      <c r="G1310" s="63">
        <v>50.86</v>
      </c>
      <c r="H1310" s="63">
        <v>24.41</v>
      </c>
      <c r="I1310" s="63">
        <v>36.869999999999997</v>
      </c>
      <c r="J1310" s="63">
        <f t="shared" si="289"/>
        <v>61.28</v>
      </c>
      <c r="K1310" s="63">
        <f t="shared" si="290"/>
        <v>41002.449999999997</v>
      </c>
      <c r="L1310" s="63">
        <f t="shared" si="291"/>
        <v>61932.01</v>
      </c>
      <c r="M1310" s="63">
        <f t="shared" si="292"/>
        <v>102934.45999999999</v>
      </c>
      <c r="N1310" s="64">
        <f t="shared" si="284"/>
        <v>2.0587527240505522E-3</v>
      </c>
    </row>
    <row r="1311" spans="1:14" s="93" customFormat="1" ht="27" x14ac:dyDescent="0.3">
      <c r="A1311" s="62" t="s">
        <v>4786</v>
      </c>
      <c r="B1311" s="62" t="s">
        <v>4787</v>
      </c>
      <c r="C1311" s="62" t="s">
        <v>43</v>
      </c>
      <c r="D1311" s="158" t="s">
        <v>590</v>
      </c>
      <c r="E1311" s="62" t="s">
        <v>55</v>
      </c>
      <c r="F1311" s="63">
        <v>307.83</v>
      </c>
      <c r="G1311" s="63">
        <v>48.66</v>
      </c>
      <c r="H1311" s="63">
        <v>15.88</v>
      </c>
      <c r="I1311" s="63">
        <v>42.75</v>
      </c>
      <c r="J1311" s="63">
        <f t="shared" si="289"/>
        <v>58.63</v>
      </c>
      <c r="K1311" s="63">
        <f t="shared" si="290"/>
        <v>4888.34</v>
      </c>
      <c r="L1311" s="63">
        <f t="shared" si="291"/>
        <v>13159.73</v>
      </c>
      <c r="M1311" s="63">
        <f t="shared" si="292"/>
        <v>18048.07</v>
      </c>
      <c r="N1311" s="64">
        <f t="shared" si="284"/>
        <v>3.6097253802424434E-4</v>
      </c>
    </row>
    <row r="1312" spans="1:14" s="93" customFormat="1" x14ac:dyDescent="0.3">
      <c r="A1312" s="62" t="s">
        <v>4788</v>
      </c>
      <c r="B1312" s="62" t="s">
        <v>161</v>
      </c>
      <c r="C1312" s="62" t="s">
        <v>19</v>
      </c>
      <c r="D1312" s="158" t="s">
        <v>162</v>
      </c>
      <c r="E1312" s="62" t="s">
        <v>55</v>
      </c>
      <c r="F1312" s="63">
        <v>3520.41</v>
      </c>
      <c r="G1312" s="63">
        <v>12.65</v>
      </c>
      <c r="H1312" s="63">
        <v>10.37</v>
      </c>
      <c r="I1312" s="63">
        <v>4.87</v>
      </c>
      <c r="J1312" s="63">
        <f t="shared" si="289"/>
        <v>15.239999999999998</v>
      </c>
      <c r="K1312" s="63">
        <f t="shared" si="290"/>
        <v>36506.65</v>
      </c>
      <c r="L1312" s="63">
        <f t="shared" si="291"/>
        <v>17144.400000000001</v>
      </c>
      <c r="M1312" s="63">
        <f t="shared" si="292"/>
        <v>53651.05</v>
      </c>
      <c r="N1312" s="64">
        <f t="shared" si="284"/>
        <v>1.0730541097283884E-3</v>
      </c>
    </row>
    <row r="1313" spans="1:14" s="93" customFormat="1" x14ac:dyDescent="0.3">
      <c r="A1313" s="137" t="s">
        <v>4789</v>
      </c>
      <c r="B1313" s="137"/>
      <c r="C1313" s="137"/>
      <c r="D1313" s="160" t="s">
        <v>4790</v>
      </c>
      <c r="E1313" s="138"/>
      <c r="F1313" s="139"/>
      <c r="G1313" s="138"/>
      <c r="H1313" s="138"/>
      <c r="I1313" s="138"/>
      <c r="J1313" s="138"/>
      <c r="K1313" s="138"/>
      <c r="L1313" s="138"/>
      <c r="M1313" s="139">
        <f>M1314+M1320+M1335</f>
        <v>57983.94</v>
      </c>
      <c r="N1313" s="140">
        <f t="shared" si="284"/>
        <v>1.1597145836893087E-3</v>
      </c>
    </row>
    <row r="1314" spans="1:14" s="93" customFormat="1" x14ac:dyDescent="0.3">
      <c r="A1314" s="95" t="s">
        <v>4791</v>
      </c>
      <c r="B1314" s="95"/>
      <c r="C1314" s="95"/>
      <c r="D1314" s="157" t="s">
        <v>4792</v>
      </c>
      <c r="E1314" s="59"/>
      <c r="F1314" s="60"/>
      <c r="G1314" s="59"/>
      <c r="H1314" s="59"/>
      <c r="I1314" s="59"/>
      <c r="J1314" s="59"/>
      <c r="K1314" s="59"/>
      <c r="L1314" s="59"/>
      <c r="M1314" s="60">
        <f>SUM(M1315:M1319)</f>
        <v>31393.77</v>
      </c>
      <c r="N1314" s="61">
        <f t="shared" si="284"/>
        <v>6.2789477406999087E-4</v>
      </c>
    </row>
    <row r="1315" spans="1:14" s="93" customFormat="1" ht="54" x14ac:dyDescent="0.3">
      <c r="A1315" s="62" t="s">
        <v>4793</v>
      </c>
      <c r="B1315" s="62" t="s">
        <v>3416</v>
      </c>
      <c r="C1315" s="62" t="s">
        <v>19</v>
      </c>
      <c r="D1315" s="158" t="s">
        <v>3417</v>
      </c>
      <c r="E1315" s="62" t="s">
        <v>121</v>
      </c>
      <c r="F1315" s="63">
        <v>9.6199999999999992</v>
      </c>
      <c r="G1315" s="63">
        <v>44.73</v>
      </c>
      <c r="H1315" s="63">
        <v>30.28</v>
      </c>
      <c r="I1315" s="63">
        <v>23.61</v>
      </c>
      <c r="J1315" s="63">
        <f>I1315+H1315</f>
        <v>53.89</v>
      </c>
      <c r="K1315" s="63">
        <f>+ROUND(H1315*F1315,2)</f>
        <v>291.29000000000002</v>
      </c>
      <c r="L1315" s="63">
        <f>+ROUND(I1315*F1315,2)</f>
        <v>227.13</v>
      </c>
      <c r="M1315" s="63">
        <f>+L1315+K1315</f>
        <v>518.42000000000007</v>
      </c>
      <c r="N1315" s="64">
        <f t="shared" si="284"/>
        <v>1.0368719933074771E-5</v>
      </c>
    </row>
    <row r="1316" spans="1:14" s="93" customFormat="1" ht="54" x14ac:dyDescent="0.3">
      <c r="A1316" s="62" t="s">
        <v>4794</v>
      </c>
      <c r="B1316" s="62" t="s">
        <v>521</v>
      </c>
      <c r="C1316" s="62" t="s">
        <v>19</v>
      </c>
      <c r="D1316" s="158" t="s">
        <v>522</v>
      </c>
      <c r="E1316" s="62" t="s">
        <v>121</v>
      </c>
      <c r="F1316" s="63">
        <v>70.39</v>
      </c>
      <c r="G1316" s="63">
        <v>43.6</v>
      </c>
      <c r="H1316" s="63">
        <v>29.35</v>
      </c>
      <c r="I1316" s="63">
        <v>23.18</v>
      </c>
      <c r="J1316" s="63">
        <f>I1316+H1316</f>
        <v>52.53</v>
      </c>
      <c r="K1316" s="63">
        <f>+ROUND(H1316*F1316,2)</f>
        <v>2065.9499999999998</v>
      </c>
      <c r="L1316" s="63">
        <f>+ROUND(I1316*F1316,2)</f>
        <v>1631.64</v>
      </c>
      <c r="M1316" s="63">
        <f>+L1316+K1316</f>
        <v>3697.59</v>
      </c>
      <c r="N1316" s="64">
        <f t="shared" si="284"/>
        <v>7.3954081897569418E-5</v>
      </c>
    </row>
    <row r="1317" spans="1:14" s="93" customFormat="1" ht="54" x14ac:dyDescent="0.3">
      <c r="A1317" s="62" t="s">
        <v>4795</v>
      </c>
      <c r="B1317" s="62" t="s">
        <v>523</v>
      </c>
      <c r="C1317" s="62" t="s">
        <v>19</v>
      </c>
      <c r="D1317" s="158" t="s">
        <v>524</v>
      </c>
      <c r="E1317" s="62" t="s">
        <v>121</v>
      </c>
      <c r="F1317" s="63">
        <v>394.29</v>
      </c>
      <c r="G1317" s="63">
        <v>29.8</v>
      </c>
      <c r="H1317" s="63">
        <v>12.81</v>
      </c>
      <c r="I1317" s="63">
        <v>23.1</v>
      </c>
      <c r="J1317" s="63">
        <f>I1317+H1317</f>
        <v>35.910000000000004</v>
      </c>
      <c r="K1317" s="63">
        <f>+ROUND(H1317*F1317,2)</f>
        <v>5050.8500000000004</v>
      </c>
      <c r="L1317" s="63">
        <f>+ROUND(I1317*F1317,2)</f>
        <v>9108.1</v>
      </c>
      <c r="M1317" s="63">
        <f>+L1317+K1317</f>
        <v>14158.95</v>
      </c>
      <c r="N1317" s="64">
        <f t="shared" si="284"/>
        <v>2.8318773792756645E-4</v>
      </c>
    </row>
    <row r="1318" spans="1:14" s="93" customFormat="1" ht="40.5" x14ac:dyDescent="0.3">
      <c r="A1318" s="62" t="s">
        <v>4796</v>
      </c>
      <c r="B1318" s="62" t="s">
        <v>525</v>
      </c>
      <c r="C1318" s="62" t="s">
        <v>19</v>
      </c>
      <c r="D1318" s="158" t="s">
        <v>526</v>
      </c>
      <c r="E1318" s="62" t="s">
        <v>121</v>
      </c>
      <c r="F1318" s="63">
        <v>332.03</v>
      </c>
      <c r="G1318" s="63">
        <v>31.95</v>
      </c>
      <c r="H1318" s="63">
        <v>5.88</v>
      </c>
      <c r="I1318" s="63">
        <v>32.61</v>
      </c>
      <c r="J1318" s="63">
        <f>I1318+H1318</f>
        <v>38.49</v>
      </c>
      <c r="K1318" s="63">
        <f>+ROUND(H1318*F1318,2)</f>
        <v>1952.34</v>
      </c>
      <c r="L1318" s="63">
        <f>+ROUND(I1318*F1318,2)</f>
        <v>10827.5</v>
      </c>
      <c r="M1318" s="63">
        <f>+L1318+K1318</f>
        <v>12779.84</v>
      </c>
      <c r="N1318" s="64">
        <f t="shared" si="284"/>
        <v>2.5560468683597518E-4</v>
      </c>
    </row>
    <row r="1319" spans="1:14" s="93" customFormat="1" ht="40.5" x14ac:dyDescent="0.3">
      <c r="A1319" s="62" t="s">
        <v>4797</v>
      </c>
      <c r="B1319" s="62" t="s">
        <v>527</v>
      </c>
      <c r="C1319" s="62" t="s">
        <v>19</v>
      </c>
      <c r="D1319" s="158" t="s">
        <v>528</v>
      </c>
      <c r="E1319" s="62" t="s">
        <v>121</v>
      </c>
      <c r="F1319" s="63">
        <v>5.05</v>
      </c>
      <c r="G1319" s="63">
        <v>39.28</v>
      </c>
      <c r="H1319" s="63">
        <v>9.61</v>
      </c>
      <c r="I1319" s="63">
        <v>37.71</v>
      </c>
      <c r="J1319" s="63">
        <f>I1319+H1319</f>
        <v>47.32</v>
      </c>
      <c r="K1319" s="63">
        <f>+ROUND(H1319*F1319,2)</f>
        <v>48.53</v>
      </c>
      <c r="L1319" s="63">
        <f>+ROUND(I1319*F1319,2)</f>
        <v>190.44</v>
      </c>
      <c r="M1319" s="63">
        <f>+L1319+K1319</f>
        <v>238.97</v>
      </c>
      <c r="N1319" s="64">
        <f t="shared" si="284"/>
        <v>4.7795474758050956E-6</v>
      </c>
    </row>
    <row r="1320" spans="1:14" s="93" customFormat="1" x14ac:dyDescent="0.3">
      <c r="A1320" s="95" t="s">
        <v>4798</v>
      </c>
      <c r="B1320" s="95"/>
      <c r="C1320" s="95"/>
      <c r="D1320" s="157" t="s">
        <v>3419</v>
      </c>
      <c r="E1320" s="59"/>
      <c r="F1320" s="60"/>
      <c r="G1320" s="59"/>
      <c r="H1320" s="59"/>
      <c r="I1320" s="59"/>
      <c r="J1320" s="59"/>
      <c r="K1320" s="59"/>
      <c r="L1320" s="59"/>
      <c r="M1320" s="60">
        <f>SUM(M1321:M1334)</f>
        <v>2583.41</v>
      </c>
      <c r="N1320" s="61">
        <f t="shared" si="284"/>
        <v>5.1669794302505086E-5</v>
      </c>
    </row>
    <row r="1321" spans="1:14" s="93" customFormat="1" ht="27" x14ac:dyDescent="0.3">
      <c r="A1321" s="62" t="s">
        <v>4799</v>
      </c>
      <c r="B1321" s="62" t="s">
        <v>4800</v>
      </c>
      <c r="C1321" s="62" t="s">
        <v>19</v>
      </c>
      <c r="D1321" s="158" t="s">
        <v>4801</v>
      </c>
      <c r="E1321" s="62" t="s">
        <v>84</v>
      </c>
      <c r="F1321" s="63">
        <v>2</v>
      </c>
      <c r="G1321" s="63">
        <v>6.65</v>
      </c>
      <c r="H1321" s="63">
        <v>4.12</v>
      </c>
      <c r="I1321" s="63">
        <v>3.89</v>
      </c>
      <c r="J1321" s="63">
        <f t="shared" ref="J1321:J1334" si="293">I1321+H1321</f>
        <v>8.01</v>
      </c>
      <c r="K1321" s="63">
        <f t="shared" ref="K1321:K1334" si="294">+ROUND(H1321*F1321,2)</f>
        <v>8.24</v>
      </c>
      <c r="L1321" s="63">
        <f t="shared" ref="L1321:L1334" si="295">+ROUND(I1321*F1321,2)</f>
        <v>7.78</v>
      </c>
      <c r="M1321" s="63">
        <f t="shared" ref="M1321:M1334" si="296">+L1321+K1321</f>
        <v>16.02</v>
      </c>
      <c r="N1321" s="64">
        <f t="shared" si="284"/>
        <v>3.2040988643929204E-7</v>
      </c>
    </row>
    <row r="1322" spans="1:14" s="93" customFormat="1" ht="27" x14ac:dyDescent="0.3">
      <c r="A1322" s="62" t="s">
        <v>4802</v>
      </c>
      <c r="B1322" s="62" t="s">
        <v>3442</v>
      </c>
      <c r="C1322" s="62" t="s">
        <v>19</v>
      </c>
      <c r="D1322" s="158" t="s">
        <v>3443</v>
      </c>
      <c r="E1322" s="62" t="s">
        <v>84</v>
      </c>
      <c r="F1322" s="63">
        <v>1</v>
      </c>
      <c r="G1322" s="63">
        <v>8.94</v>
      </c>
      <c r="H1322" s="63">
        <v>4.8899999999999997</v>
      </c>
      <c r="I1322" s="63">
        <v>5.88</v>
      </c>
      <c r="J1322" s="63">
        <f t="shared" si="293"/>
        <v>10.77</v>
      </c>
      <c r="K1322" s="63">
        <f t="shared" si="294"/>
        <v>4.8899999999999997</v>
      </c>
      <c r="L1322" s="63">
        <f t="shared" si="295"/>
        <v>5.88</v>
      </c>
      <c r="M1322" s="63">
        <f t="shared" si="296"/>
        <v>10.77</v>
      </c>
      <c r="N1322" s="64">
        <f t="shared" si="284"/>
        <v>2.1540664650132183E-7</v>
      </c>
    </row>
    <row r="1323" spans="1:14" s="93" customFormat="1" ht="27" x14ac:dyDescent="0.3">
      <c r="A1323" s="62" t="s">
        <v>4803</v>
      </c>
      <c r="B1323" s="62" t="s">
        <v>543</v>
      </c>
      <c r="C1323" s="62" t="s">
        <v>19</v>
      </c>
      <c r="D1323" s="158" t="s">
        <v>544</v>
      </c>
      <c r="E1323" s="62" t="s">
        <v>84</v>
      </c>
      <c r="F1323" s="63">
        <v>3</v>
      </c>
      <c r="G1323" s="63">
        <v>9.84</v>
      </c>
      <c r="H1323" s="63">
        <v>4.54</v>
      </c>
      <c r="I1323" s="63">
        <v>7.31</v>
      </c>
      <c r="J1323" s="63">
        <f t="shared" si="293"/>
        <v>11.85</v>
      </c>
      <c r="K1323" s="63">
        <f t="shared" si="294"/>
        <v>13.62</v>
      </c>
      <c r="L1323" s="63">
        <f t="shared" si="295"/>
        <v>21.93</v>
      </c>
      <c r="M1323" s="63">
        <f t="shared" si="296"/>
        <v>35.549999999999997</v>
      </c>
      <c r="N1323" s="64">
        <f t="shared" si="284"/>
        <v>7.1102193900854139E-7</v>
      </c>
    </row>
    <row r="1324" spans="1:14" s="93" customFormat="1" ht="27" x14ac:dyDescent="0.3">
      <c r="A1324" s="62" t="s">
        <v>4804</v>
      </c>
      <c r="B1324" s="62" t="s">
        <v>4805</v>
      </c>
      <c r="C1324" s="62" t="s">
        <v>19</v>
      </c>
      <c r="D1324" s="158" t="s">
        <v>4806</v>
      </c>
      <c r="E1324" s="62" t="s">
        <v>84</v>
      </c>
      <c r="F1324" s="63">
        <v>2</v>
      </c>
      <c r="G1324" s="63">
        <v>13.34</v>
      </c>
      <c r="H1324" s="63">
        <v>5.42</v>
      </c>
      <c r="I1324" s="63">
        <v>10.65</v>
      </c>
      <c r="J1324" s="63">
        <f t="shared" si="293"/>
        <v>16.07</v>
      </c>
      <c r="K1324" s="63">
        <f t="shared" si="294"/>
        <v>10.84</v>
      </c>
      <c r="L1324" s="63">
        <f t="shared" si="295"/>
        <v>21.3</v>
      </c>
      <c r="M1324" s="63">
        <f t="shared" si="296"/>
        <v>32.14</v>
      </c>
      <c r="N1324" s="64">
        <f t="shared" si="284"/>
        <v>6.4281983459168837E-7</v>
      </c>
    </row>
    <row r="1325" spans="1:14" s="93" customFormat="1" ht="27" x14ac:dyDescent="0.3">
      <c r="A1325" s="62" t="s">
        <v>4807</v>
      </c>
      <c r="B1325" s="62" t="s">
        <v>4808</v>
      </c>
      <c r="C1325" s="62" t="s">
        <v>19</v>
      </c>
      <c r="D1325" s="158" t="s">
        <v>4809</v>
      </c>
      <c r="E1325" s="62" t="s">
        <v>84</v>
      </c>
      <c r="F1325" s="63">
        <v>2</v>
      </c>
      <c r="G1325" s="63">
        <v>15.81</v>
      </c>
      <c r="H1325" s="63">
        <v>7.98</v>
      </c>
      <c r="I1325" s="63">
        <v>11.07</v>
      </c>
      <c r="J1325" s="63">
        <f t="shared" si="293"/>
        <v>19.05</v>
      </c>
      <c r="K1325" s="63">
        <f t="shared" si="294"/>
        <v>15.96</v>
      </c>
      <c r="L1325" s="63">
        <f t="shared" si="295"/>
        <v>22.14</v>
      </c>
      <c r="M1325" s="63">
        <f t="shared" si="296"/>
        <v>38.1</v>
      </c>
      <c r="N1325" s="64">
        <f t="shared" si="284"/>
        <v>7.6202351269269838E-7</v>
      </c>
    </row>
    <row r="1326" spans="1:14" s="93" customFormat="1" ht="27" x14ac:dyDescent="0.3">
      <c r="A1326" s="62" t="s">
        <v>4810</v>
      </c>
      <c r="B1326" s="62" t="s">
        <v>4811</v>
      </c>
      <c r="C1326" s="62" t="s">
        <v>19</v>
      </c>
      <c r="D1326" s="158" t="s">
        <v>4812</v>
      </c>
      <c r="E1326" s="62" t="s">
        <v>84</v>
      </c>
      <c r="F1326" s="63">
        <v>2</v>
      </c>
      <c r="G1326" s="63">
        <v>10.199999999999999</v>
      </c>
      <c r="H1326" s="63">
        <v>5.65</v>
      </c>
      <c r="I1326" s="63">
        <v>6.64</v>
      </c>
      <c r="J1326" s="63">
        <f t="shared" si="293"/>
        <v>12.29</v>
      </c>
      <c r="K1326" s="63">
        <f t="shared" si="294"/>
        <v>11.3</v>
      </c>
      <c r="L1326" s="63">
        <f t="shared" si="295"/>
        <v>13.28</v>
      </c>
      <c r="M1326" s="63">
        <f t="shared" si="296"/>
        <v>24.58</v>
      </c>
      <c r="N1326" s="64">
        <f t="shared" si="284"/>
        <v>4.9161516908101113E-7</v>
      </c>
    </row>
    <row r="1327" spans="1:14" s="93" customFormat="1" ht="27" x14ac:dyDescent="0.3">
      <c r="A1327" s="62" t="s">
        <v>4813</v>
      </c>
      <c r="B1327" s="62" t="s">
        <v>4814</v>
      </c>
      <c r="C1327" s="62" t="s">
        <v>19</v>
      </c>
      <c r="D1327" s="158" t="s">
        <v>4815</v>
      </c>
      <c r="E1327" s="62" t="s">
        <v>84</v>
      </c>
      <c r="F1327" s="63">
        <v>22</v>
      </c>
      <c r="G1327" s="63">
        <v>15.09</v>
      </c>
      <c r="H1327" s="63">
        <v>6.73</v>
      </c>
      <c r="I1327" s="63">
        <v>11.45</v>
      </c>
      <c r="J1327" s="63">
        <f t="shared" si="293"/>
        <v>18.18</v>
      </c>
      <c r="K1327" s="63">
        <f t="shared" si="294"/>
        <v>148.06</v>
      </c>
      <c r="L1327" s="63">
        <f t="shared" si="295"/>
        <v>251.9</v>
      </c>
      <c r="M1327" s="63">
        <f t="shared" si="296"/>
        <v>399.96000000000004</v>
      </c>
      <c r="N1327" s="64">
        <f t="shared" si="284"/>
        <v>7.9994468277315406E-6</v>
      </c>
    </row>
    <row r="1328" spans="1:14" s="93" customFormat="1" ht="27" x14ac:dyDescent="0.3">
      <c r="A1328" s="62" t="s">
        <v>4816</v>
      </c>
      <c r="B1328" s="62" t="s">
        <v>3465</v>
      </c>
      <c r="C1328" s="62" t="s">
        <v>19</v>
      </c>
      <c r="D1328" s="158" t="s">
        <v>3466</v>
      </c>
      <c r="E1328" s="62" t="s">
        <v>84</v>
      </c>
      <c r="F1328" s="63">
        <v>19</v>
      </c>
      <c r="G1328" s="63">
        <v>22.17</v>
      </c>
      <c r="H1328" s="63">
        <v>7.98</v>
      </c>
      <c r="I1328" s="63">
        <v>18.73</v>
      </c>
      <c r="J1328" s="63">
        <f t="shared" si="293"/>
        <v>26.71</v>
      </c>
      <c r="K1328" s="63">
        <f t="shared" si="294"/>
        <v>151.62</v>
      </c>
      <c r="L1328" s="63">
        <f t="shared" si="295"/>
        <v>355.87</v>
      </c>
      <c r="M1328" s="63">
        <f t="shared" si="296"/>
        <v>507.49</v>
      </c>
      <c r="N1328" s="64">
        <f t="shared" si="284"/>
        <v>1.015011318783248E-5</v>
      </c>
    </row>
    <row r="1329" spans="1:14" s="93" customFormat="1" ht="27" x14ac:dyDescent="0.3">
      <c r="A1329" s="62" t="s">
        <v>4817</v>
      </c>
      <c r="B1329" s="62" t="s">
        <v>1812</v>
      </c>
      <c r="C1329" s="62" t="s">
        <v>19</v>
      </c>
      <c r="D1329" s="158" t="s">
        <v>1813</v>
      </c>
      <c r="E1329" s="62" t="s">
        <v>84</v>
      </c>
      <c r="F1329" s="63">
        <v>1</v>
      </c>
      <c r="G1329" s="63">
        <v>25.62</v>
      </c>
      <c r="H1329" s="63">
        <v>9.52</v>
      </c>
      <c r="I1329" s="63">
        <v>21.35</v>
      </c>
      <c r="J1329" s="63">
        <f t="shared" si="293"/>
        <v>30.87</v>
      </c>
      <c r="K1329" s="63">
        <f t="shared" si="294"/>
        <v>9.52</v>
      </c>
      <c r="L1329" s="63">
        <f t="shared" si="295"/>
        <v>21.35</v>
      </c>
      <c r="M1329" s="63">
        <f t="shared" si="296"/>
        <v>30.87</v>
      </c>
      <c r="N1329" s="64">
        <f t="shared" si="284"/>
        <v>6.1741905083526509E-7</v>
      </c>
    </row>
    <row r="1330" spans="1:14" s="93" customFormat="1" ht="40.5" x14ac:dyDescent="0.3">
      <c r="A1330" s="62" t="s">
        <v>4818</v>
      </c>
      <c r="B1330" s="62" t="s">
        <v>2020</v>
      </c>
      <c r="C1330" s="62" t="s">
        <v>19</v>
      </c>
      <c r="D1330" s="158" t="s">
        <v>2021</v>
      </c>
      <c r="E1330" s="62" t="s">
        <v>84</v>
      </c>
      <c r="F1330" s="63">
        <v>21</v>
      </c>
      <c r="G1330" s="63">
        <v>9.2899999999999991</v>
      </c>
      <c r="H1330" s="63">
        <v>4.99</v>
      </c>
      <c r="I1330" s="63">
        <v>6.2</v>
      </c>
      <c r="J1330" s="63">
        <f t="shared" si="293"/>
        <v>11.190000000000001</v>
      </c>
      <c r="K1330" s="63">
        <f t="shared" si="294"/>
        <v>104.79</v>
      </c>
      <c r="L1330" s="63">
        <f t="shared" si="295"/>
        <v>130.19999999999999</v>
      </c>
      <c r="M1330" s="63">
        <f t="shared" si="296"/>
        <v>234.99</v>
      </c>
      <c r="N1330" s="64">
        <f t="shared" si="284"/>
        <v>4.6999450196235488E-6</v>
      </c>
    </row>
    <row r="1331" spans="1:14" s="93" customFormat="1" ht="27" x14ac:dyDescent="0.3">
      <c r="A1331" s="62" t="s">
        <v>4819</v>
      </c>
      <c r="B1331" s="62" t="s">
        <v>4820</v>
      </c>
      <c r="C1331" s="62" t="s">
        <v>19</v>
      </c>
      <c r="D1331" s="158" t="s">
        <v>4821</v>
      </c>
      <c r="E1331" s="62" t="s">
        <v>84</v>
      </c>
      <c r="F1331" s="63">
        <v>28</v>
      </c>
      <c r="G1331" s="63">
        <v>9.4</v>
      </c>
      <c r="H1331" s="63">
        <v>5.25</v>
      </c>
      <c r="I1331" s="63">
        <v>6.07</v>
      </c>
      <c r="J1331" s="63">
        <f t="shared" si="293"/>
        <v>11.32</v>
      </c>
      <c r="K1331" s="63">
        <f t="shared" si="294"/>
        <v>147</v>
      </c>
      <c r="L1331" s="63">
        <f t="shared" si="295"/>
        <v>169.96</v>
      </c>
      <c r="M1331" s="63">
        <f t="shared" si="296"/>
        <v>316.96000000000004</v>
      </c>
      <c r="N1331" s="64">
        <f t="shared" si="284"/>
        <v>6.3393956058550576E-6</v>
      </c>
    </row>
    <row r="1332" spans="1:14" s="93" customFormat="1" ht="27" x14ac:dyDescent="0.3">
      <c r="A1332" s="62" t="s">
        <v>4822</v>
      </c>
      <c r="B1332" s="62" t="s">
        <v>1483</v>
      </c>
      <c r="C1332" s="62" t="s">
        <v>19</v>
      </c>
      <c r="D1332" s="158" t="s">
        <v>1484</v>
      </c>
      <c r="E1332" s="62" t="s">
        <v>84</v>
      </c>
      <c r="F1332" s="63">
        <v>19</v>
      </c>
      <c r="G1332" s="63">
        <v>13.09</v>
      </c>
      <c r="H1332" s="63">
        <v>6.18</v>
      </c>
      <c r="I1332" s="63">
        <v>9.59</v>
      </c>
      <c r="J1332" s="63">
        <f t="shared" si="293"/>
        <v>15.77</v>
      </c>
      <c r="K1332" s="63">
        <f t="shared" si="294"/>
        <v>117.42</v>
      </c>
      <c r="L1332" s="63">
        <f t="shared" si="295"/>
        <v>182.21</v>
      </c>
      <c r="M1332" s="63">
        <f t="shared" si="296"/>
        <v>299.63</v>
      </c>
      <c r="N1332" s="64">
        <f t="shared" si="284"/>
        <v>5.9927849109740999E-6</v>
      </c>
    </row>
    <row r="1333" spans="1:14" s="93" customFormat="1" x14ac:dyDescent="0.3">
      <c r="A1333" s="62" t="s">
        <v>4823</v>
      </c>
      <c r="B1333" s="62" t="s">
        <v>4824</v>
      </c>
      <c r="C1333" s="62" t="s">
        <v>43</v>
      </c>
      <c r="D1333" s="158" t="s">
        <v>4825</v>
      </c>
      <c r="E1333" s="62" t="s">
        <v>279</v>
      </c>
      <c r="F1333" s="63">
        <v>25</v>
      </c>
      <c r="G1333" s="63">
        <v>19.96</v>
      </c>
      <c r="H1333" s="63">
        <v>11.95</v>
      </c>
      <c r="I1333" s="63">
        <v>12.1</v>
      </c>
      <c r="J1333" s="63">
        <f t="shared" si="293"/>
        <v>24.049999999999997</v>
      </c>
      <c r="K1333" s="63">
        <f t="shared" si="294"/>
        <v>298.75</v>
      </c>
      <c r="L1333" s="63">
        <f t="shared" si="295"/>
        <v>302.5</v>
      </c>
      <c r="M1333" s="63">
        <f t="shared" si="296"/>
        <v>601.25</v>
      </c>
      <c r="N1333" s="64">
        <f t="shared" si="284"/>
        <v>1.2025371050038974E-5</v>
      </c>
    </row>
    <row r="1334" spans="1:14" s="93" customFormat="1" ht="27" x14ac:dyDescent="0.3">
      <c r="A1334" s="62" t="s">
        <v>4826</v>
      </c>
      <c r="B1334" s="62" t="s">
        <v>4827</v>
      </c>
      <c r="C1334" s="62" t="s">
        <v>19</v>
      </c>
      <c r="D1334" s="158" t="s">
        <v>4828</v>
      </c>
      <c r="E1334" s="62" t="s">
        <v>84</v>
      </c>
      <c r="F1334" s="63">
        <v>1</v>
      </c>
      <c r="G1334" s="63">
        <v>29.14</v>
      </c>
      <c r="H1334" s="63">
        <v>10.84</v>
      </c>
      <c r="I1334" s="63">
        <v>24.26</v>
      </c>
      <c r="J1334" s="63">
        <f t="shared" si="293"/>
        <v>35.1</v>
      </c>
      <c r="K1334" s="63">
        <f t="shared" si="294"/>
        <v>10.84</v>
      </c>
      <c r="L1334" s="63">
        <f t="shared" si="295"/>
        <v>24.26</v>
      </c>
      <c r="M1334" s="63">
        <f t="shared" si="296"/>
        <v>35.1</v>
      </c>
      <c r="N1334" s="64">
        <f t="shared" si="284"/>
        <v>7.020216612995725E-7</v>
      </c>
    </row>
    <row r="1335" spans="1:14" s="93" customFormat="1" x14ac:dyDescent="0.3">
      <c r="A1335" s="95" t="s">
        <v>4829</v>
      </c>
      <c r="B1335" s="95"/>
      <c r="C1335" s="95"/>
      <c r="D1335" s="157" t="s">
        <v>4830</v>
      </c>
      <c r="E1335" s="59"/>
      <c r="F1335" s="60"/>
      <c r="G1335" s="59"/>
      <c r="H1335" s="59"/>
      <c r="I1335" s="59"/>
      <c r="J1335" s="59"/>
      <c r="K1335" s="59"/>
      <c r="L1335" s="59"/>
      <c r="M1335" s="60">
        <f>SUM(M1336:M1345)</f>
        <v>24006.76</v>
      </c>
      <c r="N1335" s="61">
        <f t="shared" si="284"/>
        <v>4.8015001531681264E-4</v>
      </c>
    </row>
    <row r="1336" spans="1:14" s="93" customFormat="1" ht="27" x14ac:dyDescent="0.3">
      <c r="A1336" s="62" t="s">
        <v>4831</v>
      </c>
      <c r="B1336" s="62" t="s">
        <v>555</v>
      </c>
      <c r="C1336" s="62" t="s">
        <v>19</v>
      </c>
      <c r="D1336" s="158" t="s">
        <v>556</v>
      </c>
      <c r="E1336" s="62" t="s">
        <v>84</v>
      </c>
      <c r="F1336" s="63">
        <v>4</v>
      </c>
      <c r="G1336" s="63">
        <v>87.36</v>
      </c>
      <c r="H1336" s="63">
        <v>10.94</v>
      </c>
      <c r="I1336" s="63">
        <v>94.31</v>
      </c>
      <c r="J1336" s="63">
        <f t="shared" ref="J1336:J1345" si="297">I1336+H1336</f>
        <v>105.25</v>
      </c>
      <c r="K1336" s="63">
        <f t="shared" ref="K1336:K1345" si="298">+ROUND(H1336*F1336,2)</f>
        <v>43.76</v>
      </c>
      <c r="L1336" s="63">
        <f t="shared" ref="L1336:L1345" si="299">+ROUND(I1336*F1336,2)</f>
        <v>377.24</v>
      </c>
      <c r="M1336" s="63">
        <f t="shared" ref="M1336:M1345" si="300">+L1336+K1336</f>
        <v>421</v>
      </c>
      <c r="N1336" s="64">
        <f t="shared" si="284"/>
        <v>8.420259812168662E-6</v>
      </c>
    </row>
    <row r="1337" spans="1:14" s="93" customFormat="1" ht="27" x14ac:dyDescent="0.3">
      <c r="A1337" s="62" t="s">
        <v>4832</v>
      </c>
      <c r="B1337" s="62" t="s">
        <v>549</v>
      </c>
      <c r="C1337" s="62" t="s">
        <v>19</v>
      </c>
      <c r="D1337" s="158" t="s">
        <v>550</v>
      </c>
      <c r="E1337" s="62" t="s">
        <v>84</v>
      </c>
      <c r="F1337" s="63">
        <v>1</v>
      </c>
      <c r="G1337" s="63">
        <v>68.91</v>
      </c>
      <c r="H1337" s="63">
        <v>8.4</v>
      </c>
      <c r="I1337" s="63">
        <v>74.63</v>
      </c>
      <c r="J1337" s="63">
        <f t="shared" si="297"/>
        <v>83.03</v>
      </c>
      <c r="K1337" s="63">
        <f t="shared" si="298"/>
        <v>8.4</v>
      </c>
      <c r="L1337" s="63">
        <f t="shared" si="299"/>
        <v>74.63</v>
      </c>
      <c r="M1337" s="63">
        <f t="shared" si="300"/>
        <v>83.03</v>
      </c>
      <c r="N1337" s="64">
        <f t="shared" si="284"/>
        <v>1.6606512403904133E-6</v>
      </c>
    </row>
    <row r="1338" spans="1:14" s="93" customFormat="1" ht="27" x14ac:dyDescent="0.3">
      <c r="A1338" s="62" t="s">
        <v>4833</v>
      </c>
      <c r="B1338" s="62" t="s">
        <v>1835</v>
      </c>
      <c r="C1338" s="62" t="s">
        <v>19</v>
      </c>
      <c r="D1338" s="158" t="s">
        <v>1836</v>
      </c>
      <c r="E1338" s="62" t="s">
        <v>84</v>
      </c>
      <c r="F1338" s="63">
        <v>1</v>
      </c>
      <c r="G1338" s="63">
        <v>115.95</v>
      </c>
      <c r="H1338" s="63">
        <v>8.4</v>
      </c>
      <c r="I1338" s="63">
        <v>131.30000000000001</v>
      </c>
      <c r="J1338" s="63">
        <f t="shared" si="297"/>
        <v>139.70000000000002</v>
      </c>
      <c r="K1338" s="63">
        <f t="shared" si="298"/>
        <v>8.4</v>
      </c>
      <c r="L1338" s="63">
        <f t="shared" si="299"/>
        <v>131.30000000000001</v>
      </c>
      <c r="M1338" s="63">
        <f t="shared" si="300"/>
        <v>139.70000000000002</v>
      </c>
      <c r="N1338" s="64">
        <f t="shared" si="284"/>
        <v>2.7940862132065612E-6</v>
      </c>
    </row>
    <row r="1339" spans="1:14" s="93" customFormat="1" x14ac:dyDescent="0.3">
      <c r="A1339" s="62" t="s">
        <v>4834</v>
      </c>
      <c r="B1339" s="62" t="s">
        <v>4835</v>
      </c>
      <c r="C1339" s="62" t="s">
        <v>43</v>
      </c>
      <c r="D1339" s="158" t="s">
        <v>4836</v>
      </c>
      <c r="E1339" s="62" t="s">
        <v>84</v>
      </c>
      <c r="F1339" s="63">
        <v>2</v>
      </c>
      <c r="G1339" s="63">
        <v>180.79</v>
      </c>
      <c r="H1339" s="63">
        <v>35.299999999999997</v>
      </c>
      <c r="I1339" s="63">
        <v>182.52</v>
      </c>
      <c r="J1339" s="63">
        <f t="shared" si="297"/>
        <v>217.82</v>
      </c>
      <c r="K1339" s="63">
        <f t="shared" si="298"/>
        <v>70.599999999999994</v>
      </c>
      <c r="L1339" s="63">
        <f t="shared" si="299"/>
        <v>365.04</v>
      </c>
      <c r="M1339" s="63">
        <f t="shared" si="300"/>
        <v>435.64</v>
      </c>
      <c r="N1339" s="64">
        <f t="shared" si="284"/>
        <v>8.7130688469671163E-6</v>
      </c>
    </row>
    <row r="1340" spans="1:14" s="93" customFormat="1" ht="27" x14ac:dyDescent="0.3">
      <c r="A1340" s="62" t="s">
        <v>4837</v>
      </c>
      <c r="B1340" s="62" t="s">
        <v>4838</v>
      </c>
      <c r="C1340" s="62" t="s">
        <v>43</v>
      </c>
      <c r="D1340" s="158" t="s">
        <v>4839</v>
      </c>
      <c r="E1340" s="62" t="s">
        <v>84</v>
      </c>
      <c r="F1340" s="63">
        <v>3</v>
      </c>
      <c r="G1340" s="63">
        <v>2252.02</v>
      </c>
      <c r="H1340" s="63">
        <v>80.650000000000006</v>
      </c>
      <c r="I1340" s="63">
        <v>2511.9699999999998</v>
      </c>
      <c r="J1340" s="63">
        <f t="shared" si="297"/>
        <v>2592.62</v>
      </c>
      <c r="K1340" s="63">
        <f t="shared" si="298"/>
        <v>241.95</v>
      </c>
      <c r="L1340" s="63">
        <f t="shared" si="299"/>
        <v>7535.91</v>
      </c>
      <c r="M1340" s="63">
        <f t="shared" si="300"/>
        <v>7777.86</v>
      </c>
      <c r="N1340" s="64">
        <f t="shared" si="284"/>
        <v>1.5556199995884595E-4</v>
      </c>
    </row>
    <row r="1341" spans="1:14" s="93" customFormat="1" ht="27" x14ac:dyDescent="0.3">
      <c r="A1341" s="62" t="s">
        <v>4840</v>
      </c>
      <c r="B1341" s="62" t="s">
        <v>4841</v>
      </c>
      <c r="C1341" s="62" t="s">
        <v>43</v>
      </c>
      <c r="D1341" s="158" t="s">
        <v>4842</v>
      </c>
      <c r="E1341" s="62" t="s">
        <v>84</v>
      </c>
      <c r="F1341" s="63">
        <v>2</v>
      </c>
      <c r="G1341" s="63">
        <v>34.42</v>
      </c>
      <c r="H1341" s="63">
        <v>3.53</v>
      </c>
      <c r="I1341" s="63">
        <v>37.94</v>
      </c>
      <c r="J1341" s="63">
        <f t="shared" si="297"/>
        <v>41.47</v>
      </c>
      <c r="K1341" s="63">
        <f t="shared" si="298"/>
        <v>7.06</v>
      </c>
      <c r="L1341" s="63">
        <f t="shared" si="299"/>
        <v>75.88</v>
      </c>
      <c r="M1341" s="63">
        <f t="shared" si="300"/>
        <v>82.94</v>
      </c>
      <c r="N1341" s="64">
        <f t="shared" si="284"/>
        <v>1.6588511848486195E-6</v>
      </c>
    </row>
    <row r="1342" spans="1:14" s="93" customFormat="1" ht="27" x14ac:dyDescent="0.3">
      <c r="A1342" s="62" t="s">
        <v>4843</v>
      </c>
      <c r="B1342" s="62" t="s">
        <v>4844</v>
      </c>
      <c r="C1342" s="62" t="s">
        <v>43</v>
      </c>
      <c r="D1342" s="158" t="s">
        <v>4845</v>
      </c>
      <c r="E1342" s="62" t="s">
        <v>84</v>
      </c>
      <c r="F1342" s="63">
        <v>4</v>
      </c>
      <c r="G1342" s="63">
        <v>34.42</v>
      </c>
      <c r="H1342" s="63">
        <v>3.54</v>
      </c>
      <c r="I1342" s="63">
        <v>37.93</v>
      </c>
      <c r="J1342" s="63">
        <f t="shared" si="297"/>
        <v>41.47</v>
      </c>
      <c r="K1342" s="63">
        <f t="shared" si="298"/>
        <v>14.16</v>
      </c>
      <c r="L1342" s="63">
        <f t="shared" si="299"/>
        <v>151.72</v>
      </c>
      <c r="M1342" s="63">
        <f t="shared" si="300"/>
        <v>165.88</v>
      </c>
      <c r="N1342" s="64">
        <f t="shared" si="284"/>
        <v>3.317702369697239E-6</v>
      </c>
    </row>
    <row r="1343" spans="1:14" s="93" customFormat="1" ht="27" x14ac:dyDescent="0.3">
      <c r="A1343" s="62" t="s">
        <v>4846</v>
      </c>
      <c r="B1343" s="62" t="s">
        <v>4847</v>
      </c>
      <c r="C1343" s="62" t="s">
        <v>43</v>
      </c>
      <c r="D1343" s="158" t="s">
        <v>4848</v>
      </c>
      <c r="E1343" s="62" t="s">
        <v>84</v>
      </c>
      <c r="F1343" s="63">
        <v>25</v>
      </c>
      <c r="G1343" s="63">
        <v>34.42</v>
      </c>
      <c r="H1343" s="63">
        <v>3.54</v>
      </c>
      <c r="I1343" s="63">
        <v>37.93</v>
      </c>
      <c r="J1343" s="63">
        <f t="shared" si="297"/>
        <v>41.47</v>
      </c>
      <c r="K1343" s="63">
        <f t="shared" si="298"/>
        <v>88.5</v>
      </c>
      <c r="L1343" s="63">
        <f t="shared" si="299"/>
        <v>948.25</v>
      </c>
      <c r="M1343" s="63">
        <f t="shared" si="300"/>
        <v>1036.75</v>
      </c>
      <c r="N1343" s="64">
        <f t="shared" si="284"/>
        <v>2.0735639810607744E-5</v>
      </c>
    </row>
    <row r="1344" spans="1:14" s="93" customFormat="1" ht="27" x14ac:dyDescent="0.3">
      <c r="A1344" s="62" t="s">
        <v>4849</v>
      </c>
      <c r="B1344" s="62" t="s">
        <v>4850</v>
      </c>
      <c r="C1344" s="62" t="s">
        <v>43</v>
      </c>
      <c r="D1344" s="158" t="s">
        <v>4851</v>
      </c>
      <c r="E1344" s="62" t="s">
        <v>711</v>
      </c>
      <c r="F1344" s="63">
        <v>1</v>
      </c>
      <c r="G1344" s="63">
        <v>10571.98</v>
      </c>
      <c r="H1344" s="63">
        <v>32.07</v>
      </c>
      <c r="I1344" s="63">
        <v>12122.95</v>
      </c>
      <c r="J1344" s="63">
        <f t="shared" si="297"/>
        <v>12155.02</v>
      </c>
      <c r="K1344" s="63">
        <f t="shared" si="298"/>
        <v>32.07</v>
      </c>
      <c r="L1344" s="63">
        <f t="shared" si="299"/>
        <v>12122.95</v>
      </c>
      <c r="M1344" s="63">
        <f t="shared" si="300"/>
        <v>12155.02</v>
      </c>
      <c r="N1344" s="64">
        <f t="shared" si="284"/>
        <v>2.4310790124015756E-4</v>
      </c>
    </row>
    <row r="1345" spans="1:14" s="93" customFormat="1" ht="27" x14ac:dyDescent="0.3">
      <c r="A1345" s="62" t="s">
        <v>4852</v>
      </c>
      <c r="B1345" s="62" t="s">
        <v>4853</v>
      </c>
      <c r="C1345" s="62" t="s">
        <v>43</v>
      </c>
      <c r="D1345" s="158" t="s">
        <v>4854</v>
      </c>
      <c r="E1345" s="62" t="s">
        <v>84</v>
      </c>
      <c r="F1345" s="63">
        <v>1</v>
      </c>
      <c r="G1345" s="63">
        <v>1485.39</v>
      </c>
      <c r="H1345" s="63">
        <v>29.06</v>
      </c>
      <c r="I1345" s="63">
        <v>1679.88</v>
      </c>
      <c r="J1345" s="63">
        <f t="shared" si="297"/>
        <v>1708.94</v>
      </c>
      <c r="K1345" s="63">
        <f t="shared" si="298"/>
        <v>29.06</v>
      </c>
      <c r="L1345" s="63">
        <f t="shared" si="299"/>
        <v>1679.88</v>
      </c>
      <c r="M1345" s="63">
        <f t="shared" si="300"/>
        <v>1708.94</v>
      </c>
      <c r="N1345" s="64">
        <f t="shared" si="284"/>
        <v>3.4179854639922836E-5</v>
      </c>
    </row>
    <row r="1346" spans="1:14" s="93" customFormat="1" x14ac:dyDescent="0.3">
      <c r="A1346" s="137" t="s">
        <v>4855</v>
      </c>
      <c r="B1346" s="137"/>
      <c r="C1346" s="137"/>
      <c r="D1346" s="160" t="s">
        <v>1852</v>
      </c>
      <c r="E1346" s="138"/>
      <c r="F1346" s="139"/>
      <c r="G1346" s="138"/>
      <c r="H1346" s="138"/>
      <c r="I1346" s="138"/>
      <c r="J1346" s="138"/>
      <c r="K1346" s="138"/>
      <c r="L1346" s="138"/>
      <c r="M1346" s="139">
        <f>SUM(M1347:M1353)</f>
        <v>301314.59999999998</v>
      </c>
      <c r="N1346" s="140">
        <f t="shared" si="284"/>
        <v>6.0264779505930528E-3</v>
      </c>
    </row>
    <row r="1347" spans="1:14" s="93" customFormat="1" ht="27" x14ac:dyDescent="0.3">
      <c r="A1347" s="62" t="s">
        <v>4856</v>
      </c>
      <c r="B1347" s="62" t="s">
        <v>2200</v>
      </c>
      <c r="C1347" s="62" t="s">
        <v>43</v>
      </c>
      <c r="D1347" s="158" t="s">
        <v>64</v>
      </c>
      <c r="E1347" s="62" t="s">
        <v>55</v>
      </c>
      <c r="F1347" s="63">
        <v>5109.08</v>
      </c>
      <c r="G1347" s="63">
        <v>0.46</v>
      </c>
      <c r="H1347" s="63">
        <v>0.3</v>
      </c>
      <c r="I1347" s="63">
        <v>0.25</v>
      </c>
      <c r="J1347" s="63">
        <f t="shared" ref="J1347:J1353" si="301">I1347+H1347</f>
        <v>0.55000000000000004</v>
      </c>
      <c r="K1347" s="63">
        <f t="shared" ref="K1347:K1353" si="302">+ROUND(H1347*F1347,2)</f>
        <v>1532.72</v>
      </c>
      <c r="L1347" s="63">
        <f t="shared" ref="L1347:L1353" si="303">+ROUND(I1347*F1347,2)</f>
        <v>1277.27</v>
      </c>
      <c r="M1347" s="63">
        <f t="shared" ref="M1347:M1353" si="304">+L1347+K1347</f>
        <v>2809.99</v>
      </c>
      <c r="N1347" s="64">
        <f t="shared" si="284"/>
        <v>5.620153413205657E-5</v>
      </c>
    </row>
    <row r="1348" spans="1:14" s="93" customFormat="1" ht="27" x14ac:dyDescent="0.3">
      <c r="A1348" s="62" t="s">
        <v>4857</v>
      </c>
      <c r="B1348" s="62" t="s">
        <v>1855</v>
      </c>
      <c r="C1348" s="62" t="s">
        <v>19</v>
      </c>
      <c r="D1348" s="158" t="s">
        <v>1856</v>
      </c>
      <c r="E1348" s="62" t="s">
        <v>55</v>
      </c>
      <c r="F1348" s="63">
        <v>5109.08</v>
      </c>
      <c r="G1348" s="63">
        <v>1.0900000000000001</v>
      </c>
      <c r="H1348" s="63">
        <v>0.31</v>
      </c>
      <c r="I1348" s="63">
        <v>1</v>
      </c>
      <c r="J1348" s="63">
        <f t="shared" si="301"/>
        <v>1.31</v>
      </c>
      <c r="K1348" s="63">
        <f t="shared" si="302"/>
        <v>1583.81</v>
      </c>
      <c r="L1348" s="63">
        <f t="shared" si="303"/>
        <v>5109.08</v>
      </c>
      <c r="M1348" s="63">
        <f t="shared" si="304"/>
        <v>6692.8899999999994</v>
      </c>
      <c r="N1348" s="64">
        <f t="shared" si="284"/>
        <v>1.3386193039017935E-4</v>
      </c>
    </row>
    <row r="1349" spans="1:14" s="93" customFormat="1" ht="40.5" x14ac:dyDescent="0.3">
      <c r="A1349" s="62" t="s">
        <v>4858</v>
      </c>
      <c r="B1349" s="62" t="s">
        <v>2254</v>
      </c>
      <c r="C1349" s="62" t="s">
        <v>43</v>
      </c>
      <c r="D1349" s="158" t="s">
        <v>1857</v>
      </c>
      <c r="E1349" s="62" t="s">
        <v>55</v>
      </c>
      <c r="F1349" s="63">
        <v>1544.87</v>
      </c>
      <c r="G1349" s="63">
        <v>62.77</v>
      </c>
      <c r="H1349" s="63">
        <v>10.050000000000001</v>
      </c>
      <c r="I1349" s="63">
        <v>65.58</v>
      </c>
      <c r="J1349" s="63">
        <f t="shared" si="301"/>
        <v>75.63</v>
      </c>
      <c r="K1349" s="63">
        <f t="shared" si="302"/>
        <v>15525.94</v>
      </c>
      <c r="L1349" s="63">
        <f t="shared" si="303"/>
        <v>101312.57</v>
      </c>
      <c r="M1349" s="63">
        <f t="shared" si="304"/>
        <v>116838.51000000001</v>
      </c>
      <c r="N1349" s="64">
        <f t="shared" si="284"/>
        <v>2.3368423046714166E-3</v>
      </c>
    </row>
    <row r="1350" spans="1:14" s="93" customFormat="1" ht="27" x14ac:dyDescent="0.3">
      <c r="A1350" s="62" t="s">
        <v>4859</v>
      </c>
      <c r="B1350" s="62" t="s">
        <v>2251</v>
      </c>
      <c r="C1350" s="62" t="s">
        <v>19</v>
      </c>
      <c r="D1350" s="158" t="s">
        <v>2252</v>
      </c>
      <c r="E1350" s="62" t="s">
        <v>55</v>
      </c>
      <c r="F1350" s="63">
        <v>916.26</v>
      </c>
      <c r="G1350" s="63">
        <v>95.85</v>
      </c>
      <c r="H1350" s="63">
        <v>4.29</v>
      </c>
      <c r="I1350" s="63">
        <v>111.19</v>
      </c>
      <c r="J1350" s="63">
        <f t="shared" si="301"/>
        <v>115.48</v>
      </c>
      <c r="K1350" s="63">
        <f t="shared" si="302"/>
        <v>3930.76</v>
      </c>
      <c r="L1350" s="63">
        <f t="shared" si="303"/>
        <v>101878.95</v>
      </c>
      <c r="M1350" s="63">
        <f t="shared" si="304"/>
        <v>105809.70999999999</v>
      </c>
      <c r="N1350" s="64">
        <f t="shared" si="284"/>
        <v>2.1162594984565808E-3</v>
      </c>
    </row>
    <row r="1351" spans="1:14" s="93" customFormat="1" ht="40.5" x14ac:dyDescent="0.3">
      <c r="A1351" s="62" t="s">
        <v>4860</v>
      </c>
      <c r="B1351" s="62" t="s">
        <v>1868</v>
      </c>
      <c r="C1351" s="62" t="s">
        <v>19</v>
      </c>
      <c r="D1351" s="158" t="s">
        <v>1869</v>
      </c>
      <c r="E1351" s="62" t="s">
        <v>121</v>
      </c>
      <c r="F1351" s="63">
        <v>374.93</v>
      </c>
      <c r="G1351" s="63">
        <v>44.36</v>
      </c>
      <c r="H1351" s="63">
        <v>16.010000000000002</v>
      </c>
      <c r="I1351" s="63">
        <v>37.43</v>
      </c>
      <c r="J1351" s="63">
        <f t="shared" si="301"/>
        <v>53.44</v>
      </c>
      <c r="K1351" s="63">
        <f t="shared" si="302"/>
        <v>6002.63</v>
      </c>
      <c r="L1351" s="63">
        <f t="shared" si="303"/>
        <v>14033.63</v>
      </c>
      <c r="M1351" s="63">
        <f t="shared" si="304"/>
        <v>20036.259999999998</v>
      </c>
      <c r="N1351" s="64">
        <f t="shared" ref="N1351:N1399" si="305">M1351/$L$1404</f>
        <v>4.0073756499801058E-4</v>
      </c>
    </row>
    <row r="1352" spans="1:14" s="93" customFormat="1" ht="40.5" x14ac:dyDescent="0.3">
      <c r="A1352" s="62" t="s">
        <v>4861</v>
      </c>
      <c r="B1352" s="62" t="s">
        <v>314</v>
      </c>
      <c r="C1352" s="62" t="s">
        <v>19</v>
      </c>
      <c r="D1352" s="158" t="s">
        <v>2249</v>
      </c>
      <c r="E1352" s="62" t="s">
        <v>55</v>
      </c>
      <c r="F1352" s="63">
        <v>501.19</v>
      </c>
      <c r="G1352" s="63">
        <v>80.56</v>
      </c>
      <c r="H1352" s="63">
        <v>8.65</v>
      </c>
      <c r="I1352" s="63">
        <v>88.41</v>
      </c>
      <c r="J1352" s="63">
        <f t="shared" si="301"/>
        <v>97.06</v>
      </c>
      <c r="K1352" s="63">
        <f t="shared" si="302"/>
        <v>4335.29</v>
      </c>
      <c r="L1352" s="63">
        <f t="shared" si="303"/>
        <v>44310.21</v>
      </c>
      <c r="M1352" s="63">
        <f t="shared" si="304"/>
        <v>48645.5</v>
      </c>
      <c r="N1352" s="64">
        <f t="shared" si="305"/>
        <v>9.7294002064810133E-4</v>
      </c>
    </row>
    <row r="1353" spans="1:14" s="93" customFormat="1" x14ac:dyDescent="0.3">
      <c r="A1353" s="62" t="s">
        <v>4862</v>
      </c>
      <c r="B1353" s="62" t="s">
        <v>2246</v>
      </c>
      <c r="C1353" s="62" t="s">
        <v>19</v>
      </c>
      <c r="D1353" s="158" t="s">
        <v>2247</v>
      </c>
      <c r="E1353" s="62" t="s">
        <v>121</v>
      </c>
      <c r="F1353" s="63">
        <v>259</v>
      </c>
      <c r="G1353" s="63">
        <v>1.55</v>
      </c>
      <c r="H1353" s="63">
        <v>1.1299999999999999</v>
      </c>
      <c r="I1353" s="63">
        <v>0.73</v>
      </c>
      <c r="J1353" s="63">
        <f t="shared" si="301"/>
        <v>1.8599999999999999</v>
      </c>
      <c r="K1353" s="63">
        <f t="shared" si="302"/>
        <v>292.67</v>
      </c>
      <c r="L1353" s="63">
        <f t="shared" si="303"/>
        <v>189.07</v>
      </c>
      <c r="M1353" s="63">
        <f t="shared" si="304"/>
        <v>481.74</v>
      </c>
      <c r="N1353" s="64">
        <f t="shared" si="305"/>
        <v>9.6350972967081507E-6</v>
      </c>
    </row>
    <row r="1354" spans="1:14" s="93" customFormat="1" x14ac:dyDescent="0.3">
      <c r="A1354" s="137" t="s">
        <v>4863</v>
      </c>
      <c r="B1354" s="137"/>
      <c r="C1354" s="137"/>
      <c r="D1354" s="160" t="s">
        <v>4864</v>
      </c>
      <c r="E1354" s="138"/>
      <c r="F1354" s="139"/>
      <c r="G1354" s="138"/>
      <c r="H1354" s="138"/>
      <c r="I1354" s="138"/>
      <c r="J1354" s="138"/>
      <c r="K1354" s="138"/>
      <c r="L1354" s="138"/>
      <c r="M1354" s="139">
        <f>M1355+M1362+M1371+M1375</f>
        <v>27179.559999999998</v>
      </c>
      <c r="N1354" s="140">
        <f t="shared" si="305"/>
        <v>5.4360797335018256E-4</v>
      </c>
    </row>
    <row r="1355" spans="1:14" s="93" customFormat="1" x14ac:dyDescent="0.3">
      <c r="A1355" s="95" t="s">
        <v>4865</v>
      </c>
      <c r="B1355" s="95"/>
      <c r="C1355" s="95"/>
      <c r="D1355" s="157" t="s">
        <v>2672</v>
      </c>
      <c r="E1355" s="59"/>
      <c r="F1355" s="60"/>
      <c r="G1355" s="59"/>
      <c r="H1355" s="59"/>
      <c r="I1355" s="59"/>
      <c r="J1355" s="59"/>
      <c r="K1355" s="59"/>
      <c r="L1355" s="59"/>
      <c r="M1355" s="60">
        <f>SUM(M1356:M1361)</f>
        <v>1986.26</v>
      </c>
      <c r="N1355" s="61">
        <f t="shared" si="305"/>
        <v>3.9726425782703385E-5</v>
      </c>
    </row>
    <row r="1356" spans="1:14" s="93" customFormat="1" x14ac:dyDescent="0.3">
      <c r="A1356" s="62" t="s">
        <v>4866</v>
      </c>
      <c r="B1356" s="62" t="s">
        <v>4867</v>
      </c>
      <c r="C1356" s="62" t="s">
        <v>43</v>
      </c>
      <c r="D1356" s="158" t="s">
        <v>4868</v>
      </c>
      <c r="E1356" s="62" t="s">
        <v>279</v>
      </c>
      <c r="F1356" s="63">
        <v>1</v>
      </c>
      <c r="G1356" s="63">
        <v>708.53</v>
      </c>
      <c r="H1356" s="63">
        <v>19.93</v>
      </c>
      <c r="I1356" s="63">
        <v>833.71</v>
      </c>
      <c r="J1356" s="63">
        <f t="shared" ref="J1356:J1361" si="306">I1356+H1356</f>
        <v>853.64</v>
      </c>
      <c r="K1356" s="63">
        <f t="shared" ref="K1356:K1361" si="307">+ROUND(H1356*F1356,2)</f>
        <v>19.93</v>
      </c>
      <c r="L1356" s="63">
        <f t="shared" ref="L1356:L1361" si="308">+ROUND(I1356*F1356,2)</f>
        <v>833.71</v>
      </c>
      <c r="M1356" s="63">
        <f t="shared" ref="M1356:M1361" si="309">+L1356+K1356</f>
        <v>853.64</v>
      </c>
      <c r="N1356" s="64">
        <f t="shared" si="305"/>
        <v>1.7073326807742652E-5</v>
      </c>
    </row>
    <row r="1357" spans="1:14" s="93" customFormat="1" x14ac:dyDescent="0.3">
      <c r="A1357" s="62" t="s">
        <v>4869</v>
      </c>
      <c r="B1357" s="62" t="s">
        <v>4870</v>
      </c>
      <c r="C1357" s="62" t="s">
        <v>43</v>
      </c>
      <c r="D1357" s="158" t="s">
        <v>4871</v>
      </c>
      <c r="E1357" s="62" t="s">
        <v>107</v>
      </c>
      <c r="F1357" s="63">
        <v>1</v>
      </c>
      <c r="G1357" s="63">
        <v>173.6</v>
      </c>
      <c r="H1357" s="63">
        <v>19.93</v>
      </c>
      <c r="I1357" s="63">
        <v>189.23</v>
      </c>
      <c r="J1357" s="63">
        <f t="shared" si="306"/>
        <v>209.16</v>
      </c>
      <c r="K1357" s="63">
        <f t="shared" si="307"/>
        <v>19.93</v>
      </c>
      <c r="L1357" s="63">
        <f t="shared" si="308"/>
        <v>189.23</v>
      </c>
      <c r="M1357" s="63">
        <f t="shared" si="309"/>
        <v>209.16</v>
      </c>
      <c r="N1357" s="64">
        <f t="shared" si="305"/>
        <v>4.183329079128735E-6</v>
      </c>
    </row>
    <row r="1358" spans="1:14" s="93" customFormat="1" x14ac:dyDescent="0.3">
      <c r="A1358" s="62" t="s">
        <v>4872</v>
      </c>
      <c r="B1358" s="62" t="s">
        <v>4873</v>
      </c>
      <c r="C1358" s="62" t="s">
        <v>43</v>
      </c>
      <c r="D1358" s="158" t="s">
        <v>4874</v>
      </c>
      <c r="E1358" s="62" t="s">
        <v>107</v>
      </c>
      <c r="F1358" s="63">
        <v>3</v>
      </c>
      <c r="G1358" s="63">
        <v>72.040000000000006</v>
      </c>
      <c r="H1358" s="63">
        <v>19.93</v>
      </c>
      <c r="I1358" s="63">
        <v>66.87</v>
      </c>
      <c r="J1358" s="63">
        <f t="shared" si="306"/>
        <v>86.800000000000011</v>
      </c>
      <c r="K1358" s="63">
        <f t="shared" si="307"/>
        <v>59.79</v>
      </c>
      <c r="L1358" s="63">
        <f t="shared" si="308"/>
        <v>200.61</v>
      </c>
      <c r="M1358" s="63">
        <f t="shared" si="309"/>
        <v>260.40000000000003</v>
      </c>
      <c r="N1358" s="64">
        <f t="shared" si="305"/>
        <v>5.2081607009233249E-6</v>
      </c>
    </row>
    <row r="1359" spans="1:14" s="93" customFormat="1" ht="27" x14ac:dyDescent="0.3">
      <c r="A1359" s="62" t="s">
        <v>4875</v>
      </c>
      <c r="B1359" s="62" t="s">
        <v>811</v>
      </c>
      <c r="C1359" s="62" t="s">
        <v>19</v>
      </c>
      <c r="D1359" s="158" t="s">
        <v>812</v>
      </c>
      <c r="E1359" s="62" t="s">
        <v>84</v>
      </c>
      <c r="F1359" s="63">
        <v>4</v>
      </c>
      <c r="G1359" s="63">
        <v>42.55</v>
      </c>
      <c r="H1359" s="63">
        <v>2.99</v>
      </c>
      <c r="I1359" s="63">
        <v>48.28</v>
      </c>
      <c r="J1359" s="63">
        <f t="shared" si="306"/>
        <v>51.27</v>
      </c>
      <c r="K1359" s="63">
        <f t="shared" si="307"/>
        <v>11.96</v>
      </c>
      <c r="L1359" s="63">
        <f t="shared" si="308"/>
        <v>193.12</v>
      </c>
      <c r="M1359" s="63">
        <f t="shared" si="309"/>
        <v>205.08</v>
      </c>
      <c r="N1359" s="64">
        <f t="shared" si="305"/>
        <v>4.1017265612340836E-6</v>
      </c>
    </row>
    <row r="1360" spans="1:14" s="93" customFormat="1" ht="27" x14ac:dyDescent="0.3">
      <c r="A1360" s="62" t="s">
        <v>4876</v>
      </c>
      <c r="B1360" s="62" t="s">
        <v>1848</v>
      </c>
      <c r="C1360" s="62" t="s">
        <v>19</v>
      </c>
      <c r="D1360" s="158" t="s">
        <v>4877</v>
      </c>
      <c r="E1360" s="62" t="s">
        <v>84</v>
      </c>
      <c r="F1360" s="63">
        <v>2</v>
      </c>
      <c r="G1360" s="63">
        <v>50.42</v>
      </c>
      <c r="H1360" s="63">
        <v>4.58</v>
      </c>
      <c r="I1360" s="63">
        <v>56.17</v>
      </c>
      <c r="J1360" s="63">
        <f t="shared" si="306"/>
        <v>60.75</v>
      </c>
      <c r="K1360" s="63">
        <f t="shared" si="307"/>
        <v>9.16</v>
      </c>
      <c r="L1360" s="63">
        <f t="shared" si="308"/>
        <v>112.34</v>
      </c>
      <c r="M1360" s="63">
        <f t="shared" si="309"/>
        <v>121.5</v>
      </c>
      <c r="N1360" s="64">
        <f t="shared" si="305"/>
        <v>2.4300749814215971E-6</v>
      </c>
    </row>
    <row r="1361" spans="1:14" s="93" customFormat="1" x14ac:dyDescent="0.3">
      <c r="A1361" s="62" t="s">
        <v>4878</v>
      </c>
      <c r="B1361" s="62" t="s">
        <v>4879</v>
      </c>
      <c r="C1361" s="62" t="s">
        <v>43</v>
      </c>
      <c r="D1361" s="158" t="s">
        <v>4880</v>
      </c>
      <c r="E1361" s="62" t="s">
        <v>84</v>
      </c>
      <c r="F1361" s="63">
        <v>4</v>
      </c>
      <c r="G1361" s="63">
        <v>69.819999999999993</v>
      </c>
      <c r="H1361" s="63">
        <v>9.57</v>
      </c>
      <c r="I1361" s="63">
        <v>74.55</v>
      </c>
      <c r="J1361" s="63">
        <f t="shared" si="306"/>
        <v>84.12</v>
      </c>
      <c r="K1361" s="63">
        <f t="shared" si="307"/>
        <v>38.28</v>
      </c>
      <c r="L1361" s="63">
        <f t="shared" si="308"/>
        <v>298.2</v>
      </c>
      <c r="M1361" s="63">
        <f t="shared" si="309"/>
        <v>336.48</v>
      </c>
      <c r="N1361" s="64">
        <f t="shared" si="305"/>
        <v>6.7298076522529966E-6</v>
      </c>
    </row>
    <row r="1362" spans="1:14" s="93" customFormat="1" x14ac:dyDescent="0.3">
      <c r="A1362" s="95" t="s">
        <v>4881</v>
      </c>
      <c r="B1362" s="95"/>
      <c r="C1362" s="95"/>
      <c r="D1362" s="157" t="s">
        <v>3419</v>
      </c>
      <c r="E1362" s="59"/>
      <c r="F1362" s="60"/>
      <c r="G1362" s="59"/>
      <c r="H1362" s="59"/>
      <c r="I1362" s="59"/>
      <c r="J1362" s="59"/>
      <c r="K1362" s="59"/>
      <c r="L1362" s="59"/>
      <c r="M1362" s="60">
        <f>SUM(M1363:M1370)</f>
        <v>1063.1699999999998</v>
      </c>
      <c r="N1362" s="61">
        <f t="shared" si="305"/>
        <v>2.1264056115209869E-5</v>
      </c>
    </row>
    <row r="1363" spans="1:14" s="93" customFormat="1" ht="40.5" x14ac:dyDescent="0.3">
      <c r="A1363" s="62" t="s">
        <v>4882</v>
      </c>
      <c r="B1363" s="62" t="s">
        <v>803</v>
      </c>
      <c r="C1363" s="62" t="s">
        <v>19</v>
      </c>
      <c r="D1363" s="158" t="s">
        <v>804</v>
      </c>
      <c r="E1363" s="62" t="s">
        <v>84</v>
      </c>
      <c r="F1363" s="63">
        <v>4</v>
      </c>
      <c r="G1363" s="63">
        <v>16.899999999999999</v>
      </c>
      <c r="H1363" s="63">
        <v>9.1300000000000008</v>
      </c>
      <c r="I1363" s="63">
        <v>11.23</v>
      </c>
      <c r="J1363" s="63">
        <f t="shared" ref="J1363:J1370" si="310">I1363+H1363</f>
        <v>20.36</v>
      </c>
      <c r="K1363" s="63">
        <f t="shared" ref="K1363:K1370" si="311">+ROUND(H1363*F1363,2)</f>
        <v>36.520000000000003</v>
      </c>
      <c r="L1363" s="63">
        <f t="shared" ref="L1363:L1370" si="312">+ROUND(I1363*F1363,2)</f>
        <v>44.92</v>
      </c>
      <c r="M1363" s="63">
        <f t="shared" ref="M1363:M1370" si="313">+L1363+K1363</f>
        <v>81.44</v>
      </c>
      <c r="N1363" s="64">
        <f t="shared" si="305"/>
        <v>1.6288502591520565E-6</v>
      </c>
    </row>
    <row r="1364" spans="1:14" s="93" customFormat="1" ht="40.5" x14ac:dyDescent="0.3">
      <c r="A1364" s="62" t="s">
        <v>4883</v>
      </c>
      <c r="B1364" s="62" t="s">
        <v>4884</v>
      </c>
      <c r="C1364" s="62" t="s">
        <v>19</v>
      </c>
      <c r="D1364" s="158" t="s">
        <v>4885</v>
      </c>
      <c r="E1364" s="62" t="s">
        <v>84</v>
      </c>
      <c r="F1364" s="63">
        <v>2</v>
      </c>
      <c r="G1364" s="63">
        <v>25.22</v>
      </c>
      <c r="H1364" s="63">
        <v>13.59</v>
      </c>
      <c r="I1364" s="63">
        <v>16.79</v>
      </c>
      <c r="J1364" s="63">
        <f t="shared" si="310"/>
        <v>30.38</v>
      </c>
      <c r="K1364" s="63">
        <f t="shared" si="311"/>
        <v>27.18</v>
      </c>
      <c r="L1364" s="63">
        <f t="shared" si="312"/>
        <v>33.58</v>
      </c>
      <c r="M1364" s="63">
        <f t="shared" si="313"/>
        <v>60.76</v>
      </c>
      <c r="N1364" s="64">
        <f t="shared" si="305"/>
        <v>1.2152374968821089E-6</v>
      </c>
    </row>
    <row r="1365" spans="1:14" s="93" customFormat="1" ht="40.5" x14ac:dyDescent="0.3">
      <c r="A1365" s="62" t="s">
        <v>4886</v>
      </c>
      <c r="B1365" s="62" t="s">
        <v>801</v>
      </c>
      <c r="C1365" s="62" t="s">
        <v>19</v>
      </c>
      <c r="D1365" s="158" t="s">
        <v>802</v>
      </c>
      <c r="E1365" s="62" t="s">
        <v>84</v>
      </c>
      <c r="F1365" s="63">
        <v>31</v>
      </c>
      <c r="G1365" s="63">
        <v>17.03</v>
      </c>
      <c r="H1365" s="63">
        <v>10.08</v>
      </c>
      <c r="I1365" s="63">
        <v>10.43</v>
      </c>
      <c r="J1365" s="63">
        <f t="shared" si="310"/>
        <v>20.509999999999998</v>
      </c>
      <c r="K1365" s="63">
        <f t="shared" si="311"/>
        <v>312.48</v>
      </c>
      <c r="L1365" s="63">
        <f t="shared" si="312"/>
        <v>323.33</v>
      </c>
      <c r="M1365" s="63">
        <f t="shared" si="313"/>
        <v>635.80999999999995</v>
      </c>
      <c r="N1365" s="64">
        <f t="shared" si="305"/>
        <v>1.2716592378087782E-5</v>
      </c>
    </row>
    <row r="1366" spans="1:14" s="93" customFormat="1" ht="40.5" x14ac:dyDescent="0.3">
      <c r="A1366" s="62" t="s">
        <v>4887</v>
      </c>
      <c r="B1366" s="62" t="s">
        <v>805</v>
      </c>
      <c r="C1366" s="62" t="s">
        <v>19</v>
      </c>
      <c r="D1366" s="158" t="s">
        <v>806</v>
      </c>
      <c r="E1366" s="62" t="s">
        <v>84</v>
      </c>
      <c r="F1366" s="63">
        <v>2</v>
      </c>
      <c r="G1366" s="63">
        <v>31.64</v>
      </c>
      <c r="H1366" s="63">
        <v>17.29</v>
      </c>
      <c r="I1366" s="63">
        <v>20.83</v>
      </c>
      <c r="J1366" s="63">
        <f t="shared" si="310"/>
        <v>38.119999999999997</v>
      </c>
      <c r="K1366" s="63">
        <f t="shared" si="311"/>
        <v>34.58</v>
      </c>
      <c r="L1366" s="63">
        <f t="shared" si="312"/>
        <v>41.66</v>
      </c>
      <c r="M1366" s="63">
        <f t="shared" si="313"/>
        <v>76.239999999999995</v>
      </c>
      <c r="N1366" s="64">
        <f t="shared" si="305"/>
        <v>1.5248470500706383E-6</v>
      </c>
    </row>
    <row r="1367" spans="1:14" s="93" customFormat="1" ht="27" x14ac:dyDescent="0.3">
      <c r="A1367" s="62" t="s">
        <v>4888</v>
      </c>
      <c r="B1367" s="62" t="s">
        <v>4889</v>
      </c>
      <c r="C1367" s="62" t="s">
        <v>43</v>
      </c>
      <c r="D1367" s="158" t="s">
        <v>4890</v>
      </c>
      <c r="E1367" s="62" t="s">
        <v>279</v>
      </c>
      <c r="F1367" s="63">
        <v>2</v>
      </c>
      <c r="G1367" s="63">
        <v>13.61</v>
      </c>
      <c r="H1367" s="63">
        <v>6.78</v>
      </c>
      <c r="I1367" s="63">
        <v>9.61</v>
      </c>
      <c r="J1367" s="63">
        <f t="shared" si="310"/>
        <v>16.39</v>
      </c>
      <c r="K1367" s="63">
        <f t="shared" si="311"/>
        <v>13.56</v>
      </c>
      <c r="L1367" s="63">
        <f t="shared" si="312"/>
        <v>19.22</v>
      </c>
      <c r="M1367" s="63">
        <f t="shared" si="313"/>
        <v>32.78</v>
      </c>
      <c r="N1367" s="64">
        <f t="shared" si="305"/>
        <v>6.5562022955555517E-7</v>
      </c>
    </row>
    <row r="1368" spans="1:14" s="93" customFormat="1" ht="27" x14ac:dyDescent="0.3">
      <c r="A1368" s="62" t="s">
        <v>4891</v>
      </c>
      <c r="B1368" s="62" t="s">
        <v>4892</v>
      </c>
      <c r="C1368" s="62" t="s">
        <v>19</v>
      </c>
      <c r="D1368" s="158" t="s">
        <v>4893</v>
      </c>
      <c r="E1368" s="62" t="s">
        <v>84</v>
      </c>
      <c r="F1368" s="63">
        <v>3</v>
      </c>
      <c r="G1368" s="63">
        <v>17.260000000000002</v>
      </c>
      <c r="H1368" s="63">
        <v>8.57</v>
      </c>
      <c r="I1368" s="63">
        <v>12.23</v>
      </c>
      <c r="J1368" s="63">
        <f t="shared" si="310"/>
        <v>20.8</v>
      </c>
      <c r="K1368" s="63">
        <f t="shared" si="311"/>
        <v>25.71</v>
      </c>
      <c r="L1368" s="63">
        <f t="shared" si="312"/>
        <v>36.69</v>
      </c>
      <c r="M1368" s="63">
        <f t="shared" si="313"/>
        <v>62.4</v>
      </c>
      <c r="N1368" s="64">
        <f t="shared" si="305"/>
        <v>1.2480385089770179E-6</v>
      </c>
    </row>
    <row r="1369" spans="1:14" s="93" customFormat="1" ht="27" x14ac:dyDescent="0.3">
      <c r="A1369" s="62" t="s">
        <v>4894</v>
      </c>
      <c r="B1369" s="62" t="s">
        <v>807</v>
      </c>
      <c r="C1369" s="62" t="s">
        <v>19</v>
      </c>
      <c r="D1369" s="158" t="s">
        <v>808</v>
      </c>
      <c r="E1369" s="62" t="s">
        <v>84</v>
      </c>
      <c r="F1369" s="63">
        <v>2</v>
      </c>
      <c r="G1369" s="63">
        <v>41.91</v>
      </c>
      <c r="H1369" s="63">
        <v>23.05</v>
      </c>
      <c r="I1369" s="63">
        <v>27.45</v>
      </c>
      <c r="J1369" s="63">
        <f t="shared" si="310"/>
        <v>50.5</v>
      </c>
      <c r="K1369" s="63">
        <f t="shared" si="311"/>
        <v>46.1</v>
      </c>
      <c r="L1369" s="63">
        <f t="shared" si="312"/>
        <v>54.9</v>
      </c>
      <c r="M1369" s="63">
        <f t="shared" si="313"/>
        <v>101</v>
      </c>
      <c r="N1369" s="64">
        <f t="shared" si="305"/>
        <v>2.020062330235237E-6</v>
      </c>
    </row>
    <row r="1370" spans="1:14" s="93" customFormat="1" ht="40.5" x14ac:dyDescent="0.3">
      <c r="A1370" s="62" t="s">
        <v>4895</v>
      </c>
      <c r="B1370" s="62" t="s">
        <v>4896</v>
      </c>
      <c r="C1370" s="62" t="s">
        <v>43</v>
      </c>
      <c r="D1370" s="158" t="s">
        <v>4897</v>
      </c>
      <c r="E1370" s="62" t="s">
        <v>84</v>
      </c>
      <c r="F1370" s="63">
        <v>1</v>
      </c>
      <c r="G1370" s="63">
        <v>10.57</v>
      </c>
      <c r="H1370" s="63">
        <v>0.46</v>
      </c>
      <c r="I1370" s="63">
        <v>12.28</v>
      </c>
      <c r="J1370" s="63">
        <f t="shared" si="310"/>
        <v>12.74</v>
      </c>
      <c r="K1370" s="63">
        <f t="shared" si="311"/>
        <v>0.46</v>
      </c>
      <c r="L1370" s="63">
        <f t="shared" si="312"/>
        <v>12.28</v>
      </c>
      <c r="M1370" s="63">
        <f t="shared" si="313"/>
        <v>12.74</v>
      </c>
      <c r="N1370" s="64">
        <f t="shared" si="305"/>
        <v>2.5480786224947446E-7</v>
      </c>
    </row>
    <row r="1371" spans="1:14" s="93" customFormat="1" x14ac:dyDescent="0.3">
      <c r="A1371" s="95" t="s">
        <v>4898</v>
      </c>
      <c r="B1371" s="95"/>
      <c r="C1371" s="95"/>
      <c r="D1371" s="157" t="s">
        <v>2036</v>
      </c>
      <c r="E1371" s="59"/>
      <c r="F1371" s="60"/>
      <c r="G1371" s="59"/>
      <c r="H1371" s="59"/>
      <c r="I1371" s="59"/>
      <c r="J1371" s="59"/>
      <c r="K1371" s="59"/>
      <c r="L1371" s="59"/>
      <c r="M1371" s="60">
        <f>SUM(M1372:M1374)</f>
        <v>5779.7099999999991</v>
      </c>
      <c r="N1371" s="61">
        <f t="shared" si="305"/>
        <v>1.1559776683845447E-4</v>
      </c>
    </row>
    <row r="1372" spans="1:14" s="93" customFormat="1" ht="27" x14ac:dyDescent="0.3">
      <c r="A1372" s="62" t="s">
        <v>4899</v>
      </c>
      <c r="B1372" s="62" t="s">
        <v>4900</v>
      </c>
      <c r="C1372" s="62" t="s">
        <v>43</v>
      </c>
      <c r="D1372" s="158" t="s">
        <v>4901</v>
      </c>
      <c r="E1372" s="62" t="s">
        <v>711</v>
      </c>
      <c r="F1372" s="63">
        <v>3</v>
      </c>
      <c r="G1372" s="63">
        <v>351.48</v>
      </c>
      <c r="H1372" s="63">
        <v>84.7</v>
      </c>
      <c r="I1372" s="63">
        <v>338.77</v>
      </c>
      <c r="J1372" s="63">
        <f>I1372+H1372</f>
        <v>423.46999999999997</v>
      </c>
      <c r="K1372" s="63">
        <f>+ROUND(H1372*F1372,2)</f>
        <v>254.1</v>
      </c>
      <c r="L1372" s="63">
        <f>+ROUND(I1372*F1372,2)</f>
        <v>1016.31</v>
      </c>
      <c r="M1372" s="63">
        <f>+L1372+K1372</f>
        <v>1270.4099999999999</v>
      </c>
      <c r="N1372" s="64">
        <f t="shared" si="305"/>
        <v>2.5408984009447002E-5</v>
      </c>
    </row>
    <row r="1373" spans="1:14" s="93" customFormat="1" x14ac:dyDescent="0.3">
      <c r="A1373" s="65" t="s">
        <v>4902</v>
      </c>
      <c r="B1373" s="65" t="s">
        <v>4903</v>
      </c>
      <c r="C1373" s="65" t="s">
        <v>43</v>
      </c>
      <c r="D1373" s="159" t="s">
        <v>4904</v>
      </c>
      <c r="E1373" s="65" t="s">
        <v>279</v>
      </c>
      <c r="F1373" s="66">
        <v>4</v>
      </c>
      <c r="G1373" s="66">
        <v>853.32</v>
      </c>
      <c r="H1373" s="66">
        <v>0</v>
      </c>
      <c r="I1373" s="66">
        <v>1028.08</v>
      </c>
      <c r="J1373" s="66">
        <f>I1373+H1373</f>
        <v>1028.08</v>
      </c>
      <c r="K1373" s="66">
        <f>+ROUND(H1373*F1373,2)</f>
        <v>0</v>
      </c>
      <c r="L1373" s="66">
        <f>+ROUND(I1373*F1373,2)</f>
        <v>4112.32</v>
      </c>
      <c r="M1373" s="66">
        <f>+L1373+K1373</f>
        <v>4112.32</v>
      </c>
      <c r="N1373" s="162">
        <f t="shared" si="305"/>
        <v>8.2248937840326438E-5</v>
      </c>
    </row>
    <row r="1374" spans="1:14" s="93" customFormat="1" ht="40.5" x14ac:dyDescent="0.3">
      <c r="A1374" s="62" t="s">
        <v>4905</v>
      </c>
      <c r="B1374" s="62" t="s">
        <v>1849</v>
      </c>
      <c r="C1374" s="62" t="s">
        <v>43</v>
      </c>
      <c r="D1374" s="158" t="s">
        <v>1850</v>
      </c>
      <c r="E1374" s="62" t="s">
        <v>279</v>
      </c>
      <c r="F1374" s="63">
        <v>2</v>
      </c>
      <c r="G1374" s="63">
        <v>164.75</v>
      </c>
      <c r="H1374" s="63">
        <v>28.29</v>
      </c>
      <c r="I1374" s="63">
        <v>170.2</v>
      </c>
      <c r="J1374" s="63">
        <f>I1374+H1374</f>
        <v>198.48999999999998</v>
      </c>
      <c r="K1374" s="63">
        <f>+ROUND(H1374*F1374,2)</f>
        <v>56.58</v>
      </c>
      <c r="L1374" s="63">
        <f>+ROUND(I1374*F1374,2)</f>
        <v>340.4</v>
      </c>
      <c r="M1374" s="63">
        <f>+L1374+K1374</f>
        <v>396.97999999999996</v>
      </c>
      <c r="N1374" s="64">
        <f t="shared" si="305"/>
        <v>7.9398449886810339E-6</v>
      </c>
    </row>
    <row r="1375" spans="1:14" s="93" customFormat="1" x14ac:dyDescent="0.3">
      <c r="A1375" s="95" t="s">
        <v>4906</v>
      </c>
      <c r="B1375" s="95"/>
      <c r="C1375" s="95"/>
      <c r="D1375" s="157" t="s">
        <v>4907</v>
      </c>
      <c r="E1375" s="59"/>
      <c r="F1375" s="60"/>
      <c r="G1375" s="59"/>
      <c r="H1375" s="59"/>
      <c r="I1375" s="59"/>
      <c r="J1375" s="59"/>
      <c r="K1375" s="59"/>
      <c r="L1375" s="59"/>
      <c r="M1375" s="60">
        <f>SUM(M1376:M1381)</f>
        <v>18350.419999999998</v>
      </c>
      <c r="N1375" s="61">
        <f t="shared" si="305"/>
        <v>3.6701972461381481E-4</v>
      </c>
    </row>
    <row r="1376" spans="1:14" s="93" customFormat="1" ht="27" x14ac:dyDescent="0.3">
      <c r="A1376" s="62" t="s">
        <v>4908</v>
      </c>
      <c r="B1376" s="62" t="s">
        <v>4909</v>
      </c>
      <c r="C1376" s="62" t="s">
        <v>43</v>
      </c>
      <c r="D1376" s="158" t="s">
        <v>4910</v>
      </c>
      <c r="E1376" s="62" t="s">
        <v>121</v>
      </c>
      <c r="F1376" s="63">
        <v>1.77</v>
      </c>
      <c r="G1376" s="63">
        <v>39.64</v>
      </c>
      <c r="H1376" s="63">
        <v>2.95</v>
      </c>
      <c r="I1376" s="63">
        <v>44.81</v>
      </c>
      <c r="J1376" s="63">
        <f t="shared" ref="J1376:J1381" si="314">I1376+H1376</f>
        <v>47.760000000000005</v>
      </c>
      <c r="K1376" s="63">
        <f t="shared" ref="K1376:K1381" si="315">+ROUND(H1376*F1376,2)</f>
        <v>5.22</v>
      </c>
      <c r="L1376" s="63">
        <f t="shared" ref="L1376:L1381" si="316">+ROUND(I1376*F1376,2)</f>
        <v>79.31</v>
      </c>
      <c r="M1376" s="63">
        <f t="shared" ref="M1376:M1381" si="317">+L1376+K1376</f>
        <v>84.53</v>
      </c>
      <c r="N1376" s="64">
        <f t="shared" si="305"/>
        <v>1.6906521660869762E-6</v>
      </c>
    </row>
    <row r="1377" spans="1:14" s="93" customFormat="1" ht="27" x14ac:dyDescent="0.3">
      <c r="A1377" s="62" t="s">
        <v>4911</v>
      </c>
      <c r="B1377" s="62" t="s">
        <v>4912</v>
      </c>
      <c r="C1377" s="62" t="s">
        <v>19</v>
      </c>
      <c r="D1377" s="158" t="s">
        <v>4913</v>
      </c>
      <c r="E1377" s="62" t="s">
        <v>121</v>
      </c>
      <c r="F1377" s="63">
        <v>1.19</v>
      </c>
      <c r="G1377" s="63">
        <v>93.3</v>
      </c>
      <c r="H1377" s="63">
        <v>21.19</v>
      </c>
      <c r="I1377" s="63">
        <v>91.22</v>
      </c>
      <c r="J1377" s="63">
        <f t="shared" si="314"/>
        <v>112.41</v>
      </c>
      <c r="K1377" s="63">
        <f t="shared" si="315"/>
        <v>25.22</v>
      </c>
      <c r="L1377" s="63">
        <f t="shared" si="316"/>
        <v>108.55</v>
      </c>
      <c r="M1377" s="63">
        <f t="shared" si="317"/>
        <v>133.76999999999998</v>
      </c>
      <c r="N1377" s="64">
        <f t="shared" si="305"/>
        <v>2.6754825536194815E-6</v>
      </c>
    </row>
    <row r="1378" spans="1:14" s="93" customFormat="1" ht="27" x14ac:dyDescent="0.3">
      <c r="A1378" s="62" t="s">
        <v>4914</v>
      </c>
      <c r="B1378" s="62" t="s">
        <v>797</v>
      </c>
      <c r="C1378" s="62" t="s">
        <v>19</v>
      </c>
      <c r="D1378" s="158" t="s">
        <v>798</v>
      </c>
      <c r="E1378" s="62" t="s">
        <v>121</v>
      </c>
      <c r="F1378" s="63">
        <v>245.26</v>
      </c>
      <c r="G1378" s="63">
        <v>56.56</v>
      </c>
      <c r="H1378" s="63">
        <v>12.08</v>
      </c>
      <c r="I1378" s="63">
        <v>56.06</v>
      </c>
      <c r="J1378" s="63">
        <f t="shared" si="314"/>
        <v>68.14</v>
      </c>
      <c r="K1378" s="63">
        <f t="shared" si="315"/>
        <v>2962.74</v>
      </c>
      <c r="L1378" s="63">
        <f t="shared" si="316"/>
        <v>13749.28</v>
      </c>
      <c r="M1378" s="63">
        <f t="shared" si="317"/>
        <v>16712.02</v>
      </c>
      <c r="N1378" s="64">
        <f t="shared" si="305"/>
        <v>3.3425071350631574E-4</v>
      </c>
    </row>
    <row r="1379" spans="1:14" s="93" customFormat="1" ht="40.5" x14ac:dyDescent="0.3">
      <c r="A1379" s="62" t="s">
        <v>4915</v>
      </c>
      <c r="B1379" s="62" t="s">
        <v>1036</v>
      </c>
      <c r="C1379" s="62" t="s">
        <v>19</v>
      </c>
      <c r="D1379" s="158" t="s">
        <v>1037</v>
      </c>
      <c r="E1379" s="62" t="s">
        <v>121</v>
      </c>
      <c r="F1379" s="63">
        <v>9.2799999999999994</v>
      </c>
      <c r="G1379" s="63">
        <v>62.55</v>
      </c>
      <c r="H1379" s="63">
        <v>12.13</v>
      </c>
      <c r="I1379" s="63">
        <v>63.23</v>
      </c>
      <c r="J1379" s="63">
        <f t="shared" si="314"/>
        <v>75.36</v>
      </c>
      <c r="K1379" s="63">
        <f t="shared" si="315"/>
        <v>112.57</v>
      </c>
      <c r="L1379" s="63">
        <f t="shared" si="316"/>
        <v>586.77</v>
      </c>
      <c r="M1379" s="63">
        <f t="shared" si="317"/>
        <v>699.33999999999992</v>
      </c>
      <c r="N1379" s="64">
        <f t="shared" si="305"/>
        <v>1.3987231584422878E-5</v>
      </c>
    </row>
    <row r="1380" spans="1:14" s="93" customFormat="1" ht="27" x14ac:dyDescent="0.3">
      <c r="A1380" s="62" t="s">
        <v>4916</v>
      </c>
      <c r="B1380" s="62" t="s">
        <v>4917</v>
      </c>
      <c r="C1380" s="62" t="s">
        <v>19</v>
      </c>
      <c r="D1380" s="158" t="s">
        <v>4918</v>
      </c>
      <c r="E1380" s="62" t="s">
        <v>84</v>
      </c>
      <c r="F1380" s="63">
        <v>50</v>
      </c>
      <c r="G1380" s="63">
        <v>11.14</v>
      </c>
      <c r="H1380" s="63">
        <v>6.72</v>
      </c>
      <c r="I1380" s="63">
        <v>6.7</v>
      </c>
      <c r="J1380" s="63">
        <f t="shared" si="314"/>
        <v>13.42</v>
      </c>
      <c r="K1380" s="63">
        <f t="shared" si="315"/>
        <v>336</v>
      </c>
      <c r="L1380" s="63">
        <f t="shared" si="316"/>
        <v>335</v>
      </c>
      <c r="M1380" s="63">
        <f t="shared" si="317"/>
        <v>671</v>
      </c>
      <c r="N1380" s="64">
        <f t="shared" si="305"/>
        <v>1.342041409492915E-5</v>
      </c>
    </row>
    <row r="1381" spans="1:14" s="93" customFormat="1" x14ac:dyDescent="0.3">
      <c r="A1381" s="62" t="s">
        <v>4919</v>
      </c>
      <c r="B1381" s="62" t="s">
        <v>4920</v>
      </c>
      <c r="C1381" s="62" t="s">
        <v>43</v>
      </c>
      <c r="D1381" s="158" t="s">
        <v>4921</v>
      </c>
      <c r="E1381" s="62" t="s">
        <v>711</v>
      </c>
      <c r="F1381" s="63">
        <v>4</v>
      </c>
      <c r="G1381" s="63">
        <v>10.33</v>
      </c>
      <c r="H1381" s="63">
        <v>4.66</v>
      </c>
      <c r="I1381" s="63">
        <v>7.78</v>
      </c>
      <c r="J1381" s="63">
        <f t="shared" si="314"/>
        <v>12.440000000000001</v>
      </c>
      <c r="K1381" s="63">
        <f t="shared" si="315"/>
        <v>18.64</v>
      </c>
      <c r="L1381" s="63">
        <f t="shared" si="316"/>
        <v>31.12</v>
      </c>
      <c r="M1381" s="63">
        <f t="shared" si="317"/>
        <v>49.760000000000005</v>
      </c>
      <c r="N1381" s="64">
        <f t="shared" si="305"/>
        <v>9.9523070844064774E-7</v>
      </c>
    </row>
    <row r="1382" spans="1:14" s="93" customFormat="1" x14ac:dyDescent="0.3">
      <c r="A1382" s="137" t="s">
        <v>4922</v>
      </c>
      <c r="B1382" s="137"/>
      <c r="C1382" s="137"/>
      <c r="D1382" s="160" t="s">
        <v>1954</v>
      </c>
      <c r="E1382" s="138"/>
      <c r="F1382" s="139"/>
      <c r="G1382" s="138"/>
      <c r="H1382" s="138"/>
      <c r="I1382" s="138"/>
      <c r="J1382" s="138"/>
      <c r="K1382" s="138"/>
      <c r="L1382" s="138"/>
      <c r="M1382" s="139">
        <f>SUM(M1383:M1386)</f>
        <v>1166182.4999999998</v>
      </c>
      <c r="N1382" s="140">
        <f t="shared" si="305"/>
        <v>2.3324369687421326E-2</v>
      </c>
    </row>
    <row r="1383" spans="1:14" s="93" customFormat="1" ht="40.5" x14ac:dyDescent="0.3">
      <c r="A1383" s="65" t="s">
        <v>4923</v>
      </c>
      <c r="B1383" s="65" t="s">
        <v>3793</v>
      </c>
      <c r="C1383" s="65" t="s">
        <v>43</v>
      </c>
      <c r="D1383" s="159" t="s">
        <v>4924</v>
      </c>
      <c r="E1383" s="65" t="s">
        <v>279</v>
      </c>
      <c r="F1383" s="66">
        <v>2</v>
      </c>
      <c r="G1383" s="66">
        <v>203020.58</v>
      </c>
      <c r="H1383" s="66">
        <v>0</v>
      </c>
      <c r="I1383" s="66">
        <v>233392.46</v>
      </c>
      <c r="J1383" s="66">
        <f>I1383+H1383</f>
        <v>233392.46</v>
      </c>
      <c r="K1383" s="66">
        <f>+ROUND(H1383*F1383,2)</f>
        <v>0</v>
      </c>
      <c r="L1383" s="66">
        <f>+ROUND(I1383*F1383,2)</f>
        <v>466784.92</v>
      </c>
      <c r="M1383" s="66">
        <f>+L1383+K1383</f>
        <v>466784.92</v>
      </c>
      <c r="N1383" s="162">
        <f t="shared" si="305"/>
        <v>9.3359864674640476E-3</v>
      </c>
    </row>
    <row r="1384" spans="1:14" s="93" customFormat="1" ht="40.5" x14ac:dyDescent="0.3">
      <c r="A1384" s="65" t="s">
        <v>4925</v>
      </c>
      <c r="B1384" s="65" t="s">
        <v>3796</v>
      </c>
      <c r="C1384" s="65" t="s">
        <v>43</v>
      </c>
      <c r="D1384" s="159" t="s">
        <v>4926</v>
      </c>
      <c r="E1384" s="65" t="s">
        <v>279</v>
      </c>
      <c r="F1384" s="66">
        <v>2</v>
      </c>
      <c r="G1384" s="66">
        <v>256931.86</v>
      </c>
      <c r="H1384" s="66">
        <v>0</v>
      </c>
      <c r="I1384" s="66">
        <v>295368.87</v>
      </c>
      <c r="J1384" s="66">
        <f>I1384+H1384</f>
        <v>295368.87</v>
      </c>
      <c r="K1384" s="66">
        <f>+ROUND(H1384*F1384,2)</f>
        <v>0</v>
      </c>
      <c r="L1384" s="66">
        <f>+ROUND(I1384*F1384,2)</f>
        <v>590737.74</v>
      </c>
      <c r="M1384" s="66">
        <f>+L1384+K1384</f>
        <v>590737.74</v>
      </c>
      <c r="N1384" s="162">
        <f t="shared" si="305"/>
        <v>1.1815119362597007E-2</v>
      </c>
    </row>
    <row r="1385" spans="1:14" s="93" customFormat="1" ht="54" x14ac:dyDescent="0.3">
      <c r="A1385" s="62" t="s">
        <v>4927</v>
      </c>
      <c r="B1385" s="62" t="s">
        <v>4928</v>
      </c>
      <c r="C1385" s="62" t="s">
        <v>43</v>
      </c>
      <c r="D1385" s="158" t="s">
        <v>4929</v>
      </c>
      <c r="E1385" s="62" t="s">
        <v>107</v>
      </c>
      <c r="F1385" s="63">
        <v>2</v>
      </c>
      <c r="G1385" s="63">
        <v>39018.75</v>
      </c>
      <c r="H1385" s="63">
        <v>0</v>
      </c>
      <c r="I1385" s="63">
        <v>44855.96</v>
      </c>
      <c r="J1385" s="63">
        <f>I1385+H1385</f>
        <v>44855.96</v>
      </c>
      <c r="K1385" s="63">
        <f>+ROUND(H1385*F1385,2)</f>
        <v>0</v>
      </c>
      <c r="L1385" s="63">
        <f>+ROUND(I1385*F1385,2)</f>
        <v>89711.92</v>
      </c>
      <c r="M1385" s="63">
        <f>+L1385+K1385</f>
        <v>89711.92</v>
      </c>
      <c r="N1385" s="64">
        <f t="shared" si="305"/>
        <v>1.794293764010665E-3</v>
      </c>
    </row>
    <row r="1386" spans="1:14" s="93" customFormat="1" x14ac:dyDescent="0.3">
      <c r="A1386" s="65" t="s">
        <v>4930</v>
      </c>
      <c r="B1386" s="65" t="s">
        <v>3910</v>
      </c>
      <c r="C1386" s="65" t="s">
        <v>43</v>
      </c>
      <c r="D1386" s="159" t="s">
        <v>4931</v>
      </c>
      <c r="E1386" s="65" t="s">
        <v>279</v>
      </c>
      <c r="F1386" s="66">
        <v>2</v>
      </c>
      <c r="G1386" s="66">
        <v>8241.09</v>
      </c>
      <c r="H1386" s="66">
        <v>0</v>
      </c>
      <c r="I1386" s="66">
        <v>9473.9599999999991</v>
      </c>
      <c r="J1386" s="66">
        <f>I1386+H1386</f>
        <v>9473.9599999999991</v>
      </c>
      <c r="K1386" s="66">
        <f>+ROUND(H1386*F1386,2)</f>
        <v>0</v>
      </c>
      <c r="L1386" s="66">
        <f>+ROUND(I1386*F1386,2)</f>
        <v>18947.919999999998</v>
      </c>
      <c r="M1386" s="66">
        <f>+L1386+K1386</f>
        <v>18947.919999999998</v>
      </c>
      <c r="N1386" s="162">
        <f t="shared" si="305"/>
        <v>3.7897009334961239E-4</v>
      </c>
    </row>
    <row r="1387" spans="1:14" s="93" customFormat="1" x14ac:dyDescent="0.3">
      <c r="A1387" s="137" t="s">
        <v>4932</v>
      </c>
      <c r="B1387" s="137"/>
      <c r="C1387" s="137"/>
      <c r="D1387" s="160" t="s">
        <v>4933</v>
      </c>
      <c r="E1387" s="138"/>
      <c r="F1387" s="139"/>
      <c r="G1387" s="138"/>
      <c r="H1387" s="138"/>
      <c r="I1387" s="138"/>
      <c r="J1387" s="138"/>
      <c r="K1387" s="138"/>
      <c r="L1387" s="138"/>
      <c r="M1387" s="139">
        <f>SUM(M1388:M1399)</f>
        <v>314842.51</v>
      </c>
      <c r="N1387" s="140">
        <f t="shared" si="305"/>
        <v>6.2970444990862471E-3</v>
      </c>
    </row>
    <row r="1388" spans="1:14" s="93" customFormat="1" ht="27" x14ac:dyDescent="0.3">
      <c r="A1388" s="62" t="s">
        <v>4934</v>
      </c>
      <c r="B1388" s="62" t="s">
        <v>4935</v>
      </c>
      <c r="C1388" s="62" t="s">
        <v>43</v>
      </c>
      <c r="D1388" s="158" t="s">
        <v>4936</v>
      </c>
      <c r="E1388" s="62" t="s">
        <v>107</v>
      </c>
      <c r="F1388" s="63">
        <v>1</v>
      </c>
      <c r="G1388" s="63">
        <v>2597.0700000000002</v>
      </c>
      <c r="H1388" s="63">
        <v>546.22</v>
      </c>
      <c r="I1388" s="63">
        <v>2582.73</v>
      </c>
      <c r="J1388" s="63">
        <f t="shared" ref="J1388:J1399" si="318">I1388+H1388</f>
        <v>3128.95</v>
      </c>
      <c r="K1388" s="63">
        <f t="shared" ref="K1388:K1399" si="319">+ROUND(H1388*F1388,2)</f>
        <v>546.22</v>
      </c>
      <c r="L1388" s="63">
        <f t="shared" ref="L1388:L1399" si="320">+ROUND(I1388*F1388,2)</f>
        <v>2582.73</v>
      </c>
      <c r="M1388" s="63">
        <f t="shared" ref="M1388:M1399" si="321">+L1388+K1388</f>
        <v>3128.95</v>
      </c>
      <c r="N1388" s="64">
        <f t="shared" si="305"/>
        <v>6.2580930972173715E-5</v>
      </c>
    </row>
    <row r="1389" spans="1:14" s="93" customFormat="1" ht="27" x14ac:dyDescent="0.3">
      <c r="A1389" s="62" t="s">
        <v>4937</v>
      </c>
      <c r="B1389" s="62" t="s">
        <v>4938</v>
      </c>
      <c r="C1389" s="62" t="s">
        <v>43</v>
      </c>
      <c r="D1389" s="158" t="s">
        <v>4939</v>
      </c>
      <c r="E1389" s="62" t="s">
        <v>279</v>
      </c>
      <c r="F1389" s="63">
        <v>9</v>
      </c>
      <c r="G1389" s="63">
        <v>2652.01</v>
      </c>
      <c r="H1389" s="63">
        <v>62.3</v>
      </c>
      <c r="I1389" s="63">
        <v>2989.3</v>
      </c>
      <c r="J1389" s="63">
        <f t="shared" si="318"/>
        <v>3051.6000000000004</v>
      </c>
      <c r="K1389" s="63">
        <f t="shared" si="319"/>
        <v>560.70000000000005</v>
      </c>
      <c r="L1389" s="63">
        <f t="shared" si="320"/>
        <v>26903.7</v>
      </c>
      <c r="M1389" s="63">
        <f t="shared" si="321"/>
        <v>27464.400000000001</v>
      </c>
      <c r="N1389" s="64">
        <f t="shared" si="305"/>
        <v>5.4930494913378862E-4</v>
      </c>
    </row>
    <row r="1390" spans="1:14" s="93" customFormat="1" ht="27" x14ac:dyDescent="0.3">
      <c r="A1390" s="62" t="s">
        <v>4940</v>
      </c>
      <c r="B1390" s="62" t="s">
        <v>4941</v>
      </c>
      <c r="C1390" s="62" t="s">
        <v>43</v>
      </c>
      <c r="D1390" s="158" t="s">
        <v>4942</v>
      </c>
      <c r="E1390" s="62" t="s">
        <v>295</v>
      </c>
      <c r="F1390" s="63">
        <v>24.11</v>
      </c>
      <c r="G1390" s="63">
        <v>306.7</v>
      </c>
      <c r="H1390" s="63">
        <v>101.99</v>
      </c>
      <c r="I1390" s="63">
        <v>267.52999999999997</v>
      </c>
      <c r="J1390" s="63">
        <f t="shared" si="318"/>
        <v>369.52</v>
      </c>
      <c r="K1390" s="63">
        <f t="shared" si="319"/>
        <v>2458.98</v>
      </c>
      <c r="L1390" s="63">
        <f t="shared" si="320"/>
        <v>6450.15</v>
      </c>
      <c r="M1390" s="63">
        <f t="shared" si="321"/>
        <v>8909.1299999999992</v>
      </c>
      <c r="N1390" s="64">
        <f t="shared" si="305"/>
        <v>1.7818809810067978E-4</v>
      </c>
    </row>
    <row r="1391" spans="1:14" s="93" customFormat="1" ht="40.5" x14ac:dyDescent="0.3">
      <c r="A1391" s="62" t="s">
        <v>4943</v>
      </c>
      <c r="B1391" s="62" t="s">
        <v>4944</v>
      </c>
      <c r="C1391" s="62" t="s">
        <v>19</v>
      </c>
      <c r="D1391" s="158" t="s">
        <v>4945</v>
      </c>
      <c r="E1391" s="62" t="s">
        <v>55</v>
      </c>
      <c r="F1391" s="63">
        <v>29.74</v>
      </c>
      <c r="G1391" s="63">
        <v>241.67</v>
      </c>
      <c r="H1391" s="63">
        <v>26.1</v>
      </c>
      <c r="I1391" s="63">
        <v>265.07</v>
      </c>
      <c r="J1391" s="63">
        <f t="shared" si="318"/>
        <v>291.17</v>
      </c>
      <c r="K1391" s="63">
        <f t="shared" si="319"/>
        <v>776.21</v>
      </c>
      <c r="L1391" s="63">
        <f t="shared" si="320"/>
        <v>7883.18</v>
      </c>
      <c r="M1391" s="63">
        <f t="shared" si="321"/>
        <v>8659.39</v>
      </c>
      <c r="N1391" s="64">
        <f t="shared" si="305"/>
        <v>1.7319314397837337E-4</v>
      </c>
    </row>
    <row r="1392" spans="1:14" s="93" customFormat="1" ht="27" x14ac:dyDescent="0.3">
      <c r="A1392" s="62" t="s">
        <v>4946</v>
      </c>
      <c r="B1392" s="62" t="s">
        <v>4947</v>
      </c>
      <c r="C1392" s="62" t="s">
        <v>43</v>
      </c>
      <c r="D1392" s="158" t="s">
        <v>4948</v>
      </c>
      <c r="E1392" s="62" t="s">
        <v>55</v>
      </c>
      <c r="F1392" s="63">
        <v>46.99</v>
      </c>
      <c r="G1392" s="63">
        <v>72.63</v>
      </c>
      <c r="H1392" s="63">
        <v>47.72</v>
      </c>
      <c r="I1392" s="63">
        <v>39.78</v>
      </c>
      <c r="J1392" s="63">
        <f t="shared" si="318"/>
        <v>87.5</v>
      </c>
      <c r="K1392" s="63">
        <f t="shared" si="319"/>
        <v>2242.36</v>
      </c>
      <c r="L1392" s="63">
        <f t="shared" si="320"/>
        <v>1869.26</v>
      </c>
      <c r="M1392" s="63">
        <f t="shared" si="321"/>
        <v>4111.62</v>
      </c>
      <c r="N1392" s="64">
        <f t="shared" si="305"/>
        <v>8.2234937408334711E-5</v>
      </c>
    </row>
    <row r="1393" spans="1:14" s="93" customFormat="1" ht="67.5" x14ac:dyDescent="0.3">
      <c r="A1393" s="62" t="s">
        <v>4949</v>
      </c>
      <c r="B1393" s="62" t="s">
        <v>4950</v>
      </c>
      <c r="C1393" s="62" t="s">
        <v>43</v>
      </c>
      <c r="D1393" s="158" t="s">
        <v>4951</v>
      </c>
      <c r="E1393" s="62" t="s">
        <v>415</v>
      </c>
      <c r="F1393" s="63">
        <v>16</v>
      </c>
      <c r="G1393" s="63">
        <v>6169.17</v>
      </c>
      <c r="H1393" s="63">
        <v>0</v>
      </c>
      <c r="I1393" s="63">
        <v>7432.62</v>
      </c>
      <c r="J1393" s="63">
        <f t="shared" si="318"/>
        <v>7432.62</v>
      </c>
      <c r="K1393" s="63">
        <f t="shared" si="319"/>
        <v>0</v>
      </c>
      <c r="L1393" s="63">
        <f t="shared" si="320"/>
        <v>118921.92</v>
      </c>
      <c r="M1393" s="63">
        <f t="shared" si="321"/>
        <v>118921.92</v>
      </c>
      <c r="N1393" s="64">
        <f t="shared" si="305"/>
        <v>2.3785117904084004E-3</v>
      </c>
    </row>
    <row r="1394" spans="1:14" s="93" customFormat="1" ht="27" x14ac:dyDescent="0.3">
      <c r="A1394" s="62" t="s">
        <v>4952</v>
      </c>
      <c r="B1394" s="62" t="s">
        <v>4953</v>
      </c>
      <c r="C1394" s="62" t="s">
        <v>43</v>
      </c>
      <c r="D1394" s="158" t="s">
        <v>4954</v>
      </c>
      <c r="E1394" s="62" t="s">
        <v>279</v>
      </c>
      <c r="F1394" s="63">
        <v>2</v>
      </c>
      <c r="G1394" s="63">
        <v>2201.86</v>
      </c>
      <c r="H1394" s="63">
        <v>100</v>
      </c>
      <c r="I1394" s="63">
        <v>2435.84</v>
      </c>
      <c r="J1394" s="63">
        <f t="shared" si="318"/>
        <v>2535.84</v>
      </c>
      <c r="K1394" s="63">
        <f t="shared" si="319"/>
        <v>200</v>
      </c>
      <c r="L1394" s="63">
        <f t="shared" si="320"/>
        <v>4871.68</v>
      </c>
      <c r="M1394" s="63">
        <f t="shared" si="321"/>
        <v>5071.68</v>
      </c>
      <c r="N1394" s="64">
        <f t="shared" si="305"/>
        <v>1.0143672989116286E-4</v>
      </c>
    </row>
    <row r="1395" spans="1:14" s="93" customFormat="1" x14ac:dyDescent="0.3">
      <c r="A1395" s="62" t="s">
        <v>4955</v>
      </c>
      <c r="B1395" s="62" t="s">
        <v>4956</v>
      </c>
      <c r="C1395" s="62" t="s">
        <v>43</v>
      </c>
      <c r="D1395" s="158" t="s">
        <v>817</v>
      </c>
      <c r="E1395" s="62" t="s">
        <v>55</v>
      </c>
      <c r="F1395" s="63">
        <v>15256.13</v>
      </c>
      <c r="G1395" s="63">
        <v>4.5</v>
      </c>
      <c r="H1395" s="63">
        <v>5.14</v>
      </c>
      <c r="I1395" s="63">
        <v>0.28000000000000003</v>
      </c>
      <c r="J1395" s="63">
        <f t="shared" si="318"/>
        <v>5.42</v>
      </c>
      <c r="K1395" s="63">
        <f t="shared" si="319"/>
        <v>78416.509999999995</v>
      </c>
      <c r="L1395" s="63">
        <f t="shared" si="320"/>
        <v>4271.72</v>
      </c>
      <c r="M1395" s="63">
        <f t="shared" si="321"/>
        <v>82688.23</v>
      </c>
      <c r="N1395" s="64">
        <f t="shared" si="305"/>
        <v>1.653815629473537E-3</v>
      </c>
    </row>
    <row r="1396" spans="1:14" s="93" customFormat="1" ht="54" x14ac:dyDescent="0.3">
      <c r="A1396" s="62" t="s">
        <v>4957</v>
      </c>
      <c r="B1396" s="62" t="s">
        <v>4958</v>
      </c>
      <c r="C1396" s="62" t="s">
        <v>43</v>
      </c>
      <c r="D1396" s="158" t="s">
        <v>4959</v>
      </c>
      <c r="E1396" s="62" t="s">
        <v>441</v>
      </c>
      <c r="F1396" s="63">
        <v>2</v>
      </c>
      <c r="G1396" s="63">
        <v>14298.88</v>
      </c>
      <c r="H1396" s="63">
        <v>4706.25</v>
      </c>
      <c r="I1396" s="63">
        <v>12521.04</v>
      </c>
      <c r="J1396" s="63">
        <f t="shared" si="318"/>
        <v>17227.29</v>
      </c>
      <c r="K1396" s="63">
        <f t="shared" si="319"/>
        <v>9412.5</v>
      </c>
      <c r="L1396" s="63">
        <f t="shared" si="320"/>
        <v>25042.080000000002</v>
      </c>
      <c r="M1396" s="63">
        <f t="shared" si="321"/>
        <v>34454.58</v>
      </c>
      <c r="N1396" s="64">
        <f t="shared" si="305"/>
        <v>6.8911286299085551E-4</v>
      </c>
    </row>
    <row r="1397" spans="1:14" s="93" customFormat="1" ht="54" x14ac:dyDescent="0.3">
      <c r="A1397" s="62" t="s">
        <v>4960</v>
      </c>
      <c r="B1397" s="62" t="s">
        <v>4961</v>
      </c>
      <c r="C1397" s="62" t="s">
        <v>43</v>
      </c>
      <c r="D1397" s="158" t="s">
        <v>4962</v>
      </c>
      <c r="E1397" s="62" t="s">
        <v>441</v>
      </c>
      <c r="F1397" s="63">
        <v>1</v>
      </c>
      <c r="G1397" s="63">
        <v>6754.97</v>
      </c>
      <c r="H1397" s="63">
        <v>2221.21</v>
      </c>
      <c r="I1397" s="63">
        <v>5917.18</v>
      </c>
      <c r="J1397" s="63">
        <f t="shared" si="318"/>
        <v>8138.39</v>
      </c>
      <c r="K1397" s="63">
        <f t="shared" si="319"/>
        <v>2221.21</v>
      </c>
      <c r="L1397" s="63">
        <f t="shared" si="320"/>
        <v>5917.18</v>
      </c>
      <c r="M1397" s="63">
        <f t="shared" si="321"/>
        <v>8138.39</v>
      </c>
      <c r="N1397" s="64">
        <f t="shared" si="305"/>
        <v>1.6277282245310052E-4</v>
      </c>
    </row>
    <row r="1398" spans="1:14" s="93" customFormat="1" ht="40.5" x14ac:dyDescent="0.3">
      <c r="A1398" s="62" t="s">
        <v>4963</v>
      </c>
      <c r="B1398" s="62" t="s">
        <v>4964</v>
      </c>
      <c r="C1398" s="62" t="s">
        <v>43</v>
      </c>
      <c r="D1398" s="158" t="s">
        <v>4965</v>
      </c>
      <c r="E1398" s="62" t="s">
        <v>441</v>
      </c>
      <c r="F1398" s="63">
        <v>1</v>
      </c>
      <c r="G1398" s="63">
        <v>4109.78</v>
      </c>
      <c r="H1398" s="63">
        <v>1535.81</v>
      </c>
      <c r="I1398" s="63">
        <v>3415.66</v>
      </c>
      <c r="J1398" s="63">
        <f t="shared" si="318"/>
        <v>4951.4699999999993</v>
      </c>
      <c r="K1398" s="63">
        <f t="shared" si="319"/>
        <v>1535.81</v>
      </c>
      <c r="L1398" s="63">
        <f t="shared" si="320"/>
        <v>3415.66</v>
      </c>
      <c r="M1398" s="63">
        <f t="shared" si="321"/>
        <v>4951.4699999999993</v>
      </c>
      <c r="N1398" s="64">
        <f t="shared" si="305"/>
        <v>9.9032455705840288E-5</v>
      </c>
    </row>
    <row r="1399" spans="1:14" s="93" customFormat="1" ht="40.5" x14ac:dyDescent="0.3">
      <c r="A1399" s="62" t="s">
        <v>4966</v>
      </c>
      <c r="B1399" s="62" t="s">
        <v>4967</v>
      </c>
      <c r="C1399" s="62" t="s">
        <v>43</v>
      </c>
      <c r="D1399" s="158" t="s">
        <v>4968</v>
      </c>
      <c r="E1399" s="62" t="s">
        <v>441</v>
      </c>
      <c r="F1399" s="63">
        <v>1</v>
      </c>
      <c r="G1399" s="63">
        <v>6924.59</v>
      </c>
      <c r="H1399" s="63">
        <v>2576.91</v>
      </c>
      <c r="I1399" s="63">
        <v>5765.84</v>
      </c>
      <c r="J1399" s="63">
        <f t="shared" si="318"/>
        <v>8342.75</v>
      </c>
      <c r="K1399" s="63">
        <f t="shared" si="319"/>
        <v>2576.91</v>
      </c>
      <c r="L1399" s="63">
        <f t="shared" si="320"/>
        <v>5765.84</v>
      </c>
      <c r="M1399" s="63">
        <f t="shared" si="321"/>
        <v>8342.75</v>
      </c>
      <c r="N1399" s="64">
        <f t="shared" si="305"/>
        <v>1.6686014857000025E-4</v>
      </c>
    </row>
    <row r="1400" spans="1:14" s="93" customFormat="1" x14ac:dyDescent="0.3">
      <c r="A1400" s="96"/>
      <c r="B1400" s="96"/>
      <c r="C1400" s="96"/>
      <c r="D1400" s="68"/>
      <c r="E1400" s="68"/>
      <c r="F1400" s="102"/>
      <c r="G1400" s="68"/>
      <c r="H1400" s="68"/>
      <c r="I1400" s="68"/>
      <c r="J1400" s="68"/>
      <c r="K1400" s="68"/>
      <c r="L1400" s="68"/>
      <c r="M1400" s="68"/>
      <c r="N1400" s="68"/>
    </row>
    <row r="1401" spans="1:14" s="93" customFormat="1" x14ac:dyDescent="0.3">
      <c r="A1401" s="69"/>
      <c r="B1401" s="69"/>
      <c r="C1401" s="69"/>
      <c r="D1401" s="69"/>
      <c r="E1401" s="69"/>
      <c r="F1401" s="131"/>
      <c r="G1401" s="69"/>
      <c r="H1401" s="69"/>
      <c r="I1401" s="69"/>
      <c r="J1401" s="69"/>
      <c r="K1401" s="69"/>
      <c r="L1401" s="69"/>
      <c r="M1401" s="69"/>
      <c r="N1401" s="69"/>
    </row>
    <row r="1402" spans="1:14" s="93" customFormat="1" x14ac:dyDescent="0.3">
      <c r="A1402" s="164"/>
      <c r="B1402" s="164"/>
      <c r="C1402" s="164"/>
      <c r="D1402" s="67"/>
      <c r="E1402" s="68"/>
      <c r="F1402" s="102"/>
      <c r="G1402" s="68"/>
      <c r="H1402" s="68"/>
      <c r="I1402" s="68"/>
      <c r="J1402" s="163" t="s">
        <v>1970</v>
      </c>
      <c r="K1402" s="164"/>
      <c r="L1402" s="165">
        <f>SUMPRODUCT(F9:F1399,G9:G1399)</f>
        <v>40923470.751239978</v>
      </c>
      <c r="M1402" s="164"/>
      <c r="N1402" s="164"/>
    </row>
    <row r="1403" spans="1:14" s="93" customFormat="1" ht="15.75" thickBot="1" x14ac:dyDescent="0.35">
      <c r="A1403" s="164"/>
      <c r="B1403" s="164"/>
      <c r="C1403" s="164"/>
      <c r="D1403" s="67"/>
      <c r="E1403" s="68"/>
      <c r="F1403" s="102"/>
      <c r="G1403" s="68"/>
      <c r="H1403" s="68"/>
      <c r="I1403" s="68"/>
      <c r="J1403" s="163" t="s">
        <v>1971</v>
      </c>
      <c r="K1403" s="164"/>
      <c r="L1403" s="165">
        <f>+L1404-L1402</f>
        <v>9074986.4687600136</v>
      </c>
      <c r="M1403" s="164"/>
      <c r="N1403" s="164"/>
    </row>
    <row r="1404" spans="1:14" s="93" customFormat="1" ht="15.75" thickBot="1" x14ac:dyDescent="0.35">
      <c r="A1404" s="164"/>
      <c r="B1404" s="164"/>
      <c r="C1404" s="164"/>
      <c r="D1404" s="67"/>
      <c r="E1404" s="68"/>
      <c r="F1404" s="102"/>
      <c r="G1404" s="68"/>
      <c r="H1404" s="68"/>
      <c r="I1404" s="68"/>
      <c r="J1404" s="166" t="s">
        <v>1972</v>
      </c>
      <c r="K1404" s="167"/>
      <c r="L1404" s="168">
        <f>+M1387+M1382+M1354+M1346+M1313+M1304+M1266+M1255+M1236+M1214+M1162+M1116+M1086+M827+M816+M796+M768+M695+M632+M501+M386+M368+M360+M320+M305+M273+M230+M216+M208+M142+M33+M7</f>
        <v>49998457.219999991</v>
      </c>
      <c r="M1404" s="167"/>
      <c r="N1404" s="169"/>
    </row>
    <row r="1405" spans="1:14" s="93" customFormat="1" ht="25.5" customHeight="1" x14ac:dyDescent="0.3">
      <c r="A1405" s="184"/>
      <c r="B1405" s="185"/>
      <c r="C1405" s="185"/>
      <c r="D1405" s="185"/>
      <c r="E1405" s="185"/>
      <c r="F1405" s="185"/>
      <c r="G1405" s="185"/>
      <c r="H1405" s="185"/>
      <c r="I1405" s="185"/>
      <c r="J1405" s="185"/>
      <c r="K1405" s="185"/>
      <c r="L1405" s="185"/>
      <c r="M1405" s="185"/>
      <c r="N1405" s="185"/>
    </row>
    <row r="1408" spans="1:14" x14ac:dyDescent="0.25">
      <c r="N1408" s="161"/>
    </row>
  </sheetData>
  <autoFilter ref="A5:N1400" xr:uid="{00DD9FB0-46A6-4C8A-949C-793618F36722}">
    <filterColumn colId="7" showButton="0"/>
    <filterColumn colId="8" showButton="0"/>
    <filterColumn colId="10" showButton="0"/>
    <filterColumn colId="11" showButton="0"/>
  </autoFilter>
  <mergeCells count="25">
    <mergeCell ref="A1405:N1405"/>
    <mergeCell ref="A1403:C1403"/>
    <mergeCell ref="J1403:K1403"/>
    <mergeCell ref="L1403:N1403"/>
    <mergeCell ref="A1404:C1404"/>
    <mergeCell ref="J1404:K1404"/>
    <mergeCell ref="L1404:N1404"/>
    <mergeCell ref="A4:N4"/>
    <mergeCell ref="H5:J5"/>
    <mergeCell ref="K5:M5"/>
    <mergeCell ref="A1402:C1402"/>
    <mergeCell ref="J1402:K1402"/>
    <mergeCell ref="L1402:N1402"/>
    <mergeCell ref="G5:G6"/>
    <mergeCell ref="A5:A6"/>
    <mergeCell ref="B5:B6"/>
    <mergeCell ref="C5:C6"/>
    <mergeCell ref="D5:D6"/>
    <mergeCell ref="E5:E6"/>
    <mergeCell ref="F5:F6"/>
    <mergeCell ref="M2:N2"/>
    <mergeCell ref="K2:L2"/>
    <mergeCell ref="E2:G2"/>
    <mergeCell ref="H1:J2"/>
    <mergeCell ref="E1:G1"/>
  </mergeCells>
  <pageMargins left="0.39370078740157483" right="0.19685039370078741" top="0.55118110236220474" bottom="1.0629921259842521" header="0.31496062992125984" footer="0.11811023622047245"/>
  <pageSetup paperSize="9" scale="70" fitToWidth="0" fitToHeight="0" orientation="landscape" r:id="rId1"/>
  <headerFooter>
    <oddHeader>&amp;C&amp;P</oddHeader>
    <oddFooter>&amp;C&amp;"Arial Narrow,Negrito"&amp;9CINZEL Engenharia Ltda - Em Recuperação Judicial.&amp;"Arial Narrow,Normal" - Rua São Miguel, 1080 – Afogados – Recife – PE – CEP: 50.850-000
FONE:81-2102.1133  – E-mail: lucia.helena@cinzelengenharia.com.br&amp;R&amp;G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2910A-7C9E-4768-A97B-01378311D335}">
  <sheetPr>
    <pageSetUpPr fitToPage="1"/>
  </sheetPr>
  <dimension ref="A1:AR165"/>
  <sheetViews>
    <sheetView showZeros="0" tabSelected="1" view="pageBreakPreview" zoomScale="85" zoomScaleNormal="100" zoomScaleSheetLayoutView="85" workbookViewId="0"/>
  </sheetViews>
  <sheetFormatPr defaultRowHeight="16.5" x14ac:dyDescent="0.3"/>
  <cols>
    <col min="1" max="1" width="21.140625" style="23" customWidth="1"/>
    <col min="2" max="2" width="48.28515625" customWidth="1"/>
    <col min="3" max="3" width="18.28515625" customWidth="1"/>
    <col min="4" max="4" width="17.28515625" customWidth="1"/>
    <col min="5" max="5" width="29.42578125" customWidth="1"/>
    <col min="6" max="6" width="12.7109375" bestFit="1" customWidth="1"/>
    <col min="7" max="7" width="12" bestFit="1" customWidth="1"/>
    <col min="8" max="8" width="12.42578125" customWidth="1"/>
    <col min="9" max="12" width="12" bestFit="1" customWidth="1"/>
    <col min="13" max="17" width="13.140625" bestFit="1" customWidth="1"/>
    <col min="18" max="18" width="14.42578125" bestFit="1" customWidth="1"/>
    <col min="19" max="27" width="13.140625" bestFit="1" customWidth="1"/>
    <col min="28" max="29" width="13.7109375" bestFit="1" customWidth="1"/>
    <col min="30" max="30" width="14.42578125" bestFit="1" customWidth="1"/>
    <col min="31" max="32" width="13.7109375" bestFit="1" customWidth="1"/>
    <col min="33" max="33" width="13.28515625" bestFit="1" customWidth="1"/>
    <col min="34" max="34" width="14.42578125" bestFit="1" customWidth="1"/>
    <col min="35" max="40" width="13.140625" bestFit="1" customWidth="1"/>
    <col min="41" max="41" width="12" bestFit="1" customWidth="1"/>
    <col min="42" max="42" width="18.5703125" bestFit="1" customWidth="1"/>
    <col min="43" max="43" width="14.140625" style="77" bestFit="1" customWidth="1"/>
    <col min="44" max="44" width="14.140625" bestFit="1" customWidth="1"/>
  </cols>
  <sheetData>
    <row r="1" spans="1:44" x14ac:dyDescent="0.3">
      <c r="A1" s="141"/>
      <c r="B1" s="142"/>
      <c r="C1" s="142"/>
      <c r="D1" s="196"/>
      <c r="E1" s="196"/>
      <c r="F1" s="143"/>
      <c r="G1" s="143"/>
      <c r="H1" s="143"/>
      <c r="I1" s="143"/>
      <c r="J1" s="143"/>
      <c r="K1" s="143"/>
      <c r="L1" s="143"/>
      <c r="M1" s="143"/>
      <c r="N1" s="143"/>
      <c r="O1" s="143"/>
      <c r="P1" s="143"/>
      <c r="Q1" s="143"/>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4"/>
    </row>
    <row r="2" spans="1:44" x14ac:dyDescent="0.3">
      <c r="A2" s="145"/>
      <c r="B2" s="146"/>
      <c r="C2" s="146"/>
      <c r="D2" s="146"/>
      <c r="E2" s="146"/>
      <c r="AP2" s="147"/>
    </row>
    <row r="3" spans="1:44" ht="80.099999999999994" customHeight="1" x14ac:dyDescent="0.3">
      <c r="A3" s="148"/>
      <c r="B3" s="199" t="s">
        <v>4969</v>
      </c>
      <c r="C3" s="199"/>
      <c r="D3" s="199"/>
      <c r="E3" s="155"/>
      <c r="F3" s="149"/>
      <c r="G3" s="149"/>
      <c r="H3" s="149"/>
      <c r="I3" s="149"/>
      <c r="J3" s="149"/>
      <c r="K3" s="149"/>
      <c r="L3" s="149"/>
      <c r="M3" s="149"/>
      <c r="N3" s="149"/>
      <c r="AP3" s="147"/>
    </row>
    <row r="4" spans="1:44" ht="17.25" thickBot="1" x14ac:dyDescent="0.35">
      <c r="A4" s="150"/>
      <c r="B4" s="151" t="s">
        <v>2039</v>
      </c>
      <c r="C4" s="152" t="s">
        <v>5012</v>
      </c>
      <c r="D4" s="153"/>
      <c r="E4" s="151" t="s">
        <v>5011</v>
      </c>
      <c r="F4" s="152"/>
      <c r="G4" s="153"/>
      <c r="H4" s="151"/>
      <c r="I4" s="153"/>
      <c r="J4" s="153"/>
      <c r="K4" s="153"/>
      <c r="L4" s="153"/>
      <c r="M4" s="153"/>
      <c r="N4" s="153"/>
      <c r="O4" s="153"/>
      <c r="P4" s="153"/>
      <c r="Q4" s="153"/>
      <c r="R4" s="153"/>
      <c r="S4" s="153"/>
      <c r="T4" s="153"/>
      <c r="U4" s="153"/>
      <c r="V4" s="153"/>
      <c r="W4" s="153"/>
      <c r="X4" s="153"/>
      <c r="Y4" s="153"/>
      <c r="Z4" s="153"/>
      <c r="AA4" s="153"/>
      <c r="AB4" s="153"/>
      <c r="AC4" s="153"/>
      <c r="AD4" s="153"/>
      <c r="AE4" s="153"/>
      <c r="AF4" s="153"/>
      <c r="AG4" s="153"/>
      <c r="AH4" s="153"/>
      <c r="AI4" s="153"/>
      <c r="AJ4" s="153"/>
      <c r="AK4" s="153"/>
      <c r="AL4" s="153"/>
      <c r="AM4" s="153"/>
      <c r="AN4" s="153"/>
      <c r="AO4" s="153"/>
      <c r="AP4" s="154"/>
    </row>
    <row r="5" spans="1:44" x14ac:dyDescent="0.3">
      <c r="A5" s="54"/>
      <c r="B5" s="110">
        <f>Sintético!L1404-E148</f>
        <v>0</v>
      </c>
      <c r="C5" s="53"/>
    </row>
    <row r="6" spans="1:44" s="23" customFormat="1" ht="21" customHeight="1" x14ac:dyDescent="0.3">
      <c r="A6" s="80" t="s">
        <v>5038</v>
      </c>
      <c r="B6" s="70" t="s">
        <v>8</v>
      </c>
      <c r="C6" s="81" t="s">
        <v>9</v>
      </c>
      <c r="D6" s="70" t="s">
        <v>10</v>
      </c>
      <c r="E6" s="70" t="s">
        <v>12</v>
      </c>
      <c r="F6" s="70" t="s">
        <v>5039</v>
      </c>
      <c r="G6" s="70" t="s">
        <v>5040</v>
      </c>
      <c r="H6" s="70" t="s">
        <v>5041</v>
      </c>
      <c r="I6" s="70" t="s">
        <v>5042</v>
      </c>
      <c r="J6" s="70" t="s">
        <v>5043</v>
      </c>
      <c r="K6" s="70" t="s">
        <v>5044</v>
      </c>
      <c r="L6" s="70" t="s">
        <v>5045</v>
      </c>
      <c r="M6" s="70" t="s">
        <v>5046</v>
      </c>
      <c r="N6" s="70" t="s">
        <v>5047</v>
      </c>
      <c r="O6" s="70" t="s">
        <v>5048</v>
      </c>
      <c r="P6" s="70" t="s">
        <v>5049</v>
      </c>
      <c r="Q6" s="70" t="s">
        <v>5050</v>
      </c>
      <c r="R6" s="70" t="s">
        <v>5051</v>
      </c>
      <c r="S6" s="70" t="s">
        <v>5052</v>
      </c>
      <c r="T6" s="70" t="s">
        <v>5053</v>
      </c>
      <c r="U6" s="70" t="s">
        <v>5054</v>
      </c>
      <c r="V6" s="70" t="s">
        <v>5055</v>
      </c>
      <c r="W6" s="70" t="s">
        <v>5056</v>
      </c>
      <c r="X6" s="70" t="s">
        <v>5057</v>
      </c>
      <c r="Y6" s="70" t="s">
        <v>5058</v>
      </c>
      <c r="Z6" s="70" t="s">
        <v>5059</v>
      </c>
      <c r="AA6" s="70" t="s">
        <v>5060</v>
      </c>
      <c r="AB6" s="70" t="s">
        <v>5061</v>
      </c>
      <c r="AC6" s="70" t="s">
        <v>5062</v>
      </c>
      <c r="AD6" s="70" t="s">
        <v>5063</v>
      </c>
      <c r="AE6" s="70" t="s">
        <v>5064</v>
      </c>
      <c r="AF6" s="70" t="s">
        <v>5065</v>
      </c>
      <c r="AG6" s="70" t="s">
        <v>5066</v>
      </c>
      <c r="AH6" s="70" t="s">
        <v>5067</v>
      </c>
      <c r="AI6" s="70" t="s">
        <v>5068</v>
      </c>
      <c r="AJ6" s="70" t="s">
        <v>5069</v>
      </c>
      <c r="AK6" s="70" t="s">
        <v>5070</v>
      </c>
      <c r="AL6" s="70" t="s">
        <v>5071</v>
      </c>
      <c r="AM6" s="70" t="s">
        <v>5072</v>
      </c>
      <c r="AN6" s="70" t="s">
        <v>5073</v>
      </c>
      <c r="AO6" s="70" t="s">
        <v>5074</v>
      </c>
      <c r="AP6" s="70" t="s">
        <v>4970</v>
      </c>
      <c r="AQ6" s="77"/>
    </row>
    <row r="7" spans="1:44" s="23" customFormat="1" x14ac:dyDescent="0.3">
      <c r="A7" s="186" t="s">
        <v>4971</v>
      </c>
      <c r="B7" s="197" t="s">
        <v>2042</v>
      </c>
      <c r="C7" s="71" t="s">
        <v>2040</v>
      </c>
      <c r="D7" s="71"/>
      <c r="E7" s="83"/>
      <c r="F7" s="72">
        <v>1.2234358474812454E-2</v>
      </c>
      <c r="G7" s="72">
        <v>1.1020833631228926E-2</v>
      </c>
      <c r="H7" s="72">
        <v>1.1020833631228926E-2</v>
      </c>
      <c r="I7" s="72">
        <v>1.1020833631228926E-2</v>
      </c>
      <c r="J7" s="72">
        <v>1.8003924989349981E-2</v>
      </c>
      <c r="K7" s="72">
        <v>1.8003924989349981E-2</v>
      </c>
      <c r="L7" s="72">
        <v>2.2023353018018756E-2</v>
      </c>
      <c r="M7" s="72">
        <v>2.2023353018018756E-2</v>
      </c>
      <c r="N7" s="72">
        <v>2.2023353018018756E-2</v>
      </c>
      <c r="O7" s="72">
        <v>2.2023353018018756E-2</v>
      </c>
      <c r="P7" s="72">
        <v>2.4649189534689597E-2</v>
      </c>
      <c r="Q7" s="72">
        <v>2.3879627730316971E-2</v>
      </c>
      <c r="R7" s="72">
        <v>3.1803219031876481E-2</v>
      </c>
      <c r="S7" s="72">
        <v>3.1803219031876481E-2</v>
      </c>
      <c r="T7" s="72">
        <v>3.1803219031876481E-2</v>
      </c>
      <c r="U7" s="72">
        <v>3.1803219031876481E-2</v>
      </c>
      <c r="V7" s="72">
        <v>3.1803219031876481E-2</v>
      </c>
      <c r="W7" s="72">
        <v>3.1803219031876481E-2</v>
      </c>
      <c r="X7" s="72">
        <v>3.1803219031876481E-2</v>
      </c>
      <c r="Y7" s="72">
        <v>3.1803219031876481E-2</v>
      </c>
      <c r="Z7" s="72">
        <v>3.1803219031876481E-2</v>
      </c>
      <c r="AA7" s="72">
        <v>3.1803219031876481E-2</v>
      </c>
      <c r="AB7" s="72">
        <v>3.1803219031876481E-2</v>
      </c>
      <c r="AC7" s="72">
        <v>3.2417756416928893E-2</v>
      </c>
      <c r="AD7" s="72">
        <v>3.3218361909776152E-2</v>
      </c>
      <c r="AE7" s="72">
        <v>3.3218361909776152E-2</v>
      </c>
      <c r="AF7" s="72">
        <v>3.3218361909776152E-2</v>
      </c>
      <c r="AG7" s="72">
        <v>3.3218361909776152E-2</v>
      </c>
      <c r="AH7" s="72">
        <v>3.3218361909776152E-2</v>
      </c>
      <c r="AI7" s="72">
        <v>3.3218361909776152E-2</v>
      </c>
      <c r="AJ7" s="72">
        <v>3.3218361909776152E-2</v>
      </c>
      <c r="AK7" s="72">
        <v>3.3218361909776152E-2</v>
      </c>
      <c r="AL7" s="72">
        <v>3.3218361909776152E-2</v>
      </c>
      <c r="AM7" s="72">
        <v>3.3218361909776152E-2</v>
      </c>
      <c r="AN7" s="72">
        <v>3.3218361909776152E-2</v>
      </c>
      <c r="AO7" s="72">
        <v>3.4417914540611827E-2</v>
      </c>
      <c r="AP7" s="112">
        <f t="shared" ref="AP7:AP38" si="0">SUM(F7:AO7)</f>
        <v>1</v>
      </c>
      <c r="AQ7" s="77" t="str">
        <f>IF(AP7=1,"OK","VERIFICAR")</f>
        <v>OK</v>
      </c>
      <c r="AR7" s="113"/>
    </row>
    <row r="8" spans="1:44" x14ac:dyDescent="0.3">
      <c r="A8" s="187"/>
      <c r="B8" s="198"/>
      <c r="C8" s="71" t="s">
        <v>2041</v>
      </c>
      <c r="D8" s="71"/>
      <c r="E8" s="84">
        <f>_xlfn.XLOOKUP(B7,Sintético!$D$7:$D$1399,Sintético!$M$7:$M$1399,"erro",0,1)</f>
        <v>3863494.8600000003</v>
      </c>
      <c r="F8" s="73">
        <f>+F7*$E8</f>
        <v>47267.38108283536</v>
      </c>
      <c r="G8" s="73">
        <f t="shared" ref="G8:AO8" si="1">+G7*$E8</f>
        <v>42578.934087168091</v>
      </c>
      <c r="H8" s="73">
        <f t="shared" si="1"/>
        <v>42578.934087168091</v>
      </c>
      <c r="I8" s="73">
        <f t="shared" si="1"/>
        <v>42578.934087168091</v>
      </c>
      <c r="J8" s="73">
        <f t="shared" si="1"/>
        <v>69558.071656179207</v>
      </c>
      <c r="K8" s="73">
        <f t="shared" si="1"/>
        <v>69558.071656179207</v>
      </c>
      <c r="L8" s="73">
        <f t="shared" si="1"/>
        <v>85087.111185080954</v>
      </c>
      <c r="M8" s="73">
        <f t="shared" si="1"/>
        <v>85087.111185080954</v>
      </c>
      <c r="N8" s="73">
        <f t="shared" si="1"/>
        <v>85087.111185080954</v>
      </c>
      <c r="O8" s="73">
        <f t="shared" si="1"/>
        <v>85087.111185080954</v>
      </c>
      <c r="P8" s="73">
        <f t="shared" si="1"/>
        <v>95232.017070439062</v>
      </c>
      <c r="Q8" s="73">
        <f t="shared" si="1"/>
        <v>92258.818994793095</v>
      </c>
      <c r="R8" s="73">
        <f t="shared" si="1"/>
        <v>122871.57326110898</v>
      </c>
      <c r="S8" s="73">
        <f t="shared" si="1"/>
        <v>122871.57326110898</v>
      </c>
      <c r="T8" s="73">
        <f t="shared" si="1"/>
        <v>122871.57326110898</v>
      </c>
      <c r="U8" s="73">
        <f t="shared" si="1"/>
        <v>122871.57326110898</v>
      </c>
      <c r="V8" s="73">
        <f t="shared" si="1"/>
        <v>122871.57326110898</v>
      </c>
      <c r="W8" s="73">
        <f t="shared" si="1"/>
        <v>122871.57326110898</v>
      </c>
      <c r="X8" s="73">
        <f t="shared" si="1"/>
        <v>122871.57326110898</v>
      </c>
      <c r="Y8" s="73">
        <f t="shared" si="1"/>
        <v>122871.57326110898</v>
      </c>
      <c r="Z8" s="73">
        <f t="shared" si="1"/>
        <v>122871.57326110898</v>
      </c>
      <c r="AA8" s="73">
        <f t="shared" si="1"/>
        <v>122871.57326110898</v>
      </c>
      <c r="AB8" s="73">
        <f t="shared" si="1"/>
        <v>122871.57326110898</v>
      </c>
      <c r="AC8" s="73">
        <f t="shared" si="1"/>
        <v>125245.8352895368</v>
      </c>
      <c r="AD8" s="73">
        <f t="shared" si="1"/>
        <v>128338.97049603995</v>
      </c>
      <c r="AE8" s="73">
        <f t="shared" si="1"/>
        <v>128338.97049603995</v>
      </c>
      <c r="AF8" s="73">
        <f t="shared" si="1"/>
        <v>128338.97049603995</v>
      </c>
      <c r="AG8" s="73">
        <f t="shared" si="1"/>
        <v>128338.97049603995</v>
      </c>
      <c r="AH8" s="73">
        <f t="shared" si="1"/>
        <v>128338.97049603995</v>
      </c>
      <c r="AI8" s="73">
        <f t="shared" si="1"/>
        <v>128338.97049603995</v>
      </c>
      <c r="AJ8" s="73">
        <f t="shared" si="1"/>
        <v>128338.97049603995</v>
      </c>
      <c r="AK8" s="73">
        <f t="shared" si="1"/>
        <v>128338.97049603995</v>
      </c>
      <c r="AL8" s="73">
        <f t="shared" si="1"/>
        <v>128338.97049603995</v>
      </c>
      <c r="AM8" s="73">
        <f t="shared" si="1"/>
        <v>128338.97049603995</v>
      </c>
      <c r="AN8" s="73">
        <f t="shared" si="1"/>
        <v>128338.97049603995</v>
      </c>
      <c r="AO8" s="73">
        <f t="shared" si="1"/>
        <v>132973.43591957306</v>
      </c>
      <c r="AP8" s="100">
        <f t="shared" si="0"/>
        <v>3863494.8600000008</v>
      </c>
      <c r="AQ8" s="77" t="str">
        <f>IF(AP8=E8,"OK","VERIFICAR")</f>
        <v>OK</v>
      </c>
    </row>
    <row r="9" spans="1:44" x14ac:dyDescent="0.3">
      <c r="A9" s="192" t="s">
        <v>17</v>
      </c>
      <c r="B9" s="194" t="s">
        <v>2043</v>
      </c>
      <c r="C9" s="74" t="s">
        <v>2040</v>
      </c>
      <c r="D9" s="74"/>
      <c r="E9" s="85"/>
      <c r="F9" s="72">
        <v>1.2151639969646763E-2</v>
      </c>
      <c r="G9" s="72">
        <v>1.2151639969646763E-2</v>
      </c>
      <c r="H9" s="72">
        <v>1.2151639969646763E-2</v>
      </c>
      <c r="I9" s="72">
        <v>1.2151639969646763E-2</v>
      </c>
      <c r="J9" s="72">
        <v>2.1458207141700675E-2</v>
      </c>
      <c r="K9" s="72">
        <v>2.1458207141700675E-2</v>
      </c>
      <c r="L9" s="72">
        <v>2.6248813594535392E-2</v>
      </c>
      <c r="M9" s="72">
        <v>2.6248813594535392E-2</v>
      </c>
      <c r="N9" s="72">
        <v>2.6248813594535392E-2</v>
      </c>
      <c r="O9" s="72">
        <v>2.6248813594535392E-2</v>
      </c>
      <c r="P9" s="72">
        <v>2.6248813594535392E-2</v>
      </c>
      <c r="Q9" s="72">
        <v>2.6248813594535392E-2</v>
      </c>
      <c r="R9" s="72">
        <v>3.0447677986226631E-2</v>
      </c>
      <c r="S9" s="72">
        <v>3.0447677986226631E-2</v>
      </c>
      <c r="T9" s="72">
        <v>3.0447677986226631E-2</v>
      </c>
      <c r="U9" s="72">
        <v>3.0447677986226631E-2</v>
      </c>
      <c r="V9" s="72">
        <v>3.0447677986226631E-2</v>
      </c>
      <c r="W9" s="72">
        <v>3.0447677986226631E-2</v>
      </c>
      <c r="X9" s="72">
        <v>3.0447677986226631E-2</v>
      </c>
      <c r="Y9" s="72">
        <v>3.0447677986226631E-2</v>
      </c>
      <c r="Z9" s="72">
        <v>3.0447677986226631E-2</v>
      </c>
      <c r="AA9" s="72">
        <v>3.0447677986226631E-2</v>
      </c>
      <c r="AB9" s="72">
        <v>3.0447677986226631E-2</v>
      </c>
      <c r="AC9" s="72">
        <v>3.0447677986226631E-2</v>
      </c>
      <c r="AD9" s="72">
        <v>3.2134334036339959E-2</v>
      </c>
      <c r="AE9" s="72">
        <v>3.2134334036339959E-2</v>
      </c>
      <c r="AF9" s="72">
        <v>3.2134334036339959E-2</v>
      </c>
      <c r="AG9" s="72">
        <v>3.2134334036339959E-2</v>
      </c>
      <c r="AH9" s="72">
        <v>3.2134334036339959E-2</v>
      </c>
      <c r="AI9" s="72">
        <v>3.2134334036339959E-2</v>
      </c>
      <c r="AJ9" s="72">
        <v>3.2134334036339959E-2</v>
      </c>
      <c r="AK9" s="72">
        <v>3.2134334036339959E-2</v>
      </c>
      <c r="AL9" s="72">
        <v>3.2134334036339959E-2</v>
      </c>
      <c r="AM9" s="72">
        <v>3.2134334036339959E-2</v>
      </c>
      <c r="AN9" s="72">
        <v>3.2134334036339959E-2</v>
      </c>
      <c r="AO9" s="72">
        <v>3.2134334036340806E-2</v>
      </c>
      <c r="AP9" s="101">
        <f t="shared" si="0"/>
        <v>1</v>
      </c>
      <c r="AQ9" s="77" t="str">
        <f>IF(AP9=1,"OK","VERIFICAR")</f>
        <v>OK</v>
      </c>
      <c r="AR9" s="113"/>
    </row>
    <row r="10" spans="1:44" x14ac:dyDescent="0.3">
      <c r="A10" s="193"/>
      <c r="B10" s="195"/>
      <c r="C10" s="74" t="s">
        <v>2041</v>
      </c>
      <c r="D10" s="74"/>
      <c r="E10" s="86">
        <f>_xlfn.XLOOKUP(B9,Sintético!$D$7:$D$1399,Sintético!$M$7:$M$1399,"erro",0,1)</f>
        <v>3286540</v>
      </c>
      <c r="F10" s="73">
        <f>+F9*$E10</f>
        <v>39936.85082584287</v>
      </c>
      <c r="G10" s="73">
        <f t="shared" ref="G10" si="2">+G9*$E10</f>
        <v>39936.85082584287</v>
      </c>
      <c r="H10" s="73">
        <f t="shared" ref="H10" si="3">+H9*$E10</f>
        <v>39936.85082584287</v>
      </c>
      <c r="I10" s="73">
        <f t="shared" ref="I10" si="4">+I9*$E10</f>
        <v>39936.85082584287</v>
      </c>
      <c r="J10" s="73">
        <f t="shared" ref="J10" si="5">+J9*$E10</f>
        <v>70523.256099484934</v>
      </c>
      <c r="K10" s="73">
        <f t="shared" ref="K10" si="6">+K9*$E10</f>
        <v>70523.256099484934</v>
      </c>
      <c r="L10" s="73">
        <f t="shared" ref="L10" si="7">+L9*$E10</f>
        <v>86267.775830984348</v>
      </c>
      <c r="M10" s="73">
        <f t="shared" ref="M10" si="8">+M9*$E10</f>
        <v>86267.775830984348</v>
      </c>
      <c r="N10" s="73">
        <f t="shared" ref="N10" si="9">+N9*$E10</f>
        <v>86267.775830984348</v>
      </c>
      <c r="O10" s="73">
        <f t="shared" ref="O10" si="10">+O9*$E10</f>
        <v>86267.775830984348</v>
      </c>
      <c r="P10" s="73">
        <f t="shared" ref="P10" si="11">+P9*$E10</f>
        <v>86267.775830984348</v>
      </c>
      <c r="Q10" s="73">
        <f t="shared" ref="Q10" si="12">+Q9*$E10</f>
        <v>86267.775830984348</v>
      </c>
      <c r="R10" s="73">
        <f t="shared" ref="R10" si="13">+R9*$E10</f>
        <v>100067.51160885327</v>
      </c>
      <c r="S10" s="73">
        <f t="shared" ref="S10" si="14">+S9*$E10</f>
        <v>100067.51160885327</v>
      </c>
      <c r="T10" s="73">
        <f t="shared" ref="T10" si="15">+T9*$E10</f>
        <v>100067.51160885327</v>
      </c>
      <c r="U10" s="73">
        <f t="shared" ref="U10" si="16">+U9*$E10</f>
        <v>100067.51160885327</v>
      </c>
      <c r="V10" s="73">
        <f t="shared" ref="V10" si="17">+V9*$E10</f>
        <v>100067.51160885327</v>
      </c>
      <c r="W10" s="73">
        <f t="shared" ref="W10" si="18">+W9*$E10</f>
        <v>100067.51160885327</v>
      </c>
      <c r="X10" s="73">
        <f t="shared" ref="X10" si="19">+X9*$E10</f>
        <v>100067.51160885327</v>
      </c>
      <c r="Y10" s="73">
        <f t="shared" ref="Y10" si="20">+Y9*$E10</f>
        <v>100067.51160885327</v>
      </c>
      <c r="Z10" s="73">
        <f t="shared" ref="Z10" si="21">+Z9*$E10</f>
        <v>100067.51160885327</v>
      </c>
      <c r="AA10" s="73">
        <f t="shared" ref="AA10" si="22">+AA9*$E10</f>
        <v>100067.51160885327</v>
      </c>
      <c r="AB10" s="73">
        <f t="shared" ref="AB10" si="23">+AB9*$E10</f>
        <v>100067.51160885327</v>
      </c>
      <c r="AC10" s="73">
        <f t="shared" ref="AC10" si="24">+AC9*$E10</f>
        <v>100067.51160885327</v>
      </c>
      <c r="AD10" s="73">
        <f t="shared" ref="AD10" si="25">+AD9*$E10</f>
        <v>105610.77418379273</v>
      </c>
      <c r="AE10" s="73">
        <f t="shared" ref="AE10" si="26">+AE9*$E10</f>
        <v>105610.77418379273</v>
      </c>
      <c r="AF10" s="73">
        <f t="shared" ref="AF10" si="27">+AF9*$E10</f>
        <v>105610.77418379273</v>
      </c>
      <c r="AG10" s="73">
        <f t="shared" ref="AG10" si="28">+AG9*$E10</f>
        <v>105610.77418379273</v>
      </c>
      <c r="AH10" s="73">
        <f t="shared" ref="AH10" si="29">+AH9*$E10</f>
        <v>105610.77418379273</v>
      </c>
      <c r="AI10" s="73">
        <f t="shared" ref="AI10" si="30">+AI9*$E10</f>
        <v>105610.77418379273</v>
      </c>
      <c r="AJ10" s="73">
        <f t="shared" ref="AJ10" si="31">+AJ9*$E10</f>
        <v>105610.77418379273</v>
      </c>
      <c r="AK10" s="73">
        <f t="shared" ref="AK10" si="32">+AK9*$E10</f>
        <v>105610.77418379273</v>
      </c>
      <c r="AL10" s="73">
        <f t="shared" ref="AL10" si="33">+AL9*$E10</f>
        <v>105610.77418379273</v>
      </c>
      <c r="AM10" s="73">
        <f t="shared" ref="AM10" si="34">+AM9*$E10</f>
        <v>105610.77418379273</v>
      </c>
      <c r="AN10" s="73">
        <f t="shared" ref="AN10" si="35">+AN9*$E10</f>
        <v>105610.77418379273</v>
      </c>
      <c r="AO10" s="73">
        <f t="shared" ref="AO10" si="36">+AO9*$E10</f>
        <v>105610.77418379551</v>
      </c>
      <c r="AP10" s="100">
        <f t="shared" si="0"/>
        <v>3286539.9999999995</v>
      </c>
      <c r="AQ10" s="77" t="str">
        <f>IF(AP10=E10,"OK","VERIFICAR")</f>
        <v>OK</v>
      </c>
    </row>
    <row r="11" spans="1:44" x14ac:dyDescent="0.3">
      <c r="A11" s="192" t="s">
        <v>22</v>
      </c>
      <c r="B11" s="194" t="s">
        <v>2056</v>
      </c>
      <c r="C11" s="74" t="s">
        <v>2040</v>
      </c>
      <c r="D11" s="74"/>
      <c r="E11" s="85"/>
      <c r="F11" s="72">
        <v>0.35837534767618368</v>
      </c>
      <c r="G11" s="75"/>
      <c r="H11" s="75"/>
      <c r="I11" s="75"/>
      <c r="J11" s="75"/>
      <c r="K11" s="75"/>
      <c r="L11" s="75"/>
      <c r="M11" s="75"/>
      <c r="N11" s="75"/>
      <c r="O11" s="75"/>
      <c r="P11" s="75"/>
      <c r="Q11" s="72">
        <v>0.32081232616190813</v>
      </c>
      <c r="R11" s="75"/>
      <c r="S11" s="75"/>
      <c r="T11" s="75"/>
      <c r="U11" s="75"/>
      <c r="V11" s="75"/>
      <c r="W11" s="75"/>
      <c r="X11" s="75"/>
      <c r="Y11" s="75"/>
      <c r="Z11" s="75"/>
      <c r="AA11" s="75"/>
      <c r="AB11" s="75"/>
      <c r="AC11" s="72">
        <v>0.32081232616190813</v>
      </c>
      <c r="AD11" s="75"/>
      <c r="AE11" s="75"/>
      <c r="AF11" s="75"/>
      <c r="AG11" s="75"/>
      <c r="AH11" s="75"/>
      <c r="AI11" s="75"/>
      <c r="AJ11" s="75"/>
      <c r="AK11" s="75"/>
      <c r="AL11" s="75"/>
      <c r="AM11" s="75"/>
      <c r="AN11" s="75"/>
      <c r="AO11" s="75"/>
      <c r="AP11" s="101">
        <f t="shared" si="0"/>
        <v>0.99999999999999989</v>
      </c>
      <c r="AQ11" s="77" t="str">
        <f>IF(AP11=1,"OK","VERIFICAR")</f>
        <v>OK</v>
      </c>
    </row>
    <row r="12" spans="1:44" x14ac:dyDescent="0.3">
      <c r="A12" s="193"/>
      <c r="B12" s="195"/>
      <c r="C12" s="74" t="s">
        <v>2041</v>
      </c>
      <c r="D12" s="74"/>
      <c r="E12" s="86">
        <f>_xlfn.XLOOKUP(B11,Sintético!$D$7:$D$1399,Sintético!$M$7:$M$1399,"erro",0,1)</f>
        <v>6708.7300000000005</v>
      </c>
      <c r="F12" s="73">
        <f>+F11*$E12</f>
        <v>2404.2434462156439</v>
      </c>
      <c r="G12" s="73">
        <f t="shared" ref="G12" si="37">+G11*$E12</f>
        <v>0</v>
      </c>
      <c r="H12" s="73">
        <f t="shared" ref="H12" si="38">+H11*$E12</f>
        <v>0</v>
      </c>
      <c r="I12" s="73">
        <f t="shared" ref="I12" si="39">+I11*$E12</f>
        <v>0</v>
      </c>
      <c r="J12" s="73">
        <f t="shared" ref="J12" si="40">+J11*$E12</f>
        <v>0</v>
      </c>
      <c r="K12" s="73">
        <f t="shared" ref="K12" si="41">+K11*$E12</f>
        <v>0</v>
      </c>
      <c r="L12" s="73">
        <f t="shared" ref="L12" si="42">+L11*$E12</f>
        <v>0</v>
      </c>
      <c r="M12" s="73">
        <f t="shared" ref="M12" si="43">+M11*$E12</f>
        <v>0</v>
      </c>
      <c r="N12" s="73">
        <f t="shared" ref="N12" si="44">+N11*$E12</f>
        <v>0</v>
      </c>
      <c r="O12" s="73">
        <f t="shared" ref="O12" si="45">+O11*$E12</f>
        <v>0</v>
      </c>
      <c r="P12" s="73">
        <f t="shared" ref="P12" si="46">+P11*$E12</f>
        <v>0</v>
      </c>
      <c r="Q12" s="73">
        <f t="shared" ref="Q12" si="47">+Q11*$E12</f>
        <v>2152.2432768921781</v>
      </c>
      <c r="R12" s="73">
        <f t="shared" ref="R12" si="48">+R11*$E12</f>
        <v>0</v>
      </c>
      <c r="S12" s="73">
        <f t="shared" ref="S12" si="49">+S11*$E12</f>
        <v>0</v>
      </c>
      <c r="T12" s="73">
        <f t="shared" ref="T12" si="50">+T11*$E12</f>
        <v>0</v>
      </c>
      <c r="U12" s="73">
        <f t="shared" ref="U12" si="51">+U11*$E12</f>
        <v>0</v>
      </c>
      <c r="V12" s="73">
        <f t="shared" ref="V12" si="52">+V11*$E12</f>
        <v>0</v>
      </c>
      <c r="W12" s="73">
        <f t="shared" ref="W12" si="53">+W11*$E12</f>
        <v>0</v>
      </c>
      <c r="X12" s="73">
        <f t="shared" ref="X12" si="54">+X11*$E12</f>
        <v>0</v>
      </c>
      <c r="Y12" s="73">
        <f t="shared" ref="Y12" si="55">+Y11*$E12</f>
        <v>0</v>
      </c>
      <c r="Z12" s="73">
        <f t="shared" ref="Z12" si="56">+Z11*$E12</f>
        <v>0</v>
      </c>
      <c r="AA12" s="73">
        <f t="shared" ref="AA12" si="57">+AA11*$E12</f>
        <v>0</v>
      </c>
      <c r="AB12" s="73">
        <f t="shared" ref="AB12" si="58">+AB11*$E12</f>
        <v>0</v>
      </c>
      <c r="AC12" s="73">
        <f t="shared" ref="AC12" si="59">+AC11*$E12</f>
        <v>2152.2432768921781</v>
      </c>
      <c r="AD12" s="73">
        <f t="shared" ref="AD12" si="60">+AD11*$E12</f>
        <v>0</v>
      </c>
      <c r="AE12" s="73">
        <f t="shared" ref="AE12" si="61">+AE11*$E12</f>
        <v>0</v>
      </c>
      <c r="AF12" s="73">
        <f t="shared" ref="AF12" si="62">+AF11*$E12</f>
        <v>0</v>
      </c>
      <c r="AG12" s="73">
        <f t="shared" ref="AG12" si="63">+AG11*$E12</f>
        <v>0</v>
      </c>
      <c r="AH12" s="73">
        <f t="shared" ref="AH12" si="64">+AH11*$E12</f>
        <v>0</v>
      </c>
      <c r="AI12" s="73">
        <f t="shared" ref="AI12" si="65">+AI11*$E12</f>
        <v>0</v>
      </c>
      <c r="AJ12" s="73">
        <f t="shared" ref="AJ12" si="66">+AJ11*$E12</f>
        <v>0</v>
      </c>
      <c r="AK12" s="73">
        <f t="shared" ref="AK12" si="67">+AK11*$E12</f>
        <v>0</v>
      </c>
      <c r="AL12" s="73">
        <f t="shared" ref="AL12" si="68">+AL11*$E12</f>
        <v>0</v>
      </c>
      <c r="AM12" s="73">
        <f t="shared" ref="AM12" si="69">+AM11*$E12</f>
        <v>0</v>
      </c>
      <c r="AN12" s="73">
        <f t="shared" ref="AN12" si="70">+AN11*$E12</f>
        <v>0</v>
      </c>
      <c r="AO12" s="73">
        <f t="shared" ref="AO12" si="71">+AO11*$E12</f>
        <v>0</v>
      </c>
      <c r="AP12" s="100">
        <f t="shared" si="0"/>
        <v>6708.7300000000005</v>
      </c>
      <c r="AQ12" s="77" t="str">
        <f>IF(AP12=E12,"OK","VERIFICAR")</f>
        <v>OK</v>
      </c>
    </row>
    <row r="13" spans="1:44" x14ac:dyDescent="0.3">
      <c r="A13" s="192" t="s">
        <v>25</v>
      </c>
      <c r="B13" s="194" t="s">
        <v>2063</v>
      </c>
      <c r="C13" s="74" t="s">
        <v>2040</v>
      </c>
      <c r="D13" s="74"/>
      <c r="E13" s="85"/>
      <c r="F13" s="72">
        <v>8.5021359785143521E-3</v>
      </c>
      <c r="G13" s="72">
        <v>5.1887475182328495E-3</v>
      </c>
      <c r="H13" s="72">
        <v>5.1887475182328495E-3</v>
      </c>
      <c r="I13" s="72">
        <v>5.1887475182328495E-3</v>
      </c>
      <c r="J13" s="75"/>
      <c r="K13" s="75"/>
      <c r="L13" s="75"/>
      <c r="M13" s="75"/>
      <c r="N13" s="75"/>
      <c r="O13" s="75"/>
      <c r="P13" s="72">
        <v>1.6508295701229893E-2</v>
      </c>
      <c r="Q13" s="72">
        <v>7.8066425123137807E-3</v>
      </c>
      <c r="R13" s="72">
        <v>3.933646877039651E-2</v>
      </c>
      <c r="S13" s="72">
        <v>3.933646877039651E-2</v>
      </c>
      <c r="T13" s="72">
        <v>3.933646877039651E-2</v>
      </c>
      <c r="U13" s="72">
        <v>3.933646877039651E-2</v>
      </c>
      <c r="V13" s="72">
        <v>3.933646877039651E-2</v>
      </c>
      <c r="W13" s="72">
        <v>3.933646877039651E-2</v>
      </c>
      <c r="X13" s="72">
        <v>3.933646877039651E-2</v>
      </c>
      <c r="Y13" s="72">
        <v>3.933646877039651E-2</v>
      </c>
      <c r="Z13" s="72">
        <v>3.933646877039651E-2</v>
      </c>
      <c r="AA13" s="72">
        <v>3.933646877039651E-2</v>
      </c>
      <c r="AB13" s="72">
        <v>3.933646877039651E-2</v>
      </c>
      <c r="AC13" s="72">
        <v>3.933646877039651E-2</v>
      </c>
      <c r="AD13" s="72">
        <v>3.933646877039651E-2</v>
      </c>
      <c r="AE13" s="72">
        <v>3.933646877039651E-2</v>
      </c>
      <c r="AF13" s="72">
        <v>3.933646877039651E-2</v>
      </c>
      <c r="AG13" s="72">
        <v>3.933646877039651E-2</v>
      </c>
      <c r="AH13" s="72">
        <v>3.933646877039651E-2</v>
      </c>
      <c r="AI13" s="72">
        <v>3.933646877039651E-2</v>
      </c>
      <c r="AJ13" s="72">
        <v>3.933646877039651E-2</v>
      </c>
      <c r="AK13" s="72">
        <v>3.933646877039651E-2</v>
      </c>
      <c r="AL13" s="72">
        <v>3.933646877039651E-2</v>
      </c>
      <c r="AM13" s="72">
        <v>3.933646877039651E-2</v>
      </c>
      <c r="AN13" s="72">
        <v>3.933646877039651E-2</v>
      </c>
      <c r="AO13" s="72">
        <v>4.6877901534123807E-2</v>
      </c>
      <c r="AP13" s="101">
        <f t="shared" si="0"/>
        <v>1.0000000000000004</v>
      </c>
      <c r="AQ13" s="77" t="str">
        <f>IF(AP13=1,"OK","VERIFICAR")</f>
        <v>OK</v>
      </c>
    </row>
    <row r="14" spans="1:44" x14ac:dyDescent="0.3">
      <c r="A14" s="193"/>
      <c r="B14" s="195"/>
      <c r="C14" s="74" t="s">
        <v>2041</v>
      </c>
      <c r="D14" s="74"/>
      <c r="E14" s="86">
        <f>_xlfn.XLOOKUP(B13,Sintético!$D$7:$D$1399,Sintético!$M$7:$M$1399,"erro",0,1)</f>
        <v>570246.13000000012</v>
      </c>
      <c r="F14" s="73">
        <f>+F13*$E14</f>
        <v>4848.3101384815736</v>
      </c>
      <c r="G14" s="73">
        <f t="shared" ref="G14" si="72">+G13*$E14</f>
        <v>2958.8631918193873</v>
      </c>
      <c r="H14" s="73">
        <f t="shared" ref="H14" si="73">+H13*$E14</f>
        <v>2958.8631918193873</v>
      </c>
      <c r="I14" s="73">
        <f t="shared" ref="I14" si="74">+I13*$E14</f>
        <v>2958.8631918193873</v>
      </c>
      <c r="J14" s="73">
        <f t="shared" ref="J14" si="75">+J13*$E14</f>
        <v>0</v>
      </c>
      <c r="K14" s="73">
        <f t="shared" ref="K14" si="76">+K13*$E14</f>
        <v>0</v>
      </c>
      <c r="L14" s="73">
        <f t="shared" ref="L14" si="77">+L13*$E14</f>
        <v>0</v>
      </c>
      <c r="M14" s="73">
        <f t="shared" ref="M14" si="78">+M13*$E14</f>
        <v>0</v>
      </c>
      <c r="N14" s="73">
        <f t="shared" ref="N14" si="79">+N13*$E14</f>
        <v>0</v>
      </c>
      <c r="O14" s="73">
        <f t="shared" ref="O14" si="80">+O13*$E14</f>
        <v>0</v>
      </c>
      <c r="P14" s="73">
        <f t="shared" ref="P14" si="81">+P13*$E14</f>
        <v>9413.7917365219855</v>
      </c>
      <c r="Q14" s="73">
        <f t="shared" ref="Q14" si="82">+Q13*$E14</f>
        <v>4451.7076809404116</v>
      </c>
      <c r="R14" s="73">
        <f t="shared" ref="R14" si="83">+R13*$E14</f>
        <v>22431.469084184471</v>
      </c>
      <c r="S14" s="73">
        <f t="shared" ref="S14" si="84">+S13*$E14</f>
        <v>22431.469084184471</v>
      </c>
      <c r="T14" s="73">
        <f t="shared" ref="T14" si="85">+T13*$E14</f>
        <v>22431.469084184471</v>
      </c>
      <c r="U14" s="73">
        <f t="shared" ref="U14" si="86">+U13*$E14</f>
        <v>22431.469084184471</v>
      </c>
      <c r="V14" s="73">
        <f t="shared" ref="V14" si="87">+V13*$E14</f>
        <v>22431.469084184471</v>
      </c>
      <c r="W14" s="73">
        <f t="shared" ref="W14" si="88">+W13*$E14</f>
        <v>22431.469084184471</v>
      </c>
      <c r="X14" s="73">
        <f t="shared" ref="X14" si="89">+X13*$E14</f>
        <v>22431.469084184471</v>
      </c>
      <c r="Y14" s="73">
        <f t="shared" ref="Y14" si="90">+Y13*$E14</f>
        <v>22431.469084184471</v>
      </c>
      <c r="Z14" s="73">
        <f t="shared" ref="Z14" si="91">+Z13*$E14</f>
        <v>22431.469084184471</v>
      </c>
      <c r="AA14" s="73">
        <f t="shared" ref="AA14" si="92">+AA13*$E14</f>
        <v>22431.469084184471</v>
      </c>
      <c r="AB14" s="73">
        <f t="shared" ref="AB14" si="93">+AB13*$E14</f>
        <v>22431.469084184471</v>
      </c>
      <c r="AC14" s="73">
        <f t="shared" ref="AC14" si="94">+AC13*$E14</f>
        <v>22431.469084184471</v>
      </c>
      <c r="AD14" s="73">
        <f t="shared" ref="AD14" si="95">+AD13*$E14</f>
        <v>22431.469084184471</v>
      </c>
      <c r="AE14" s="73">
        <f t="shared" ref="AE14" si="96">+AE13*$E14</f>
        <v>22431.469084184471</v>
      </c>
      <c r="AF14" s="73">
        <f t="shared" ref="AF14" si="97">+AF13*$E14</f>
        <v>22431.469084184471</v>
      </c>
      <c r="AG14" s="73">
        <f t="shared" ref="AG14" si="98">+AG13*$E14</f>
        <v>22431.469084184471</v>
      </c>
      <c r="AH14" s="73">
        <f t="shared" ref="AH14" si="99">+AH13*$E14</f>
        <v>22431.469084184471</v>
      </c>
      <c r="AI14" s="73">
        <f t="shared" ref="AI14" si="100">+AI13*$E14</f>
        <v>22431.469084184471</v>
      </c>
      <c r="AJ14" s="73">
        <f t="shared" ref="AJ14" si="101">+AJ13*$E14</f>
        <v>22431.469084184471</v>
      </c>
      <c r="AK14" s="73">
        <f t="shared" ref="AK14" si="102">+AK13*$E14</f>
        <v>22431.469084184471</v>
      </c>
      <c r="AL14" s="73">
        <f t="shared" ref="AL14" si="103">+AL13*$E14</f>
        <v>22431.469084184471</v>
      </c>
      <c r="AM14" s="73">
        <f t="shared" ref="AM14" si="104">+AM13*$E14</f>
        <v>22431.469084184471</v>
      </c>
      <c r="AN14" s="73">
        <f t="shared" ref="AN14" si="105">+AN13*$E14</f>
        <v>22431.469084184471</v>
      </c>
      <c r="AO14" s="73">
        <f t="shared" ref="AO14" si="106">+AO13*$E14</f>
        <v>26731.94193235517</v>
      </c>
      <c r="AP14" s="100">
        <f t="shared" si="0"/>
        <v>570246.13000000047</v>
      </c>
      <c r="AQ14" s="77" t="str">
        <f>IF(AP14=E14,"OK","VERIFICAR")</f>
        <v>OK</v>
      </c>
    </row>
    <row r="15" spans="1:44" x14ac:dyDescent="0.3">
      <c r="A15" s="186" t="s">
        <v>5009</v>
      </c>
      <c r="B15" s="188" t="s">
        <v>46</v>
      </c>
      <c r="C15" s="71" t="s">
        <v>2040</v>
      </c>
      <c r="D15" s="71"/>
      <c r="E15" s="83"/>
      <c r="F15" s="72">
        <f>+(13.2803383599395-1.75)%</f>
        <v>0.11530338359939502</v>
      </c>
      <c r="G15" s="72">
        <v>0.13173618705167717</v>
      </c>
      <c r="H15" s="72">
        <v>0.13173618705167717</v>
      </c>
      <c r="I15" s="72">
        <v>0.13173618705167717</v>
      </c>
      <c r="J15" s="72">
        <v>0.1</v>
      </c>
      <c r="K15" s="72">
        <v>0.12049135635175855</v>
      </c>
      <c r="L15" s="72">
        <v>3.4857182183888467E-2</v>
      </c>
      <c r="M15" s="72">
        <v>3.4857182183888467E-2</v>
      </c>
      <c r="N15" s="72">
        <v>3.1562936664049218E-3</v>
      </c>
      <c r="O15" s="72">
        <v>3.1562936664049218E-3</v>
      </c>
      <c r="P15" s="75"/>
      <c r="Q15" s="75"/>
      <c r="R15" s="72">
        <v>3.7999999999999999E-2</v>
      </c>
      <c r="S15" s="75"/>
      <c r="T15" s="75"/>
      <c r="U15" s="75"/>
      <c r="V15" s="75"/>
      <c r="W15" s="75"/>
      <c r="X15" s="75"/>
      <c r="Y15" s="75"/>
      <c r="Z15" s="72">
        <v>3.8744597710367326E-2</v>
      </c>
      <c r="AA15" s="72">
        <v>3.8744597710367326E-2</v>
      </c>
      <c r="AB15" s="72">
        <v>3.8744597710367326E-2</v>
      </c>
      <c r="AC15" s="72">
        <v>3.8735954062126265E-2</v>
      </c>
      <c r="AD15" s="75"/>
      <c r="AE15" s="75"/>
      <c r="AF15" s="75"/>
      <c r="AG15" s="75"/>
      <c r="AH15" s="75"/>
      <c r="AI15" s="75"/>
      <c r="AJ15" s="75"/>
      <c r="AK15" s="75"/>
      <c r="AL15" s="75"/>
      <c r="AM15" s="75"/>
      <c r="AN15" s="75"/>
      <c r="AO15" s="75"/>
      <c r="AP15" s="101">
        <f t="shared" si="0"/>
        <v>1</v>
      </c>
      <c r="AQ15" s="77" t="str">
        <f>IF(AP15=1,"OK","VERIFICAR")</f>
        <v>OK</v>
      </c>
      <c r="AR15" s="113"/>
    </row>
    <row r="16" spans="1:44" x14ac:dyDescent="0.3">
      <c r="A16" s="187"/>
      <c r="B16" s="189"/>
      <c r="C16" s="71" t="s">
        <v>2041</v>
      </c>
      <c r="D16" s="71"/>
      <c r="E16" s="84">
        <f>_xlfn.XLOOKUP(B15,Sintético!$D$7:$D$1399,Sintético!$M$7:$M$1399,"erro",0,1)</f>
        <v>3426762.57</v>
      </c>
      <c r="F16" s="73">
        <f>+F15*$E16</f>
        <v>395117.31911275868</v>
      </c>
      <c r="G16" s="73">
        <f t="shared" ref="G16" si="107">+G15*$E16</f>
        <v>451428.63490320597</v>
      </c>
      <c r="H16" s="73">
        <f t="shared" ref="H16" si="108">+H15*$E16</f>
        <v>451428.63490320597</v>
      </c>
      <c r="I16" s="73">
        <f t="shared" ref="I16" si="109">+I15*$E16</f>
        <v>451428.63490320597</v>
      </c>
      <c r="J16" s="73">
        <f t="shared" ref="J16" si="110">+J15*$E16</f>
        <v>342676.25699999998</v>
      </c>
      <c r="K16" s="73">
        <f t="shared" ref="K16" si="111">+K15*$E16</f>
        <v>412895.26995473792</v>
      </c>
      <c r="L16" s="73">
        <f t="shared" ref="L16" si="112">+L15*$E16</f>
        <v>119447.28720341985</v>
      </c>
      <c r="M16" s="73">
        <f t="shared" ref="M16" si="113">+M15*$E16</f>
        <v>119447.28720341985</v>
      </c>
      <c r="N16" s="73">
        <f t="shared" ref="N16" si="114">+N15*$E16</f>
        <v>10815.868995964453</v>
      </c>
      <c r="O16" s="73">
        <f t="shared" ref="O16" si="115">+O15*$E16</f>
        <v>10815.868995964453</v>
      </c>
      <c r="P16" s="73">
        <f t="shared" ref="P16" si="116">+P15*$E16</f>
        <v>0</v>
      </c>
      <c r="Q16" s="73">
        <f t="shared" ref="Q16" si="117">+Q15*$E16</f>
        <v>0</v>
      </c>
      <c r="R16" s="73">
        <f t="shared" ref="R16" si="118">+R15*$E16</f>
        <v>130216.97765999999</v>
      </c>
      <c r="S16" s="73">
        <f t="shared" ref="S16" si="119">+S15*$E16</f>
        <v>0</v>
      </c>
      <c r="T16" s="73">
        <f t="shared" ref="T16" si="120">+T15*$E16</f>
        <v>0</v>
      </c>
      <c r="U16" s="73">
        <f t="shared" ref="U16" si="121">+U15*$E16</f>
        <v>0</v>
      </c>
      <c r="V16" s="73">
        <f t="shared" ref="V16" si="122">+V15*$E16</f>
        <v>0</v>
      </c>
      <c r="W16" s="73">
        <f t="shared" ref="W16" si="123">+W15*$E16</f>
        <v>0</v>
      </c>
      <c r="X16" s="73">
        <f t="shared" ref="X16" si="124">+X15*$E16</f>
        <v>0</v>
      </c>
      <c r="Y16" s="73">
        <f t="shared" ref="Y16" si="125">+Y15*$E16</f>
        <v>0</v>
      </c>
      <c r="Z16" s="73">
        <f t="shared" ref="Z16" si="126">+Z15*$E16</f>
        <v>132768.53722359444</v>
      </c>
      <c r="AA16" s="73">
        <f t="shared" ref="AA16" si="127">+AA15*$E16</f>
        <v>132768.53722359444</v>
      </c>
      <c r="AB16" s="73">
        <f t="shared" ref="AB16" si="128">+AB15*$E16</f>
        <v>132768.53722359444</v>
      </c>
      <c r="AC16" s="73">
        <f t="shared" ref="AC16" si="129">+AC15*$E16</f>
        <v>132738.91749333375</v>
      </c>
      <c r="AD16" s="73">
        <f t="shared" ref="AD16" si="130">+AD15*$E16</f>
        <v>0</v>
      </c>
      <c r="AE16" s="73">
        <f t="shared" ref="AE16" si="131">+AE15*$E16</f>
        <v>0</v>
      </c>
      <c r="AF16" s="73">
        <f t="shared" ref="AF16" si="132">+AF15*$E16</f>
        <v>0</v>
      </c>
      <c r="AG16" s="73">
        <f t="shared" ref="AG16" si="133">+AG15*$E16</f>
        <v>0</v>
      </c>
      <c r="AH16" s="73">
        <f t="shared" ref="AH16" si="134">+AH15*$E16</f>
        <v>0</v>
      </c>
      <c r="AI16" s="73">
        <f t="shared" ref="AI16" si="135">+AI15*$E16</f>
        <v>0</v>
      </c>
      <c r="AJ16" s="73">
        <f t="shared" ref="AJ16" si="136">+AJ15*$E16</f>
        <v>0</v>
      </c>
      <c r="AK16" s="73">
        <f t="shared" ref="AK16" si="137">+AK15*$E16</f>
        <v>0</v>
      </c>
      <c r="AL16" s="73">
        <f t="shared" ref="AL16" si="138">+AL15*$E16</f>
        <v>0</v>
      </c>
      <c r="AM16" s="73">
        <f t="shared" ref="AM16" si="139">+AM15*$E16</f>
        <v>0</v>
      </c>
      <c r="AN16" s="73">
        <f t="shared" ref="AN16" si="140">+AN15*$E16</f>
        <v>0</v>
      </c>
      <c r="AO16" s="73">
        <f t="shared" ref="AO16" si="141">+AO15*$E16</f>
        <v>0</v>
      </c>
      <c r="AP16" s="100">
        <f t="shared" si="0"/>
        <v>3426762.57</v>
      </c>
      <c r="AQ16" s="77" t="str">
        <f>IF(AP16=E16,"OK","VERIFICAR")</f>
        <v>OK</v>
      </c>
    </row>
    <row r="17" spans="1:44" x14ac:dyDescent="0.3">
      <c r="A17" s="192" t="s">
        <v>2037</v>
      </c>
      <c r="B17" s="194" t="s">
        <v>2080</v>
      </c>
      <c r="C17" s="74" t="s">
        <v>2040</v>
      </c>
      <c r="D17" s="74"/>
      <c r="E17" s="85"/>
      <c r="F17" s="75"/>
      <c r="G17" s="75"/>
      <c r="H17" s="75"/>
      <c r="I17" s="75"/>
      <c r="J17" s="72">
        <v>0.16666666666666669</v>
      </c>
      <c r="K17" s="72">
        <v>0.16666666666666669</v>
      </c>
      <c r="L17" s="72">
        <v>0.16666666666666669</v>
      </c>
      <c r="M17" s="72">
        <v>0.16666666666666669</v>
      </c>
      <c r="N17" s="72">
        <v>0.16666666666666669</v>
      </c>
      <c r="O17" s="72">
        <v>0.16666666666666669</v>
      </c>
      <c r="P17" s="75"/>
      <c r="Q17" s="75"/>
      <c r="R17" s="75"/>
      <c r="S17" s="75"/>
      <c r="T17" s="75"/>
      <c r="U17" s="75"/>
      <c r="V17" s="75"/>
      <c r="W17" s="75"/>
      <c r="X17" s="75"/>
      <c r="Y17" s="75"/>
      <c r="Z17" s="75"/>
      <c r="AA17" s="75"/>
      <c r="AB17" s="75"/>
      <c r="AC17" s="75"/>
      <c r="AD17" s="75"/>
      <c r="AE17" s="75"/>
      <c r="AF17" s="75"/>
      <c r="AG17" s="75"/>
      <c r="AH17" s="75"/>
      <c r="AI17" s="75"/>
      <c r="AJ17" s="75"/>
      <c r="AK17" s="75"/>
      <c r="AL17" s="75"/>
      <c r="AM17" s="75"/>
      <c r="AN17" s="75"/>
      <c r="AO17" s="75"/>
      <c r="AP17" s="101">
        <f t="shared" si="0"/>
        <v>1.0000000000000002</v>
      </c>
      <c r="AQ17" s="77" t="str">
        <f>IF(AP17=1,"OK","VERIFICAR")</f>
        <v>OK</v>
      </c>
    </row>
    <row r="18" spans="1:44" x14ac:dyDescent="0.3">
      <c r="A18" s="193"/>
      <c r="B18" s="195"/>
      <c r="C18" s="74" t="s">
        <v>2041</v>
      </c>
      <c r="D18" s="74"/>
      <c r="E18" s="86">
        <f>_xlfn.XLOOKUP(B17,Sintético!$D$7:$D$1399,Sintético!$M$7:$M$1399,"erro",0,1)</f>
        <v>64493.46</v>
      </c>
      <c r="F18" s="73">
        <f>+F17*$E18</f>
        <v>0</v>
      </c>
      <c r="G18" s="73">
        <f t="shared" ref="G18" si="142">+G17*$E18</f>
        <v>0</v>
      </c>
      <c r="H18" s="73">
        <f t="shared" ref="H18" si="143">+H17*$E18</f>
        <v>0</v>
      </c>
      <c r="I18" s="73">
        <f t="shared" ref="I18" si="144">+I17*$E18</f>
        <v>0</v>
      </c>
      <c r="J18" s="73">
        <f t="shared" ref="J18" si="145">+J17*$E18</f>
        <v>10748.910000000002</v>
      </c>
      <c r="K18" s="73">
        <f t="shared" ref="K18" si="146">+K17*$E18</f>
        <v>10748.910000000002</v>
      </c>
      <c r="L18" s="73">
        <f t="shared" ref="L18" si="147">+L17*$E18</f>
        <v>10748.910000000002</v>
      </c>
      <c r="M18" s="73">
        <f t="shared" ref="M18" si="148">+M17*$E18</f>
        <v>10748.910000000002</v>
      </c>
      <c r="N18" s="73">
        <f t="shared" ref="N18" si="149">+N17*$E18</f>
        <v>10748.910000000002</v>
      </c>
      <c r="O18" s="73">
        <f t="shared" ref="O18" si="150">+O17*$E18</f>
        <v>10748.910000000002</v>
      </c>
      <c r="P18" s="73">
        <f t="shared" ref="P18" si="151">+P17*$E18</f>
        <v>0</v>
      </c>
      <c r="Q18" s="73">
        <f t="shared" ref="Q18" si="152">+Q17*$E18</f>
        <v>0</v>
      </c>
      <c r="R18" s="73">
        <f t="shared" ref="R18" si="153">+R17*$E18</f>
        <v>0</v>
      </c>
      <c r="S18" s="73">
        <f t="shared" ref="S18" si="154">+S17*$E18</f>
        <v>0</v>
      </c>
      <c r="T18" s="73">
        <f t="shared" ref="T18" si="155">+T17*$E18</f>
        <v>0</v>
      </c>
      <c r="U18" s="73">
        <f t="shared" ref="U18" si="156">+U17*$E18</f>
        <v>0</v>
      </c>
      <c r="V18" s="73">
        <f t="shared" ref="V18" si="157">+V17*$E18</f>
        <v>0</v>
      </c>
      <c r="W18" s="73">
        <f t="shared" ref="W18" si="158">+W17*$E18</f>
        <v>0</v>
      </c>
      <c r="X18" s="73">
        <f t="shared" ref="X18" si="159">+X17*$E18</f>
        <v>0</v>
      </c>
      <c r="Y18" s="73">
        <f t="shared" ref="Y18" si="160">+Y17*$E18</f>
        <v>0</v>
      </c>
      <c r="Z18" s="73">
        <f t="shared" ref="Z18" si="161">+Z17*$E18</f>
        <v>0</v>
      </c>
      <c r="AA18" s="73">
        <f t="shared" ref="AA18" si="162">+AA17*$E18</f>
        <v>0</v>
      </c>
      <c r="AB18" s="73">
        <f t="shared" ref="AB18" si="163">+AB17*$E18</f>
        <v>0</v>
      </c>
      <c r="AC18" s="73">
        <f t="shared" ref="AC18" si="164">+AC17*$E18</f>
        <v>0</v>
      </c>
      <c r="AD18" s="73">
        <f t="shared" ref="AD18" si="165">+AD17*$E18</f>
        <v>0</v>
      </c>
      <c r="AE18" s="73">
        <f t="shared" ref="AE18" si="166">+AE17*$E18</f>
        <v>0</v>
      </c>
      <c r="AF18" s="73">
        <f t="shared" ref="AF18" si="167">+AF17*$E18</f>
        <v>0</v>
      </c>
      <c r="AG18" s="73">
        <f t="shared" ref="AG18" si="168">+AG17*$E18</f>
        <v>0</v>
      </c>
      <c r="AH18" s="73">
        <f t="shared" ref="AH18" si="169">+AH17*$E18</f>
        <v>0</v>
      </c>
      <c r="AI18" s="73">
        <f t="shared" ref="AI18" si="170">+AI17*$E18</f>
        <v>0</v>
      </c>
      <c r="AJ18" s="73">
        <f t="shared" ref="AJ18" si="171">+AJ17*$E18</f>
        <v>0</v>
      </c>
      <c r="AK18" s="73">
        <f t="shared" ref="AK18" si="172">+AK17*$E18</f>
        <v>0</v>
      </c>
      <c r="AL18" s="73">
        <f t="shared" ref="AL18" si="173">+AL17*$E18</f>
        <v>0</v>
      </c>
      <c r="AM18" s="73">
        <f t="shared" ref="AM18" si="174">+AM17*$E18</f>
        <v>0</v>
      </c>
      <c r="AN18" s="73">
        <f t="shared" ref="AN18" si="175">+AN17*$E18</f>
        <v>0</v>
      </c>
      <c r="AO18" s="73">
        <f t="shared" ref="AO18" si="176">+AO17*$E18</f>
        <v>0</v>
      </c>
      <c r="AP18" s="100">
        <f t="shared" si="0"/>
        <v>64493.460000000014</v>
      </c>
      <c r="AQ18" s="77" t="str">
        <f>IF(AP18=E18,"OK","VERIFICAR")</f>
        <v>OK</v>
      </c>
    </row>
    <row r="19" spans="1:44" x14ac:dyDescent="0.3">
      <c r="A19" s="192" t="s">
        <v>4972</v>
      </c>
      <c r="B19" s="194" t="s">
        <v>2086</v>
      </c>
      <c r="C19" s="74" t="s">
        <v>2040</v>
      </c>
      <c r="D19" s="74"/>
      <c r="E19" s="85"/>
      <c r="F19" s="75"/>
      <c r="G19" s="75"/>
      <c r="H19" s="75"/>
      <c r="I19" s="75"/>
      <c r="J19" s="72">
        <v>0.5</v>
      </c>
      <c r="K19" s="72">
        <v>0.5</v>
      </c>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101">
        <f t="shared" si="0"/>
        <v>1</v>
      </c>
      <c r="AQ19" s="77" t="str">
        <f>IF(AP19=1,"OK","VERIFICAR")</f>
        <v>OK</v>
      </c>
    </row>
    <row r="20" spans="1:44" x14ac:dyDescent="0.3">
      <c r="A20" s="193"/>
      <c r="B20" s="195"/>
      <c r="C20" s="74" t="s">
        <v>2041</v>
      </c>
      <c r="D20" s="74"/>
      <c r="E20" s="86">
        <f>_xlfn.XLOOKUP(B19,Sintético!$D$7:$D$1399,Sintético!$M$7:$M$1399,"erro",0,1)</f>
        <v>5514.12</v>
      </c>
      <c r="F20" s="73">
        <f>+F19*$E20</f>
        <v>0</v>
      </c>
      <c r="G20" s="73">
        <f t="shared" ref="G20" si="177">+G19*$E20</f>
        <v>0</v>
      </c>
      <c r="H20" s="73">
        <f t="shared" ref="H20" si="178">+H19*$E20</f>
        <v>0</v>
      </c>
      <c r="I20" s="73">
        <f t="shared" ref="I20" si="179">+I19*$E20</f>
        <v>0</v>
      </c>
      <c r="J20" s="73">
        <f t="shared" ref="J20" si="180">+J19*$E20</f>
        <v>2757.06</v>
      </c>
      <c r="K20" s="73">
        <f t="shared" ref="K20" si="181">+K19*$E20</f>
        <v>2757.06</v>
      </c>
      <c r="L20" s="73">
        <f t="shared" ref="L20" si="182">+L19*$E20</f>
        <v>0</v>
      </c>
      <c r="M20" s="73">
        <f t="shared" ref="M20" si="183">+M19*$E20</f>
        <v>0</v>
      </c>
      <c r="N20" s="73">
        <f t="shared" ref="N20" si="184">+N19*$E20</f>
        <v>0</v>
      </c>
      <c r="O20" s="73">
        <f t="shared" ref="O20" si="185">+O19*$E20</f>
        <v>0</v>
      </c>
      <c r="P20" s="73">
        <f t="shared" ref="P20" si="186">+P19*$E20</f>
        <v>0</v>
      </c>
      <c r="Q20" s="73">
        <f t="shared" ref="Q20" si="187">+Q19*$E20</f>
        <v>0</v>
      </c>
      <c r="R20" s="73">
        <f t="shared" ref="R20" si="188">+R19*$E20</f>
        <v>0</v>
      </c>
      <c r="S20" s="73">
        <f t="shared" ref="S20" si="189">+S19*$E20</f>
        <v>0</v>
      </c>
      <c r="T20" s="73">
        <f t="shared" ref="T20" si="190">+T19*$E20</f>
        <v>0</v>
      </c>
      <c r="U20" s="73">
        <f t="shared" ref="U20" si="191">+U19*$E20</f>
        <v>0</v>
      </c>
      <c r="V20" s="73">
        <f t="shared" ref="V20" si="192">+V19*$E20</f>
        <v>0</v>
      </c>
      <c r="W20" s="73">
        <f t="shared" ref="W20" si="193">+W19*$E20</f>
        <v>0</v>
      </c>
      <c r="X20" s="73">
        <f t="shared" ref="X20" si="194">+X19*$E20</f>
        <v>0</v>
      </c>
      <c r="Y20" s="73">
        <f t="shared" ref="Y20" si="195">+Y19*$E20</f>
        <v>0</v>
      </c>
      <c r="Z20" s="73">
        <f t="shared" ref="Z20" si="196">+Z19*$E20</f>
        <v>0</v>
      </c>
      <c r="AA20" s="73">
        <f t="shared" ref="AA20" si="197">+AA19*$E20</f>
        <v>0</v>
      </c>
      <c r="AB20" s="73">
        <f t="shared" ref="AB20" si="198">+AB19*$E20</f>
        <v>0</v>
      </c>
      <c r="AC20" s="73">
        <f t="shared" ref="AC20" si="199">+AC19*$E20</f>
        <v>0</v>
      </c>
      <c r="AD20" s="73">
        <f t="shared" ref="AD20" si="200">+AD19*$E20</f>
        <v>0</v>
      </c>
      <c r="AE20" s="73">
        <f t="shared" ref="AE20" si="201">+AE19*$E20</f>
        <v>0</v>
      </c>
      <c r="AF20" s="73">
        <f t="shared" ref="AF20" si="202">+AF19*$E20</f>
        <v>0</v>
      </c>
      <c r="AG20" s="73">
        <f t="shared" ref="AG20" si="203">+AG19*$E20</f>
        <v>0</v>
      </c>
      <c r="AH20" s="73">
        <f t="shared" ref="AH20" si="204">+AH19*$E20</f>
        <v>0</v>
      </c>
      <c r="AI20" s="73">
        <f t="shared" ref="AI20" si="205">+AI19*$E20</f>
        <v>0</v>
      </c>
      <c r="AJ20" s="73">
        <f t="shared" ref="AJ20" si="206">+AJ19*$E20</f>
        <v>0</v>
      </c>
      <c r="AK20" s="73">
        <f t="shared" ref="AK20" si="207">+AK19*$E20</f>
        <v>0</v>
      </c>
      <c r="AL20" s="73">
        <f t="shared" ref="AL20" si="208">+AL19*$E20</f>
        <v>0</v>
      </c>
      <c r="AM20" s="73">
        <f t="shared" ref="AM20" si="209">+AM19*$E20</f>
        <v>0</v>
      </c>
      <c r="AN20" s="73">
        <f t="shared" ref="AN20" si="210">+AN19*$E20</f>
        <v>0</v>
      </c>
      <c r="AO20" s="73">
        <f t="shared" ref="AO20" si="211">+AO19*$E20</f>
        <v>0</v>
      </c>
      <c r="AP20" s="100">
        <f t="shared" si="0"/>
        <v>5514.12</v>
      </c>
      <c r="AQ20" s="77" t="str">
        <f>IF(AP20=E20,"OK","VERIFICAR")</f>
        <v>OK</v>
      </c>
    </row>
    <row r="21" spans="1:44" x14ac:dyDescent="0.3">
      <c r="A21" s="192" t="s">
        <v>2038</v>
      </c>
      <c r="B21" s="194" t="s">
        <v>2091</v>
      </c>
      <c r="C21" s="74" t="s">
        <v>2040</v>
      </c>
      <c r="D21" s="74"/>
      <c r="E21" s="85"/>
      <c r="F21" s="72">
        <v>1.1438638199550735E-2</v>
      </c>
      <c r="G21" s="75"/>
      <c r="H21" s="75"/>
      <c r="I21" s="75"/>
      <c r="J21" s="72">
        <v>0.49428068090022453</v>
      </c>
      <c r="K21" s="72">
        <v>0.49428068090022453</v>
      </c>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c r="AN21" s="75"/>
      <c r="AO21" s="75"/>
      <c r="AP21" s="101">
        <f t="shared" si="0"/>
        <v>0.99999999999999978</v>
      </c>
      <c r="AQ21" s="77" t="str">
        <f>IF(AP21=1,"OK","VERIFICAR")</f>
        <v>OK</v>
      </c>
    </row>
    <row r="22" spans="1:44" x14ac:dyDescent="0.3">
      <c r="A22" s="193"/>
      <c r="B22" s="195"/>
      <c r="C22" s="74" t="s">
        <v>2041</v>
      </c>
      <c r="D22" s="74"/>
      <c r="E22" s="86">
        <f>_xlfn.XLOOKUP(B21,Sintético!$D$7:$D$1399,Sintético!$M$7:$M$1399,"erro",0,1)</f>
        <v>313812.32000000007</v>
      </c>
      <c r="F22" s="73">
        <f>+F21*$E22</f>
        <v>3589.5855910416399</v>
      </c>
      <c r="G22" s="73">
        <f t="shared" ref="G22" si="212">+G21*$E22</f>
        <v>0</v>
      </c>
      <c r="H22" s="73">
        <f t="shared" ref="H22" si="213">+H21*$E22</f>
        <v>0</v>
      </c>
      <c r="I22" s="73">
        <f t="shared" ref="I22" si="214">+I21*$E22</f>
        <v>0</v>
      </c>
      <c r="J22" s="73">
        <f t="shared" ref="J22" si="215">+J21*$E22</f>
        <v>155111.36720447917</v>
      </c>
      <c r="K22" s="73">
        <f t="shared" ref="K22" si="216">+K21*$E22</f>
        <v>155111.36720447917</v>
      </c>
      <c r="L22" s="73">
        <f t="shared" ref="L22" si="217">+L21*$E22</f>
        <v>0</v>
      </c>
      <c r="M22" s="73">
        <f t="shared" ref="M22" si="218">+M21*$E22</f>
        <v>0</v>
      </c>
      <c r="N22" s="73">
        <f t="shared" ref="N22" si="219">+N21*$E22</f>
        <v>0</v>
      </c>
      <c r="O22" s="73">
        <f t="shared" ref="O22" si="220">+O21*$E22</f>
        <v>0</v>
      </c>
      <c r="P22" s="73">
        <f t="shared" ref="P22" si="221">+P21*$E22</f>
        <v>0</v>
      </c>
      <c r="Q22" s="73">
        <f t="shared" ref="Q22" si="222">+Q21*$E22</f>
        <v>0</v>
      </c>
      <c r="R22" s="73">
        <f t="shared" ref="R22" si="223">+R21*$E22</f>
        <v>0</v>
      </c>
      <c r="S22" s="73">
        <f t="shared" ref="S22" si="224">+S21*$E22</f>
        <v>0</v>
      </c>
      <c r="T22" s="73">
        <f t="shared" ref="T22" si="225">+T21*$E22</f>
        <v>0</v>
      </c>
      <c r="U22" s="73">
        <f t="shared" ref="U22" si="226">+U21*$E22</f>
        <v>0</v>
      </c>
      <c r="V22" s="73">
        <f t="shared" ref="V22" si="227">+V21*$E22</f>
        <v>0</v>
      </c>
      <c r="W22" s="73">
        <f t="shared" ref="W22" si="228">+W21*$E22</f>
        <v>0</v>
      </c>
      <c r="X22" s="73">
        <f t="shared" ref="X22" si="229">+X21*$E22</f>
        <v>0</v>
      </c>
      <c r="Y22" s="73">
        <f t="shared" ref="Y22" si="230">+Y21*$E22</f>
        <v>0</v>
      </c>
      <c r="Z22" s="73">
        <f t="shared" ref="Z22" si="231">+Z21*$E22</f>
        <v>0</v>
      </c>
      <c r="AA22" s="73">
        <f t="shared" ref="AA22" si="232">+AA21*$E22</f>
        <v>0</v>
      </c>
      <c r="AB22" s="73">
        <f t="shared" ref="AB22" si="233">+AB21*$E22</f>
        <v>0</v>
      </c>
      <c r="AC22" s="73">
        <f t="shared" ref="AC22" si="234">+AC21*$E22</f>
        <v>0</v>
      </c>
      <c r="AD22" s="73">
        <f t="shared" ref="AD22" si="235">+AD21*$E22</f>
        <v>0</v>
      </c>
      <c r="AE22" s="73">
        <f t="shared" ref="AE22" si="236">+AE21*$E22</f>
        <v>0</v>
      </c>
      <c r="AF22" s="73">
        <f t="shared" ref="AF22" si="237">+AF21*$E22</f>
        <v>0</v>
      </c>
      <c r="AG22" s="73">
        <f t="shared" ref="AG22" si="238">+AG21*$E22</f>
        <v>0</v>
      </c>
      <c r="AH22" s="73">
        <f t="shared" ref="AH22" si="239">+AH21*$E22</f>
        <v>0</v>
      </c>
      <c r="AI22" s="73">
        <f t="shared" ref="AI22" si="240">+AI21*$E22</f>
        <v>0</v>
      </c>
      <c r="AJ22" s="73">
        <f t="shared" ref="AJ22" si="241">+AJ21*$E22</f>
        <v>0</v>
      </c>
      <c r="AK22" s="73">
        <f t="shared" ref="AK22" si="242">+AK21*$E22</f>
        <v>0</v>
      </c>
      <c r="AL22" s="73">
        <f t="shared" ref="AL22" si="243">+AL21*$E22</f>
        <v>0</v>
      </c>
      <c r="AM22" s="73">
        <f t="shared" ref="AM22" si="244">+AM21*$E22</f>
        <v>0</v>
      </c>
      <c r="AN22" s="73">
        <f t="shared" ref="AN22" si="245">+AN21*$E22</f>
        <v>0</v>
      </c>
      <c r="AO22" s="73">
        <f t="shared" ref="AO22" si="246">+AO21*$E22</f>
        <v>0</v>
      </c>
      <c r="AP22" s="100">
        <f t="shared" si="0"/>
        <v>313812.31999999995</v>
      </c>
      <c r="AQ22" s="77" t="str">
        <f>IF(AP22=E22,"OK","VERIFICAR")</f>
        <v>OK</v>
      </c>
    </row>
    <row r="23" spans="1:44" x14ac:dyDescent="0.3">
      <c r="A23" s="192" t="s">
        <v>4973</v>
      </c>
      <c r="B23" s="194" t="s">
        <v>2107</v>
      </c>
      <c r="C23" s="74" t="s">
        <v>2040</v>
      </c>
      <c r="D23" s="74"/>
      <c r="E23" s="85"/>
      <c r="F23" s="75"/>
      <c r="G23" s="75"/>
      <c r="H23" s="75"/>
      <c r="I23" s="75"/>
      <c r="J23" s="75"/>
      <c r="K23" s="72">
        <v>8.3678107860498493E-2</v>
      </c>
      <c r="L23" s="75"/>
      <c r="M23" s="75"/>
      <c r="N23" s="75"/>
      <c r="O23" s="75"/>
      <c r="P23" s="75"/>
      <c r="Q23" s="75"/>
      <c r="R23" s="72">
        <v>0.1478140568811879</v>
      </c>
      <c r="S23" s="75"/>
      <c r="T23" s="75"/>
      <c r="U23" s="75"/>
      <c r="V23" s="75"/>
      <c r="W23" s="75"/>
      <c r="X23" s="75"/>
      <c r="Y23" s="75"/>
      <c r="Z23" s="72">
        <v>0.1478140568811879</v>
      </c>
      <c r="AA23" s="72">
        <v>0.1478140568811879</v>
      </c>
      <c r="AB23" s="72">
        <v>0.1478140568811879</v>
      </c>
      <c r="AC23" s="72">
        <v>0.1506702854880691</v>
      </c>
      <c r="AD23" s="72">
        <v>0.17439537912668079</v>
      </c>
      <c r="AE23" s="75"/>
      <c r="AF23" s="75"/>
      <c r="AG23" s="75"/>
      <c r="AH23" s="75"/>
      <c r="AI23" s="75"/>
      <c r="AJ23" s="75"/>
      <c r="AK23" s="75"/>
      <c r="AL23" s="75"/>
      <c r="AM23" s="75"/>
      <c r="AN23" s="75"/>
      <c r="AO23" s="75"/>
      <c r="AP23" s="101">
        <f t="shared" si="0"/>
        <v>1</v>
      </c>
      <c r="AQ23" s="77" t="str">
        <f>IF(AP23=1,"OK","VERIFICAR")</f>
        <v>OK</v>
      </c>
      <c r="AR23" s="113"/>
    </row>
    <row r="24" spans="1:44" x14ac:dyDescent="0.3">
      <c r="A24" s="193"/>
      <c r="B24" s="195"/>
      <c r="C24" s="74" t="s">
        <v>2041</v>
      </c>
      <c r="D24" s="74"/>
      <c r="E24" s="86">
        <f>_xlfn.XLOOKUP(B23,Sintético!$D$7:$D$1399,Sintético!$M$7:$M$1399,"erro",0,1)</f>
        <v>814167.65999999992</v>
      </c>
      <c r="F24" s="73">
        <f>+F23*$E24</f>
        <v>0</v>
      </c>
      <c r="G24" s="73">
        <f t="shared" ref="G24" si="247">+G23*$E24</f>
        <v>0</v>
      </c>
      <c r="H24" s="73">
        <f t="shared" ref="H24" si="248">+H23*$E24</f>
        <v>0</v>
      </c>
      <c r="I24" s="73">
        <f t="shared" ref="I24" si="249">+I23*$E24</f>
        <v>0</v>
      </c>
      <c r="J24" s="73">
        <f t="shared" ref="J24" si="250">+J23*$E24</f>
        <v>0</v>
      </c>
      <c r="K24" s="73">
        <f t="shared" ref="K24" si="251">+K23*$E24</f>
        <v>68128.009270009657</v>
      </c>
      <c r="L24" s="73">
        <f t="shared" ref="L24" si="252">+L23*$E24</f>
        <v>0</v>
      </c>
      <c r="M24" s="73">
        <f t="shared" ref="M24" si="253">+M23*$E24</f>
        <v>0</v>
      </c>
      <c r="N24" s="73">
        <f t="shared" ref="N24" si="254">+N23*$E24</f>
        <v>0</v>
      </c>
      <c r="O24" s="73">
        <f t="shared" ref="O24" si="255">+O23*$E24</f>
        <v>0</v>
      </c>
      <c r="P24" s="73">
        <f t="shared" ref="P24" si="256">+P23*$E24</f>
        <v>0</v>
      </c>
      <c r="Q24" s="73">
        <f t="shared" ref="Q24" si="257">+Q23*$E24</f>
        <v>0</v>
      </c>
      <c r="R24" s="73">
        <f t="shared" ref="R24" si="258">+R23*$E24</f>
        <v>120345.42480606363</v>
      </c>
      <c r="S24" s="73">
        <f t="shared" ref="S24" si="259">+S23*$E24</f>
        <v>0</v>
      </c>
      <c r="T24" s="73">
        <f t="shared" ref="T24" si="260">+T23*$E24</f>
        <v>0</v>
      </c>
      <c r="U24" s="73">
        <f t="shared" ref="U24" si="261">+U23*$E24</f>
        <v>0</v>
      </c>
      <c r="V24" s="73">
        <f t="shared" ref="V24" si="262">+V23*$E24</f>
        <v>0</v>
      </c>
      <c r="W24" s="73">
        <f t="shared" ref="W24" si="263">+W23*$E24</f>
        <v>0</v>
      </c>
      <c r="X24" s="73">
        <f t="shared" ref="X24" si="264">+X23*$E24</f>
        <v>0</v>
      </c>
      <c r="Y24" s="73">
        <f t="shared" ref="Y24" si="265">+Y23*$E24</f>
        <v>0</v>
      </c>
      <c r="Z24" s="73">
        <f t="shared" ref="Z24" si="266">+Z23*$E24</f>
        <v>120345.42480606363</v>
      </c>
      <c r="AA24" s="73">
        <f t="shared" ref="AA24" si="267">+AA23*$E24</f>
        <v>120345.42480606363</v>
      </c>
      <c r="AB24" s="73">
        <f t="shared" ref="AB24" si="268">+AB23*$E24</f>
        <v>120345.42480606363</v>
      </c>
      <c r="AC24" s="73">
        <f t="shared" ref="AC24" si="269">+AC23*$E24</f>
        <v>122670.87376735316</v>
      </c>
      <c r="AD24" s="73">
        <f t="shared" ref="AD24" si="270">+AD23*$E24</f>
        <v>141987.07773838253</v>
      </c>
      <c r="AE24" s="73">
        <f t="shared" ref="AE24" si="271">+AE23*$E24</f>
        <v>0</v>
      </c>
      <c r="AF24" s="73">
        <f t="shared" ref="AF24" si="272">+AF23*$E24</f>
        <v>0</v>
      </c>
      <c r="AG24" s="73">
        <f t="shared" ref="AG24" si="273">+AG23*$E24</f>
        <v>0</v>
      </c>
      <c r="AH24" s="73">
        <f t="shared" ref="AH24" si="274">+AH23*$E24</f>
        <v>0</v>
      </c>
      <c r="AI24" s="73">
        <f t="shared" ref="AI24" si="275">+AI23*$E24</f>
        <v>0</v>
      </c>
      <c r="AJ24" s="73">
        <f t="shared" ref="AJ24" si="276">+AJ23*$E24</f>
        <v>0</v>
      </c>
      <c r="AK24" s="73">
        <f t="shared" ref="AK24" si="277">+AK23*$E24</f>
        <v>0</v>
      </c>
      <c r="AL24" s="73">
        <f t="shared" ref="AL24" si="278">+AL23*$E24</f>
        <v>0</v>
      </c>
      <c r="AM24" s="73">
        <f t="shared" ref="AM24" si="279">+AM23*$E24</f>
        <v>0</v>
      </c>
      <c r="AN24" s="73">
        <f t="shared" ref="AN24" si="280">+AN23*$E24</f>
        <v>0</v>
      </c>
      <c r="AO24" s="73">
        <f t="shared" ref="AO24" si="281">+AO23*$E24</f>
        <v>0</v>
      </c>
      <c r="AP24" s="100">
        <f t="shared" si="0"/>
        <v>814167.6599999998</v>
      </c>
      <c r="AQ24" s="77" t="str">
        <f>IF(AP24=E24,"OK","VERIFICAR")</f>
        <v>OK</v>
      </c>
    </row>
    <row r="25" spans="1:44" x14ac:dyDescent="0.3">
      <c r="A25" s="192" t="s">
        <v>4974</v>
      </c>
      <c r="B25" s="194" t="s">
        <v>2188</v>
      </c>
      <c r="C25" s="74" t="s">
        <v>2040</v>
      </c>
      <c r="D25" s="74"/>
      <c r="E25" s="85"/>
      <c r="F25" s="75"/>
      <c r="G25" s="75"/>
      <c r="H25" s="75"/>
      <c r="I25" s="75"/>
      <c r="J25" s="72">
        <v>0.25</v>
      </c>
      <c r="K25" s="72">
        <v>0.25</v>
      </c>
      <c r="L25" s="72">
        <v>0.25</v>
      </c>
      <c r="M25" s="72">
        <v>0.25</v>
      </c>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101">
        <f t="shared" si="0"/>
        <v>1</v>
      </c>
      <c r="AQ25" s="77" t="str">
        <f>IF(AP25=1,"OK","VERIFICAR")</f>
        <v>OK</v>
      </c>
    </row>
    <row r="26" spans="1:44" x14ac:dyDescent="0.3">
      <c r="A26" s="193"/>
      <c r="B26" s="195"/>
      <c r="C26" s="74" t="s">
        <v>2041</v>
      </c>
      <c r="D26" s="74"/>
      <c r="E26" s="86">
        <f>_xlfn.XLOOKUP(B25,Sintético!$D$7:$D$1399,Sintético!$M$7:$M$1399,"erro",0,1)</f>
        <v>444261.17</v>
      </c>
      <c r="F26" s="73">
        <f>+F25*$E26</f>
        <v>0</v>
      </c>
      <c r="G26" s="73">
        <f t="shared" ref="G26" si="282">+G25*$E26</f>
        <v>0</v>
      </c>
      <c r="H26" s="73">
        <f t="shared" ref="H26" si="283">+H25*$E26</f>
        <v>0</v>
      </c>
      <c r="I26" s="73">
        <f t="shared" ref="I26" si="284">+I25*$E26</f>
        <v>0</v>
      </c>
      <c r="J26" s="73">
        <f t="shared" ref="J26" si="285">+J25*$E26</f>
        <v>111065.2925</v>
      </c>
      <c r="K26" s="73">
        <f t="shared" ref="K26" si="286">+K25*$E26</f>
        <v>111065.2925</v>
      </c>
      <c r="L26" s="73">
        <f t="shared" ref="L26" si="287">+L25*$E26</f>
        <v>111065.2925</v>
      </c>
      <c r="M26" s="73">
        <f t="shared" ref="M26" si="288">+M25*$E26</f>
        <v>111065.2925</v>
      </c>
      <c r="N26" s="73">
        <f t="shared" ref="N26" si="289">+N25*$E26</f>
        <v>0</v>
      </c>
      <c r="O26" s="73">
        <f t="shared" ref="O26" si="290">+O25*$E26</f>
        <v>0</v>
      </c>
      <c r="P26" s="73">
        <f t="shared" ref="P26" si="291">+P25*$E26</f>
        <v>0</v>
      </c>
      <c r="Q26" s="73">
        <f t="shared" ref="Q26" si="292">+Q25*$E26</f>
        <v>0</v>
      </c>
      <c r="R26" s="73">
        <f t="shared" ref="R26" si="293">+R25*$E26</f>
        <v>0</v>
      </c>
      <c r="S26" s="73">
        <f t="shared" ref="S26" si="294">+S25*$E26</f>
        <v>0</v>
      </c>
      <c r="T26" s="73">
        <f t="shared" ref="T26" si="295">+T25*$E26</f>
        <v>0</v>
      </c>
      <c r="U26" s="73">
        <f t="shared" ref="U26" si="296">+U25*$E26</f>
        <v>0</v>
      </c>
      <c r="V26" s="73">
        <f t="shared" ref="V26" si="297">+V25*$E26</f>
        <v>0</v>
      </c>
      <c r="W26" s="73">
        <f t="shared" ref="W26" si="298">+W25*$E26</f>
        <v>0</v>
      </c>
      <c r="X26" s="73">
        <f t="shared" ref="X26" si="299">+X25*$E26</f>
        <v>0</v>
      </c>
      <c r="Y26" s="73">
        <f t="shared" ref="Y26" si="300">+Y25*$E26</f>
        <v>0</v>
      </c>
      <c r="Z26" s="73">
        <f t="shared" ref="Z26" si="301">+Z25*$E26</f>
        <v>0</v>
      </c>
      <c r="AA26" s="73">
        <f t="shared" ref="AA26" si="302">+AA25*$E26</f>
        <v>0</v>
      </c>
      <c r="AB26" s="73">
        <f t="shared" ref="AB26" si="303">+AB25*$E26</f>
        <v>0</v>
      </c>
      <c r="AC26" s="73">
        <f t="shared" ref="AC26" si="304">+AC25*$E26</f>
        <v>0</v>
      </c>
      <c r="AD26" s="73">
        <f t="shared" ref="AD26" si="305">+AD25*$E26</f>
        <v>0</v>
      </c>
      <c r="AE26" s="73">
        <f t="shared" ref="AE26" si="306">+AE25*$E26</f>
        <v>0</v>
      </c>
      <c r="AF26" s="73">
        <f t="shared" ref="AF26" si="307">+AF25*$E26</f>
        <v>0</v>
      </c>
      <c r="AG26" s="73">
        <f t="shared" ref="AG26" si="308">+AG25*$E26</f>
        <v>0</v>
      </c>
      <c r="AH26" s="73">
        <f t="shared" ref="AH26" si="309">+AH25*$E26</f>
        <v>0</v>
      </c>
      <c r="AI26" s="73">
        <f t="shared" ref="AI26" si="310">+AI25*$E26</f>
        <v>0</v>
      </c>
      <c r="AJ26" s="73">
        <f t="shared" ref="AJ26" si="311">+AJ25*$E26</f>
        <v>0</v>
      </c>
      <c r="AK26" s="73">
        <f t="shared" ref="AK26" si="312">+AK25*$E26</f>
        <v>0</v>
      </c>
      <c r="AL26" s="73">
        <f t="shared" ref="AL26" si="313">+AL25*$E26</f>
        <v>0</v>
      </c>
      <c r="AM26" s="73">
        <f t="shared" ref="AM26" si="314">+AM25*$E26</f>
        <v>0</v>
      </c>
      <c r="AN26" s="73">
        <f t="shared" ref="AN26" si="315">+AN25*$E26</f>
        <v>0</v>
      </c>
      <c r="AO26" s="73">
        <f t="shared" ref="AO26" si="316">+AO25*$E26</f>
        <v>0</v>
      </c>
      <c r="AP26" s="100">
        <f t="shared" si="0"/>
        <v>444261.17</v>
      </c>
      <c r="AQ26" s="77" t="str">
        <f>IF(AP26=E26,"OK","VERIFICAR")</f>
        <v>OK</v>
      </c>
    </row>
    <row r="27" spans="1:44" x14ac:dyDescent="0.3">
      <c r="A27" s="192" t="s">
        <v>4975</v>
      </c>
      <c r="B27" s="194" t="s">
        <v>2194</v>
      </c>
      <c r="C27" s="74" t="s">
        <v>2040</v>
      </c>
      <c r="D27" s="74"/>
      <c r="E27" s="85"/>
      <c r="F27" s="72">
        <v>0.25</v>
      </c>
      <c r="G27" s="72">
        <v>0.25</v>
      </c>
      <c r="H27" s="72">
        <v>0.25</v>
      </c>
      <c r="I27" s="72">
        <v>0.25</v>
      </c>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101">
        <f t="shared" si="0"/>
        <v>1</v>
      </c>
      <c r="AQ27" s="77" t="str">
        <f>IF(AP27=1,"OK","VERIFICAR")</f>
        <v>OK</v>
      </c>
    </row>
    <row r="28" spans="1:44" x14ac:dyDescent="0.3">
      <c r="A28" s="193"/>
      <c r="B28" s="195"/>
      <c r="C28" s="74" t="s">
        <v>2041</v>
      </c>
      <c r="D28" s="74"/>
      <c r="E28" s="86">
        <f>_xlfn.XLOOKUP(B27,Sintético!$D$7:$D$1399,Sintético!$M$7:$M$1399,"erro",0,1)</f>
        <v>1784513.8399999999</v>
      </c>
      <c r="F28" s="73">
        <f>+F27*$E28</f>
        <v>446128.45999999996</v>
      </c>
      <c r="G28" s="73">
        <f t="shared" ref="G28" si="317">+G27*$E28</f>
        <v>446128.45999999996</v>
      </c>
      <c r="H28" s="73">
        <f t="shared" ref="H28" si="318">+H27*$E28</f>
        <v>446128.45999999996</v>
      </c>
      <c r="I28" s="73">
        <f t="shared" ref="I28" si="319">+I27*$E28</f>
        <v>446128.45999999996</v>
      </c>
      <c r="J28" s="73">
        <f t="shared" ref="J28" si="320">+J27*$E28</f>
        <v>0</v>
      </c>
      <c r="K28" s="73">
        <f t="shared" ref="K28" si="321">+K27*$E28</f>
        <v>0</v>
      </c>
      <c r="L28" s="73">
        <f t="shared" ref="L28" si="322">+L27*$E28</f>
        <v>0</v>
      </c>
      <c r="M28" s="73">
        <f t="shared" ref="M28" si="323">+M27*$E28</f>
        <v>0</v>
      </c>
      <c r="N28" s="73">
        <f t="shared" ref="N28" si="324">+N27*$E28</f>
        <v>0</v>
      </c>
      <c r="O28" s="73">
        <f t="shared" ref="O28" si="325">+O27*$E28</f>
        <v>0</v>
      </c>
      <c r="P28" s="73">
        <f t="shared" ref="P28" si="326">+P27*$E28</f>
        <v>0</v>
      </c>
      <c r="Q28" s="73">
        <f t="shared" ref="Q28" si="327">+Q27*$E28</f>
        <v>0</v>
      </c>
      <c r="R28" s="73">
        <f t="shared" ref="R28" si="328">+R27*$E28</f>
        <v>0</v>
      </c>
      <c r="S28" s="73">
        <f t="shared" ref="S28" si="329">+S27*$E28</f>
        <v>0</v>
      </c>
      <c r="T28" s="73">
        <f t="shared" ref="T28" si="330">+T27*$E28</f>
        <v>0</v>
      </c>
      <c r="U28" s="73">
        <f t="shared" ref="U28" si="331">+U27*$E28</f>
        <v>0</v>
      </c>
      <c r="V28" s="73">
        <f t="shared" ref="V28" si="332">+V27*$E28</f>
        <v>0</v>
      </c>
      <c r="W28" s="73">
        <f t="shared" ref="W28" si="333">+W27*$E28</f>
        <v>0</v>
      </c>
      <c r="X28" s="73">
        <f t="shared" ref="X28" si="334">+X27*$E28</f>
        <v>0</v>
      </c>
      <c r="Y28" s="73">
        <f t="shared" ref="Y28" si="335">+Y27*$E28</f>
        <v>0</v>
      </c>
      <c r="Z28" s="73">
        <f t="shared" ref="Z28" si="336">+Z27*$E28</f>
        <v>0</v>
      </c>
      <c r="AA28" s="73">
        <f t="shared" ref="AA28" si="337">+AA27*$E28</f>
        <v>0</v>
      </c>
      <c r="AB28" s="73">
        <f t="shared" ref="AB28" si="338">+AB27*$E28</f>
        <v>0</v>
      </c>
      <c r="AC28" s="73">
        <f t="shared" ref="AC28" si="339">+AC27*$E28</f>
        <v>0</v>
      </c>
      <c r="AD28" s="73">
        <f t="shared" ref="AD28" si="340">+AD27*$E28</f>
        <v>0</v>
      </c>
      <c r="AE28" s="73">
        <f t="shared" ref="AE28" si="341">+AE27*$E28</f>
        <v>0</v>
      </c>
      <c r="AF28" s="73">
        <f t="shared" ref="AF28" si="342">+AF27*$E28</f>
        <v>0</v>
      </c>
      <c r="AG28" s="73">
        <f t="shared" ref="AG28" si="343">+AG27*$E28</f>
        <v>0</v>
      </c>
      <c r="AH28" s="73">
        <f t="shared" ref="AH28" si="344">+AH27*$E28</f>
        <v>0</v>
      </c>
      <c r="AI28" s="73">
        <f t="shared" ref="AI28" si="345">+AI27*$E28</f>
        <v>0</v>
      </c>
      <c r="AJ28" s="73">
        <f t="shared" ref="AJ28" si="346">+AJ27*$E28</f>
        <v>0</v>
      </c>
      <c r="AK28" s="73">
        <f t="shared" ref="AK28" si="347">+AK27*$E28</f>
        <v>0</v>
      </c>
      <c r="AL28" s="73">
        <f t="shared" ref="AL28" si="348">+AL27*$E28</f>
        <v>0</v>
      </c>
      <c r="AM28" s="73">
        <f t="shared" ref="AM28" si="349">+AM27*$E28</f>
        <v>0</v>
      </c>
      <c r="AN28" s="73">
        <f t="shared" ref="AN28" si="350">+AN27*$E28</f>
        <v>0</v>
      </c>
      <c r="AO28" s="73">
        <f t="shared" ref="AO28" si="351">+AO27*$E28</f>
        <v>0</v>
      </c>
      <c r="AP28" s="100">
        <f t="shared" si="0"/>
        <v>1784513.8399999999</v>
      </c>
      <c r="AQ28" s="77" t="str">
        <f>IF(AP28=E28,"OK","VERIFICAR")</f>
        <v>OK</v>
      </c>
    </row>
    <row r="29" spans="1:44" x14ac:dyDescent="0.3">
      <c r="A29" s="186" t="s">
        <v>4976</v>
      </c>
      <c r="B29" s="188" t="s">
        <v>2291</v>
      </c>
      <c r="C29" s="71" t="s">
        <v>2040</v>
      </c>
      <c r="D29" s="71"/>
      <c r="E29" s="83"/>
      <c r="F29" s="73"/>
      <c r="G29" s="73"/>
      <c r="H29" s="73"/>
      <c r="I29" s="73"/>
      <c r="J29" s="73"/>
      <c r="K29" s="73"/>
      <c r="L29" s="72">
        <v>4.47388487180247E-2</v>
      </c>
      <c r="M29" s="72">
        <v>4.47388487180247E-2</v>
      </c>
      <c r="N29" s="72">
        <v>0.11374772210540854</v>
      </c>
      <c r="O29" s="72">
        <v>0.11374772210540854</v>
      </c>
      <c r="P29" s="72">
        <v>0.11374772210540854</v>
      </c>
      <c r="Q29" s="72">
        <v>0.11374772210540854</v>
      </c>
      <c r="R29" s="72">
        <v>6.9008873387383832E-2</v>
      </c>
      <c r="S29" s="72">
        <v>6.9008873387383832E-2</v>
      </c>
      <c r="T29" s="72">
        <v>6.9008873387383832E-2</v>
      </c>
      <c r="U29" s="72">
        <v>6.9008873387383832E-2</v>
      </c>
      <c r="V29" s="72">
        <v>6.9008873387383832E-2</v>
      </c>
      <c r="W29" s="72">
        <v>6.9008873387383832E-2</v>
      </c>
      <c r="X29" s="72">
        <v>2.0739086909006801E-2</v>
      </c>
      <c r="Y29" s="72">
        <v>2.0739086909006801E-2</v>
      </c>
      <c r="Z29" s="75"/>
      <c r="AA29" s="75"/>
      <c r="AB29" s="75"/>
      <c r="AC29" s="73"/>
      <c r="AD29" s="73"/>
      <c r="AE29" s="73"/>
      <c r="AF29" s="73"/>
      <c r="AG29" s="73"/>
      <c r="AH29" s="73"/>
      <c r="AI29" s="73"/>
      <c r="AJ29" s="73"/>
      <c r="AK29" s="73"/>
      <c r="AL29" s="73"/>
      <c r="AM29" s="73"/>
      <c r="AN29" s="73"/>
      <c r="AO29" s="73"/>
      <c r="AP29" s="101">
        <f t="shared" si="0"/>
        <v>1</v>
      </c>
      <c r="AQ29" s="77" t="str">
        <f>IF(AP29=1,"OK","VERIFICAR")</f>
        <v>OK</v>
      </c>
    </row>
    <row r="30" spans="1:44" x14ac:dyDescent="0.3">
      <c r="A30" s="187"/>
      <c r="B30" s="189"/>
      <c r="C30" s="71" t="s">
        <v>2041</v>
      </c>
      <c r="D30" s="71"/>
      <c r="E30" s="84">
        <f>_xlfn.XLOOKUP(B29,Sintético!$D$7:$D$1399,Sintético!$M$7:$M$1399,"erro",0,1)</f>
        <v>11996200.029999999</v>
      </c>
      <c r="F30" s="73">
        <f>+F29*$E30</f>
        <v>0</v>
      </c>
      <c r="G30" s="73">
        <f t="shared" ref="G30" si="352">+G29*$E30</f>
        <v>0</v>
      </c>
      <c r="H30" s="73">
        <f t="shared" ref="H30" si="353">+H29*$E30</f>
        <v>0</v>
      </c>
      <c r="I30" s="73">
        <f t="shared" ref="I30" si="354">+I29*$E30</f>
        <v>0</v>
      </c>
      <c r="J30" s="73">
        <f t="shared" ref="J30" si="355">+J29*$E30</f>
        <v>0</v>
      </c>
      <c r="K30" s="73">
        <f t="shared" ref="K30" si="356">+K29*$E30</f>
        <v>0</v>
      </c>
      <c r="L30" s="73">
        <f t="shared" ref="L30" si="357">+L29*$E30</f>
        <v>536696.17833333334</v>
      </c>
      <c r="M30" s="73">
        <f t="shared" ref="M30" si="358">+M29*$E30</f>
        <v>536696.17833333334</v>
      </c>
      <c r="N30" s="73">
        <f t="shared" ref="N30" si="359">+N29*$E30</f>
        <v>1364540.4273333335</v>
      </c>
      <c r="O30" s="73">
        <f t="shared" ref="O30" si="360">+O29*$E30</f>
        <v>1364540.4273333335</v>
      </c>
      <c r="P30" s="73">
        <f t="shared" ref="P30" si="361">+P29*$E30</f>
        <v>1364540.4273333335</v>
      </c>
      <c r="Q30" s="73">
        <f t="shared" ref="Q30" si="362">+Q29*$E30</f>
        <v>1364540.4273333335</v>
      </c>
      <c r="R30" s="73">
        <f t="shared" ref="R30" si="363">+R29*$E30</f>
        <v>827844.24900000007</v>
      </c>
      <c r="S30" s="73">
        <f t="shared" ref="S30" si="364">+S29*$E30</f>
        <v>827844.24900000007</v>
      </c>
      <c r="T30" s="73">
        <f t="shared" ref="T30" si="365">+T29*$E30</f>
        <v>827844.24900000007</v>
      </c>
      <c r="U30" s="73">
        <f t="shared" ref="U30" si="366">+U29*$E30</f>
        <v>827844.24900000007</v>
      </c>
      <c r="V30" s="73">
        <f t="shared" ref="V30" si="367">+V29*$E30</f>
        <v>827844.24900000007</v>
      </c>
      <c r="W30" s="73">
        <f t="shared" ref="W30" si="368">+W29*$E30</f>
        <v>827844.24900000007</v>
      </c>
      <c r="X30" s="73">
        <f t="shared" ref="X30" si="369">+X29*$E30</f>
        <v>248790.23499999999</v>
      </c>
      <c r="Y30" s="73">
        <f t="shared" ref="Y30" si="370">+Y29*$E30</f>
        <v>248790.23499999999</v>
      </c>
      <c r="Z30" s="73">
        <f t="shared" ref="Z30" si="371">+Z29*$E30</f>
        <v>0</v>
      </c>
      <c r="AA30" s="73">
        <f t="shared" ref="AA30" si="372">+AA29*$E30</f>
        <v>0</v>
      </c>
      <c r="AB30" s="73">
        <f t="shared" ref="AB30" si="373">+AB29*$E30</f>
        <v>0</v>
      </c>
      <c r="AC30" s="73">
        <f t="shared" ref="AC30" si="374">+AC29*$E30</f>
        <v>0</v>
      </c>
      <c r="AD30" s="73">
        <f t="shared" ref="AD30" si="375">+AD29*$E30</f>
        <v>0</v>
      </c>
      <c r="AE30" s="73">
        <f t="shared" ref="AE30" si="376">+AE29*$E30</f>
        <v>0</v>
      </c>
      <c r="AF30" s="73">
        <f t="shared" ref="AF30" si="377">+AF29*$E30</f>
        <v>0</v>
      </c>
      <c r="AG30" s="73">
        <f t="shared" ref="AG30" si="378">+AG29*$E30</f>
        <v>0</v>
      </c>
      <c r="AH30" s="73">
        <f t="shared" ref="AH30" si="379">+AH29*$E30</f>
        <v>0</v>
      </c>
      <c r="AI30" s="73">
        <f t="shared" ref="AI30" si="380">+AI29*$E30</f>
        <v>0</v>
      </c>
      <c r="AJ30" s="73">
        <f t="shared" ref="AJ30" si="381">+AJ29*$E30</f>
        <v>0</v>
      </c>
      <c r="AK30" s="73">
        <f t="shared" ref="AK30" si="382">+AK29*$E30</f>
        <v>0</v>
      </c>
      <c r="AL30" s="73">
        <f t="shared" ref="AL30" si="383">+AL29*$E30</f>
        <v>0</v>
      </c>
      <c r="AM30" s="73">
        <f t="shared" ref="AM30" si="384">+AM29*$E30</f>
        <v>0</v>
      </c>
      <c r="AN30" s="73">
        <f t="shared" ref="AN30" si="385">+AN29*$E30</f>
        <v>0</v>
      </c>
      <c r="AO30" s="73">
        <f t="shared" ref="AO30" si="386">+AO29*$E30</f>
        <v>0</v>
      </c>
      <c r="AP30" s="100">
        <f t="shared" si="0"/>
        <v>11996200.029999999</v>
      </c>
      <c r="AQ30" s="77" t="str">
        <f>IF(AP30=E30,"OK","VERIFICAR")</f>
        <v>OK</v>
      </c>
    </row>
    <row r="31" spans="1:44" x14ac:dyDescent="0.3">
      <c r="A31" s="192" t="s">
        <v>4977</v>
      </c>
      <c r="B31" s="194" t="s">
        <v>114</v>
      </c>
      <c r="C31" s="74" t="s">
        <v>2040</v>
      </c>
      <c r="D31" s="74"/>
      <c r="E31" s="85"/>
      <c r="F31" s="73"/>
      <c r="G31" s="73"/>
      <c r="H31" s="73"/>
      <c r="I31" s="73"/>
      <c r="J31" s="73"/>
      <c r="K31" s="73"/>
      <c r="L31" s="72">
        <v>0.16666666666666669</v>
      </c>
      <c r="M31" s="72">
        <v>0.16666666666666669</v>
      </c>
      <c r="N31" s="72">
        <v>0.16666666666666669</v>
      </c>
      <c r="O31" s="72">
        <v>0.16666666666666669</v>
      </c>
      <c r="P31" s="72">
        <v>0.16666666666666669</v>
      </c>
      <c r="Q31" s="72">
        <v>0.16666666666666669</v>
      </c>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101">
        <f t="shared" si="0"/>
        <v>1.0000000000000002</v>
      </c>
      <c r="AQ31" s="77" t="str">
        <f>IF(AP31=1,"OK","VERIFICAR")</f>
        <v>OK</v>
      </c>
    </row>
    <row r="32" spans="1:44" x14ac:dyDescent="0.3">
      <c r="A32" s="193"/>
      <c r="B32" s="195"/>
      <c r="C32" s="74" t="s">
        <v>2041</v>
      </c>
      <c r="D32" s="74"/>
      <c r="E32" s="86">
        <f>_xlfn.XLOOKUP(B31,Sintético!$D$7:$D$1399,Sintético!$M$7:$M$1399,"erro",0,1)</f>
        <v>2974510.25</v>
      </c>
      <c r="F32" s="73">
        <f>+F31*$E32</f>
        <v>0</v>
      </c>
      <c r="G32" s="73">
        <f t="shared" ref="G32" si="387">+G31*$E32</f>
        <v>0</v>
      </c>
      <c r="H32" s="73">
        <f t="shared" ref="H32" si="388">+H31*$E32</f>
        <v>0</v>
      </c>
      <c r="I32" s="73">
        <f t="shared" ref="I32" si="389">+I31*$E32</f>
        <v>0</v>
      </c>
      <c r="J32" s="73">
        <f t="shared" ref="J32" si="390">+J31*$E32</f>
        <v>0</v>
      </c>
      <c r="K32" s="73">
        <f t="shared" ref="K32" si="391">+K31*$E32</f>
        <v>0</v>
      </c>
      <c r="L32" s="73">
        <f t="shared" ref="L32" si="392">+L31*$E32</f>
        <v>495751.70833333337</v>
      </c>
      <c r="M32" s="73">
        <f t="shared" ref="M32" si="393">+M31*$E32</f>
        <v>495751.70833333337</v>
      </c>
      <c r="N32" s="73">
        <f t="shared" ref="N32" si="394">+N31*$E32</f>
        <v>495751.70833333337</v>
      </c>
      <c r="O32" s="73">
        <f t="shared" ref="O32" si="395">+O31*$E32</f>
        <v>495751.70833333337</v>
      </c>
      <c r="P32" s="73">
        <f t="shared" ref="P32" si="396">+P31*$E32</f>
        <v>495751.70833333337</v>
      </c>
      <c r="Q32" s="73">
        <f t="shared" ref="Q32" si="397">+Q31*$E32</f>
        <v>495751.70833333337</v>
      </c>
      <c r="R32" s="73">
        <f t="shared" ref="R32" si="398">+R31*$E32</f>
        <v>0</v>
      </c>
      <c r="S32" s="73">
        <f t="shared" ref="S32" si="399">+S31*$E32</f>
        <v>0</v>
      </c>
      <c r="T32" s="73">
        <f t="shared" ref="T32" si="400">+T31*$E32</f>
        <v>0</v>
      </c>
      <c r="U32" s="73">
        <f t="shared" ref="U32" si="401">+U31*$E32</f>
        <v>0</v>
      </c>
      <c r="V32" s="73">
        <f t="shared" ref="V32" si="402">+V31*$E32</f>
        <v>0</v>
      </c>
      <c r="W32" s="73">
        <f t="shared" ref="W32" si="403">+W31*$E32</f>
        <v>0</v>
      </c>
      <c r="X32" s="73">
        <f t="shared" ref="X32" si="404">+X31*$E32</f>
        <v>0</v>
      </c>
      <c r="Y32" s="73">
        <f t="shared" ref="Y32" si="405">+Y31*$E32</f>
        <v>0</v>
      </c>
      <c r="Z32" s="73">
        <f t="shared" ref="Z32" si="406">+Z31*$E32</f>
        <v>0</v>
      </c>
      <c r="AA32" s="73">
        <f t="shared" ref="AA32" si="407">+AA31*$E32</f>
        <v>0</v>
      </c>
      <c r="AB32" s="73">
        <f t="shared" ref="AB32" si="408">+AB31*$E32</f>
        <v>0</v>
      </c>
      <c r="AC32" s="73">
        <f t="shared" ref="AC32" si="409">+AC31*$E32</f>
        <v>0</v>
      </c>
      <c r="AD32" s="73">
        <f t="shared" ref="AD32" si="410">+AD31*$E32</f>
        <v>0</v>
      </c>
      <c r="AE32" s="73">
        <f t="shared" ref="AE32" si="411">+AE31*$E32</f>
        <v>0</v>
      </c>
      <c r="AF32" s="73">
        <f t="shared" ref="AF32" si="412">+AF31*$E32</f>
        <v>0</v>
      </c>
      <c r="AG32" s="73">
        <f t="shared" ref="AG32" si="413">+AG31*$E32</f>
        <v>0</v>
      </c>
      <c r="AH32" s="73">
        <f t="shared" ref="AH32" si="414">+AH31*$E32</f>
        <v>0</v>
      </c>
      <c r="AI32" s="73">
        <f t="shared" ref="AI32" si="415">+AI31*$E32</f>
        <v>0</v>
      </c>
      <c r="AJ32" s="73">
        <f t="shared" ref="AJ32" si="416">+AJ31*$E32</f>
        <v>0</v>
      </c>
      <c r="AK32" s="73">
        <f t="shared" ref="AK32" si="417">+AK31*$E32</f>
        <v>0</v>
      </c>
      <c r="AL32" s="73">
        <f t="shared" ref="AL32" si="418">+AL31*$E32</f>
        <v>0</v>
      </c>
      <c r="AM32" s="73">
        <f t="shared" ref="AM32" si="419">+AM31*$E32</f>
        <v>0</v>
      </c>
      <c r="AN32" s="73">
        <f t="shared" ref="AN32" si="420">+AN31*$E32</f>
        <v>0</v>
      </c>
      <c r="AO32" s="73">
        <f t="shared" ref="AO32" si="421">+AO31*$E32</f>
        <v>0</v>
      </c>
      <c r="AP32" s="100">
        <f t="shared" si="0"/>
        <v>2974510.2500000005</v>
      </c>
      <c r="AQ32" s="77" t="str">
        <f>IF(AP32=E32,"OK","VERIFICAR")</f>
        <v>OK</v>
      </c>
    </row>
    <row r="33" spans="1:44" x14ac:dyDescent="0.3">
      <c r="A33" s="192" t="s">
        <v>4978</v>
      </c>
      <c r="B33" s="194" t="s">
        <v>2336</v>
      </c>
      <c r="C33" s="74" t="s">
        <v>2040</v>
      </c>
      <c r="D33" s="74"/>
      <c r="E33" s="85"/>
      <c r="F33" s="73"/>
      <c r="G33" s="73"/>
      <c r="H33" s="73"/>
      <c r="I33" s="73"/>
      <c r="J33" s="73"/>
      <c r="K33" s="73"/>
      <c r="L33" s="73"/>
      <c r="M33" s="73"/>
      <c r="N33" s="72">
        <v>0.1</v>
      </c>
      <c r="O33" s="72">
        <v>0.1</v>
      </c>
      <c r="P33" s="72">
        <v>0.1</v>
      </c>
      <c r="Q33" s="72">
        <v>0.1</v>
      </c>
      <c r="R33" s="72">
        <v>0.1</v>
      </c>
      <c r="S33" s="72">
        <v>0.1</v>
      </c>
      <c r="T33" s="72">
        <v>0.1</v>
      </c>
      <c r="U33" s="72">
        <v>0.1</v>
      </c>
      <c r="V33" s="72">
        <v>0.1</v>
      </c>
      <c r="W33" s="72">
        <v>0.1</v>
      </c>
      <c r="X33" s="73"/>
      <c r="Y33" s="73"/>
      <c r="Z33" s="73"/>
      <c r="AA33" s="73"/>
      <c r="AB33" s="73"/>
      <c r="AC33" s="73"/>
      <c r="AD33" s="73"/>
      <c r="AE33" s="73"/>
      <c r="AF33" s="73"/>
      <c r="AG33" s="73"/>
      <c r="AH33" s="73"/>
      <c r="AI33" s="73"/>
      <c r="AJ33" s="73"/>
      <c r="AK33" s="73"/>
      <c r="AL33" s="73"/>
      <c r="AM33" s="73"/>
      <c r="AN33" s="73"/>
      <c r="AO33" s="73"/>
      <c r="AP33" s="101">
        <f t="shared" si="0"/>
        <v>0.99999999999999989</v>
      </c>
      <c r="AQ33" s="77" t="str">
        <f>IF(AP33=1,"OK","VERIFICAR")</f>
        <v>OK</v>
      </c>
    </row>
    <row r="34" spans="1:44" x14ac:dyDescent="0.3">
      <c r="A34" s="193"/>
      <c r="B34" s="195"/>
      <c r="C34" s="74" t="s">
        <v>2041</v>
      </c>
      <c r="D34" s="74"/>
      <c r="E34" s="86">
        <f>_xlfn.XLOOKUP(B33,Sintético!$D$7:$D$1399,Sintético!$M$7:$M$1399,"erro",0,1)</f>
        <v>8278442.4900000002</v>
      </c>
      <c r="F34" s="73">
        <f>+F33*$E34</f>
        <v>0</v>
      </c>
      <c r="G34" s="73">
        <f t="shared" ref="G34" si="422">+G33*$E34</f>
        <v>0</v>
      </c>
      <c r="H34" s="73">
        <f t="shared" ref="H34" si="423">+H33*$E34</f>
        <v>0</v>
      </c>
      <c r="I34" s="73">
        <f t="shared" ref="I34" si="424">+I33*$E34</f>
        <v>0</v>
      </c>
      <c r="J34" s="73">
        <f t="shared" ref="J34" si="425">+J33*$E34</f>
        <v>0</v>
      </c>
      <c r="K34" s="73">
        <f t="shared" ref="K34" si="426">+K33*$E34</f>
        <v>0</v>
      </c>
      <c r="L34" s="73">
        <f t="shared" ref="L34" si="427">+L33*$E34</f>
        <v>0</v>
      </c>
      <c r="M34" s="73">
        <f t="shared" ref="M34" si="428">+M33*$E34</f>
        <v>0</v>
      </c>
      <c r="N34" s="73">
        <f t="shared" ref="N34" si="429">+N33*$E34</f>
        <v>827844.24900000007</v>
      </c>
      <c r="O34" s="73">
        <f t="shared" ref="O34" si="430">+O33*$E34</f>
        <v>827844.24900000007</v>
      </c>
      <c r="P34" s="73">
        <f t="shared" ref="P34" si="431">+P33*$E34</f>
        <v>827844.24900000007</v>
      </c>
      <c r="Q34" s="73">
        <f t="shared" ref="Q34" si="432">+Q33*$E34</f>
        <v>827844.24900000007</v>
      </c>
      <c r="R34" s="73">
        <f t="shared" ref="R34" si="433">+R33*$E34</f>
        <v>827844.24900000007</v>
      </c>
      <c r="S34" s="73">
        <f t="shared" ref="S34" si="434">+S33*$E34</f>
        <v>827844.24900000007</v>
      </c>
      <c r="T34" s="73">
        <f t="shared" ref="T34" si="435">+T33*$E34</f>
        <v>827844.24900000007</v>
      </c>
      <c r="U34" s="73">
        <f t="shared" ref="U34" si="436">+U33*$E34</f>
        <v>827844.24900000007</v>
      </c>
      <c r="V34" s="73">
        <f t="shared" ref="V34" si="437">+V33*$E34</f>
        <v>827844.24900000007</v>
      </c>
      <c r="W34" s="73">
        <f t="shared" ref="W34" si="438">+W33*$E34</f>
        <v>827844.24900000007</v>
      </c>
      <c r="X34" s="73">
        <f t="shared" ref="X34" si="439">+X33*$E34</f>
        <v>0</v>
      </c>
      <c r="Y34" s="73">
        <f t="shared" ref="Y34" si="440">+Y33*$E34</f>
        <v>0</v>
      </c>
      <c r="Z34" s="73">
        <f t="shared" ref="Z34" si="441">+Z33*$E34</f>
        <v>0</v>
      </c>
      <c r="AA34" s="73">
        <f t="shared" ref="AA34" si="442">+AA33*$E34</f>
        <v>0</v>
      </c>
      <c r="AB34" s="73">
        <f t="shared" ref="AB34" si="443">+AB33*$E34</f>
        <v>0</v>
      </c>
      <c r="AC34" s="73">
        <f t="shared" ref="AC34" si="444">+AC33*$E34</f>
        <v>0</v>
      </c>
      <c r="AD34" s="73">
        <f t="shared" ref="AD34" si="445">+AD33*$E34</f>
        <v>0</v>
      </c>
      <c r="AE34" s="73">
        <f t="shared" ref="AE34" si="446">+AE33*$E34</f>
        <v>0</v>
      </c>
      <c r="AF34" s="73">
        <f t="shared" ref="AF34" si="447">+AF33*$E34</f>
        <v>0</v>
      </c>
      <c r="AG34" s="73">
        <f t="shared" ref="AG34" si="448">+AG33*$E34</f>
        <v>0</v>
      </c>
      <c r="AH34" s="73">
        <f t="shared" ref="AH34" si="449">+AH33*$E34</f>
        <v>0</v>
      </c>
      <c r="AI34" s="73">
        <f t="shared" ref="AI34" si="450">+AI33*$E34</f>
        <v>0</v>
      </c>
      <c r="AJ34" s="73">
        <f t="shared" ref="AJ34" si="451">+AJ33*$E34</f>
        <v>0</v>
      </c>
      <c r="AK34" s="73">
        <f t="shared" ref="AK34" si="452">+AK33*$E34</f>
        <v>0</v>
      </c>
      <c r="AL34" s="73">
        <f t="shared" ref="AL34" si="453">+AL33*$E34</f>
        <v>0</v>
      </c>
      <c r="AM34" s="73">
        <f t="shared" ref="AM34" si="454">+AM33*$E34</f>
        <v>0</v>
      </c>
      <c r="AN34" s="73">
        <f t="shared" ref="AN34" si="455">+AN33*$E34</f>
        <v>0</v>
      </c>
      <c r="AO34" s="73">
        <f t="shared" ref="AO34" si="456">+AO33*$E34</f>
        <v>0</v>
      </c>
      <c r="AP34" s="100">
        <f t="shared" si="0"/>
        <v>8278442.4899999993</v>
      </c>
      <c r="AQ34" s="77" t="str">
        <f>IF(AP34=E34,"OK","VERIFICAR")</f>
        <v>OK</v>
      </c>
    </row>
    <row r="35" spans="1:44" x14ac:dyDescent="0.3">
      <c r="A35" s="192" t="s">
        <v>4979</v>
      </c>
      <c r="B35" s="194" t="s">
        <v>1963</v>
      </c>
      <c r="C35" s="74" t="s">
        <v>2040</v>
      </c>
      <c r="D35" s="74"/>
      <c r="E35" s="85"/>
      <c r="F35" s="73"/>
      <c r="G35" s="73"/>
      <c r="H35" s="73"/>
      <c r="I35" s="73"/>
      <c r="J35" s="73"/>
      <c r="K35" s="73"/>
      <c r="L35" s="73"/>
      <c r="M35" s="73"/>
      <c r="N35" s="73"/>
      <c r="O35" s="73"/>
      <c r="P35" s="73"/>
      <c r="Q35" s="73"/>
      <c r="R35" s="73"/>
      <c r="S35" s="73"/>
      <c r="T35" s="73"/>
      <c r="U35" s="73"/>
      <c r="V35" s="73"/>
      <c r="W35" s="73"/>
      <c r="X35" s="72">
        <v>0.5</v>
      </c>
      <c r="Y35" s="72">
        <v>0.5</v>
      </c>
      <c r="Z35" s="73"/>
      <c r="AA35" s="73"/>
      <c r="AB35" s="73"/>
      <c r="AC35" s="73"/>
      <c r="AD35" s="73"/>
      <c r="AE35" s="73"/>
      <c r="AF35" s="73"/>
      <c r="AG35" s="73"/>
      <c r="AH35" s="73"/>
      <c r="AI35" s="73"/>
      <c r="AJ35" s="73"/>
      <c r="AK35" s="73"/>
      <c r="AL35" s="73"/>
      <c r="AM35" s="73"/>
      <c r="AN35" s="73"/>
      <c r="AO35" s="73"/>
      <c r="AP35" s="101">
        <f t="shared" si="0"/>
        <v>1</v>
      </c>
      <c r="AQ35" s="77" t="str">
        <f>IF(AP35=1,"OK","VERIFICAR")</f>
        <v>OK</v>
      </c>
    </row>
    <row r="36" spans="1:44" x14ac:dyDescent="0.3">
      <c r="A36" s="193"/>
      <c r="B36" s="195"/>
      <c r="C36" s="74" t="s">
        <v>2041</v>
      </c>
      <c r="D36" s="74"/>
      <c r="E36" s="86">
        <f>_xlfn.XLOOKUP(B35,Sintético!$D$7:$D$1399,Sintético!$M$7:$M$1399,"erro",0,1)</f>
        <v>450278.54</v>
      </c>
      <c r="F36" s="73">
        <f>+F35*$E36</f>
        <v>0</v>
      </c>
      <c r="G36" s="73">
        <f t="shared" ref="G36" si="457">+G35*$E36</f>
        <v>0</v>
      </c>
      <c r="H36" s="73">
        <f t="shared" ref="H36" si="458">+H35*$E36</f>
        <v>0</v>
      </c>
      <c r="I36" s="73">
        <f t="shared" ref="I36" si="459">+I35*$E36</f>
        <v>0</v>
      </c>
      <c r="J36" s="73">
        <f t="shared" ref="J36" si="460">+J35*$E36</f>
        <v>0</v>
      </c>
      <c r="K36" s="73">
        <f t="shared" ref="K36" si="461">+K35*$E36</f>
        <v>0</v>
      </c>
      <c r="L36" s="73">
        <f t="shared" ref="L36" si="462">+L35*$E36</f>
        <v>0</v>
      </c>
      <c r="M36" s="73">
        <f t="shared" ref="M36" si="463">+M35*$E36</f>
        <v>0</v>
      </c>
      <c r="N36" s="73">
        <f t="shared" ref="N36" si="464">+N35*$E36</f>
        <v>0</v>
      </c>
      <c r="O36" s="73">
        <f t="shared" ref="O36" si="465">+O35*$E36</f>
        <v>0</v>
      </c>
      <c r="P36" s="73">
        <f t="shared" ref="P36" si="466">+P35*$E36</f>
        <v>0</v>
      </c>
      <c r="Q36" s="73">
        <f t="shared" ref="Q36" si="467">+Q35*$E36</f>
        <v>0</v>
      </c>
      <c r="R36" s="73">
        <f t="shared" ref="R36" si="468">+R35*$E36</f>
        <v>0</v>
      </c>
      <c r="S36" s="73">
        <f t="shared" ref="S36" si="469">+S35*$E36</f>
        <v>0</v>
      </c>
      <c r="T36" s="73">
        <f t="shared" ref="T36" si="470">+T35*$E36</f>
        <v>0</v>
      </c>
      <c r="U36" s="73">
        <f t="shared" ref="U36" si="471">+U35*$E36</f>
        <v>0</v>
      </c>
      <c r="V36" s="73">
        <f t="shared" ref="V36" si="472">+V35*$E36</f>
        <v>0</v>
      </c>
      <c r="W36" s="73">
        <f t="shared" ref="W36" si="473">+W35*$E36</f>
        <v>0</v>
      </c>
      <c r="X36" s="73">
        <f t="shared" ref="X36" si="474">+X35*$E36</f>
        <v>225139.27</v>
      </c>
      <c r="Y36" s="73">
        <f t="shared" ref="Y36" si="475">+Y35*$E36</f>
        <v>225139.27</v>
      </c>
      <c r="Z36" s="73">
        <f t="shared" ref="Z36" si="476">+Z35*$E36</f>
        <v>0</v>
      </c>
      <c r="AA36" s="73">
        <f t="shared" ref="AA36" si="477">+AA35*$E36</f>
        <v>0</v>
      </c>
      <c r="AB36" s="73">
        <f t="shared" ref="AB36" si="478">+AB35*$E36</f>
        <v>0</v>
      </c>
      <c r="AC36" s="73">
        <f t="shared" ref="AC36" si="479">+AC35*$E36</f>
        <v>0</v>
      </c>
      <c r="AD36" s="73">
        <f t="shared" ref="AD36" si="480">+AD35*$E36</f>
        <v>0</v>
      </c>
      <c r="AE36" s="73">
        <f t="shared" ref="AE36" si="481">+AE35*$E36</f>
        <v>0</v>
      </c>
      <c r="AF36" s="73">
        <f t="shared" ref="AF36" si="482">+AF35*$E36</f>
        <v>0</v>
      </c>
      <c r="AG36" s="73">
        <f t="shared" ref="AG36" si="483">+AG35*$E36</f>
        <v>0</v>
      </c>
      <c r="AH36" s="73">
        <f t="shared" ref="AH36" si="484">+AH35*$E36</f>
        <v>0</v>
      </c>
      <c r="AI36" s="73">
        <f t="shared" ref="AI36" si="485">+AI35*$E36</f>
        <v>0</v>
      </c>
      <c r="AJ36" s="73">
        <f t="shared" ref="AJ36" si="486">+AJ35*$E36</f>
        <v>0</v>
      </c>
      <c r="AK36" s="73">
        <f t="shared" ref="AK36" si="487">+AK35*$E36</f>
        <v>0</v>
      </c>
      <c r="AL36" s="73">
        <f t="shared" ref="AL36" si="488">+AL35*$E36</f>
        <v>0</v>
      </c>
      <c r="AM36" s="73">
        <f t="shared" ref="AM36" si="489">+AM35*$E36</f>
        <v>0</v>
      </c>
      <c r="AN36" s="73">
        <f t="shared" ref="AN36" si="490">+AN35*$E36</f>
        <v>0</v>
      </c>
      <c r="AO36" s="73">
        <f t="shared" ref="AO36" si="491">+AO35*$E36</f>
        <v>0</v>
      </c>
      <c r="AP36" s="100">
        <f t="shared" si="0"/>
        <v>450278.54</v>
      </c>
      <c r="AQ36" s="77" t="str">
        <f>IF(AP36=E36,"OK","VERIFICAR")</f>
        <v>OK</v>
      </c>
    </row>
    <row r="37" spans="1:44" x14ac:dyDescent="0.3">
      <c r="A37" s="186" t="s">
        <v>4980</v>
      </c>
      <c r="B37" s="188" t="s">
        <v>287</v>
      </c>
      <c r="C37" s="71" t="s">
        <v>2040</v>
      </c>
      <c r="D37" s="71"/>
      <c r="E37" s="83"/>
      <c r="F37" s="73"/>
      <c r="G37" s="73"/>
      <c r="H37" s="73"/>
      <c r="I37" s="73"/>
      <c r="J37" s="73"/>
      <c r="K37" s="73"/>
      <c r="L37" s="73"/>
      <c r="M37" s="73"/>
      <c r="N37" s="73"/>
      <c r="O37" s="73"/>
      <c r="P37" s="73"/>
      <c r="Q37" s="73"/>
      <c r="R37" s="73"/>
      <c r="S37" s="73"/>
      <c r="T37" s="73"/>
      <c r="U37" s="73"/>
      <c r="V37" s="73"/>
      <c r="W37" s="73"/>
      <c r="X37" s="73"/>
      <c r="Y37" s="73"/>
      <c r="Z37" s="72">
        <v>0.33333333333333331</v>
      </c>
      <c r="AA37" s="72">
        <v>0.33333333333333331</v>
      </c>
      <c r="AB37" s="72">
        <v>0.33333333333333331</v>
      </c>
      <c r="AC37" s="73"/>
      <c r="AD37" s="73"/>
      <c r="AE37" s="73"/>
      <c r="AF37" s="73"/>
      <c r="AG37" s="73"/>
      <c r="AH37" s="73"/>
      <c r="AI37" s="73"/>
      <c r="AJ37" s="73"/>
      <c r="AK37" s="73"/>
      <c r="AL37" s="73"/>
      <c r="AM37" s="73"/>
      <c r="AN37" s="73"/>
      <c r="AO37" s="73"/>
      <c r="AP37" s="101">
        <f t="shared" si="0"/>
        <v>1</v>
      </c>
      <c r="AQ37" s="77" t="str">
        <f>IF(AP37=1,"OK","VERIFICAR")</f>
        <v>OK</v>
      </c>
    </row>
    <row r="38" spans="1:44" x14ac:dyDescent="0.3">
      <c r="A38" s="187"/>
      <c r="B38" s="189"/>
      <c r="C38" s="71" t="s">
        <v>2041</v>
      </c>
      <c r="D38" s="71"/>
      <c r="E38" s="84">
        <f>_xlfn.XLOOKUP(B37,Sintético!$D$7:$D$1399,Sintético!$M$7:$M$1399,"erro",0,1)</f>
        <v>368122.13</v>
      </c>
      <c r="F38" s="73">
        <f>+F37*$E38</f>
        <v>0</v>
      </c>
      <c r="G38" s="73">
        <f t="shared" ref="G38" si="492">+G37*$E38</f>
        <v>0</v>
      </c>
      <c r="H38" s="73">
        <f t="shared" ref="H38" si="493">+H37*$E38</f>
        <v>0</v>
      </c>
      <c r="I38" s="73">
        <f t="shared" ref="I38" si="494">+I37*$E38</f>
        <v>0</v>
      </c>
      <c r="J38" s="73">
        <f t="shared" ref="J38" si="495">+J37*$E38</f>
        <v>0</v>
      </c>
      <c r="K38" s="73">
        <f t="shared" ref="K38" si="496">+K37*$E38</f>
        <v>0</v>
      </c>
      <c r="L38" s="73">
        <f t="shared" ref="L38" si="497">+L37*$E38</f>
        <v>0</v>
      </c>
      <c r="M38" s="73">
        <f t="shared" ref="M38" si="498">+M37*$E38</f>
        <v>0</v>
      </c>
      <c r="N38" s="73">
        <f t="shared" ref="N38" si="499">+N37*$E38</f>
        <v>0</v>
      </c>
      <c r="O38" s="73">
        <f t="shared" ref="O38" si="500">+O37*$E38</f>
        <v>0</v>
      </c>
      <c r="P38" s="73">
        <f t="shared" ref="P38" si="501">+P37*$E38</f>
        <v>0</v>
      </c>
      <c r="Q38" s="73">
        <f t="shared" ref="Q38" si="502">+Q37*$E38</f>
        <v>0</v>
      </c>
      <c r="R38" s="73">
        <f t="shared" ref="R38" si="503">+R37*$E38</f>
        <v>0</v>
      </c>
      <c r="S38" s="73">
        <f t="shared" ref="S38" si="504">+S37*$E38</f>
        <v>0</v>
      </c>
      <c r="T38" s="73">
        <f t="shared" ref="T38" si="505">+T37*$E38</f>
        <v>0</v>
      </c>
      <c r="U38" s="73">
        <f t="shared" ref="U38" si="506">+U37*$E38</f>
        <v>0</v>
      </c>
      <c r="V38" s="73">
        <f t="shared" ref="V38" si="507">+V37*$E38</f>
        <v>0</v>
      </c>
      <c r="W38" s="73">
        <f t="shared" ref="W38" si="508">+W37*$E38</f>
        <v>0</v>
      </c>
      <c r="X38" s="73">
        <f t="shared" ref="X38" si="509">+X37*$E38</f>
        <v>0</v>
      </c>
      <c r="Y38" s="73">
        <f t="shared" ref="Y38" si="510">+Y37*$E38</f>
        <v>0</v>
      </c>
      <c r="Z38" s="73">
        <f t="shared" ref="Z38" si="511">+Z37*$E38</f>
        <v>122707.37666666666</v>
      </c>
      <c r="AA38" s="73">
        <f t="shared" ref="AA38" si="512">+AA37*$E38</f>
        <v>122707.37666666666</v>
      </c>
      <c r="AB38" s="73">
        <f t="shared" ref="AB38" si="513">+AB37*$E38</f>
        <v>122707.37666666666</v>
      </c>
      <c r="AC38" s="73">
        <f t="shared" ref="AC38" si="514">+AC37*$E38</f>
        <v>0</v>
      </c>
      <c r="AD38" s="73">
        <f t="shared" ref="AD38" si="515">+AD37*$E38</f>
        <v>0</v>
      </c>
      <c r="AE38" s="73">
        <f t="shared" ref="AE38" si="516">+AE37*$E38</f>
        <v>0</v>
      </c>
      <c r="AF38" s="73">
        <f t="shared" ref="AF38" si="517">+AF37*$E38</f>
        <v>0</v>
      </c>
      <c r="AG38" s="73">
        <f t="shared" ref="AG38" si="518">+AG37*$E38</f>
        <v>0</v>
      </c>
      <c r="AH38" s="73">
        <f t="shared" ref="AH38" si="519">+AH37*$E38</f>
        <v>0</v>
      </c>
      <c r="AI38" s="73">
        <f t="shared" ref="AI38" si="520">+AI37*$E38</f>
        <v>0</v>
      </c>
      <c r="AJ38" s="73">
        <f t="shared" ref="AJ38" si="521">+AJ37*$E38</f>
        <v>0</v>
      </c>
      <c r="AK38" s="73">
        <f t="shared" ref="AK38" si="522">+AK37*$E38</f>
        <v>0</v>
      </c>
      <c r="AL38" s="73">
        <f t="shared" ref="AL38" si="523">+AL37*$E38</f>
        <v>0</v>
      </c>
      <c r="AM38" s="73">
        <f t="shared" ref="AM38" si="524">+AM37*$E38</f>
        <v>0</v>
      </c>
      <c r="AN38" s="73">
        <f t="shared" ref="AN38" si="525">+AN37*$E38</f>
        <v>0</v>
      </c>
      <c r="AO38" s="73">
        <f t="shared" ref="AO38" si="526">+AO37*$E38</f>
        <v>0</v>
      </c>
      <c r="AP38" s="100">
        <f t="shared" si="0"/>
        <v>368122.13</v>
      </c>
      <c r="AQ38" s="77" t="str">
        <f>IF(AP38=E38,"OK","VERIFICAR")</f>
        <v>OK</v>
      </c>
    </row>
    <row r="39" spans="1:44" x14ac:dyDescent="0.3">
      <c r="A39" s="186" t="s">
        <v>4981</v>
      </c>
      <c r="B39" s="188" t="s">
        <v>2370</v>
      </c>
      <c r="C39" s="71" t="s">
        <v>2040</v>
      </c>
      <c r="D39" s="71"/>
      <c r="E39" s="83"/>
      <c r="F39" s="73"/>
      <c r="G39" s="73"/>
      <c r="H39" s="73"/>
      <c r="I39" s="73"/>
      <c r="J39" s="73"/>
      <c r="K39" s="73"/>
      <c r="L39" s="73"/>
      <c r="M39" s="73"/>
      <c r="N39" s="73"/>
      <c r="O39" s="73"/>
      <c r="P39" s="73"/>
      <c r="Q39" s="73"/>
      <c r="R39" s="73"/>
      <c r="S39" s="73"/>
      <c r="T39" s="73"/>
      <c r="U39" s="73"/>
      <c r="V39" s="73"/>
      <c r="W39" s="72">
        <v>4.1798430321710336E-2</v>
      </c>
      <c r="X39" s="72">
        <v>4.1798430321710336E-2</v>
      </c>
      <c r="Y39" s="72">
        <v>4.1798430321710336E-2</v>
      </c>
      <c r="Z39" s="72">
        <v>4.1798430321710336E-2</v>
      </c>
      <c r="AA39" s="72">
        <v>4.1798430321710336E-2</v>
      </c>
      <c r="AB39" s="72">
        <v>0.17492094180697382</v>
      </c>
      <c r="AC39" s="72">
        <v>0.17492094180697382</v>
      </c>
      <c r="AD39" s="72">
        <v>0.17492094180697382</v>
      </c>
      <c r="AE39" s="72">
        <v>0.13312251148526347</v>
      </c>
      <c r="AF39" s="72">
        <v>0.13312251148526347</v>
      </c>
      <c r="AG39" s="73"/>
      <c r="AH39" s="73"/>
      <c r="AI39" s="73"/>
      <c r="AJ39" s="73"/>
      <c r="AK39" s="73"/>
      <c r="AL39" s="73"/>
      <c r="AM39" s="73"/>
      <c r="AN39" s="73"/>
      <c r="AO39" s="73"/>
      <c r="AP39" s="101">
        <f t="shared" ref="AP39:AP70" si="527">SUM(F39:AO39)</f>
        <v>1</v>
      </c>
      <c r="AQ39" s="77" t="str">
        <f>IF(AP39=1,"OK","VERIFICAR")</f>
        <v>OK</v>
      </c>
    </row>
    <row r="40" spans="1:44" x14ac:dyDescent="0.3">
      <c r="A40" s="187"/>
      <c r="B40" s="189"/>
      <c r="C40" s="71" t="s">
        <v>2041</v>
      </c>
      <c r="D40" s="71"/>
      <c r="E40" s="84">
        <f>_xlfn.XLOOKUP(B39,Sintético!$D$7:$D$1399,Sintético!$M$7:$M$1399,"erro",0,1)</f>
        <v>3108637.7199999997</v>
      </c>
      <c r="F40" s="73">
        <f>+F39*$E40</f>
        <v>0</v>
      </c>
      <c r="G40" s="73">
        <f t="shared" ref="G40" si="528">+G39*$E40</f>
        <v>0</v>
      </c>
      <c r="H40" s="73">
        <f t="shared" ref="H40" si="529">+H39*$E40</f>
        <v>0</v>
      </c>
      <c r="I40" s="73">
        <f t="shared" ref="I40" si="530">+I39*$E40</f>
        <v>0</v>
      </c>
      <c r="J40" s="73">
        <f t="shared" ref="J40" si="531">+J39*$E40</f>
        <v>0</v>
      </c>
      <c r="K40" s="73">
        <f t="shared" ref="K40" si="532">+K39*$E40</f>
        <v>0</v>
      </c>
      <c r="L40" s="73">
        <f t="shared" ref="L40" si="533">+L39*$E40</f>
        <v>0</v>
      </c>
      <c r="M40" s="73">
        <f t="shared" ref="M40" si="534">+M39*$E40</f>
        <v>0</v>
      </c>
      <c r="N40" s="73">
        <f t="shared" ref="N40" si="535">+N39*$E40</f>
        <v>0</v>
      </c>
      <c r="O40" s="73">
        <f t="shared" ref="O40" si="536">+O39*$E40</f>
        <v>0</v>
      </c>
      <c r="P40" s="73">
        <f t="shared" ref="P40" si="537">+P39*$E40</f>
        <v>0</v>
      </c>
      <c r="Q40" s="73">
        <f t="shared" ref="Q40" si="538">+Q39*$E40</f>
        <v>0</v>
      </c>
      <c r="R40" s="73">
        <f t="shared" ref="R40" si="539">+R39*$E40</f>
        <v>0</v>
      </c>
      <c r="S40" s="73">
        <f t="shared" ref="S40" si="540">+S39*$E40</f>
        <v>0</v>
      </c>
      <c r="T40" s="73">
        <f t="shared" ref="T40" si="541">+T39*$E40</f>
        <v>0</v>
      </c>
      <c r="U40" s="73">
        <f t="shared" ref="U40" si="542">+U39*$E40</f>
        <v>0</v>
      </c>
      <c r="V40" s="73">
        <f t="shared" ref="V40" si="543">+V39*$E40</f>
        <v>0</v>
      </c>
      <c r="W40" s="73">
        <f t="shared" ref="W40" si="544">+W39*$E40</f>
        <v>129936.17713486048</v>
      </c>
      <c r="X40" s="73">
        <f t="shared" ref="X40" si="545">+X39*$E40</f>
        <v>129936.17713486048</v>
      </c>
      <c r="Y40" s="73">
        <f t="shared" ref="Y40" si="546">+Y39*$E40</f>
        <v>129936.17713486048</v>
      </c>
      <c r="Z40" s="73">
        <f t="shared" ref="Z40" si="547">+Z39*$E40</f>
        <v>129936.17713486048</v>
      </c>
      <c r="AA40" s="73">
        <f t="shared" ref="AA40" si="548">+AA39*$E40</f>
        <v>129936.17713486048</v>
      </c>
      <c r="AB40" s="73">
        <f t="shared" ref="AB40" si="549">+AB39*$E40</f>
        <v>543765.83771908376</v>
      </c>
      <c r="AC40" s="73">
        <f t="shared" ref="AC40" si="550">+AC39*$E40</f>
        <v>543765.83771908376</v>
      </c>
      <c r="AD40" s="73">
        <f t="shared" ref="AD40" si="551">+AD39*$E40</f>
        <v>543765.83771908376</v>
      </c>
      <c r="AE40" s="73">
        <f t="shared" ref="AE40" si="552">+AE39*$E40</f>
        <v>413829.66058422322</v>
      </c>
      <c r="AF40" s="73">
        <f t="shared" ref="AF40" si="553">+AF39*$E40</f>
        <v>413829.66058422322</v>
      </c>
      <c r="AG40" s="73">
        <f t="shared" ref="AG40" si="554">+AG39*$E40</f>
        <v>0</v>
      </c>
      <c r="AH40" s="73">
        <f t="shared" ref="AH40" si="555">+AH39*$E40</f>
        <v>0</v>
      </c>
      <c r="AI40" s="73">
        <f t="shared" ref="AI40" si="556">+AI39*$E40</f>
        <v>0</v>
      </c>
      <c r="AJ40" s="73">
        <f t="shared" ref="AJ40" si="557">+AJ39*$E40</f>
        <v>0</v>
      </c>
      <c r="AK40" s="73">
        <f t="shared" ref="AK40" si="558">+AK39*$E40</f>
        <v>0</v>
      </c>
      <c r="AL40" s="73">
        <f t="shared" ref="AL40" si="559">+AL39*$E40</f>
        <v>0</v>
      </c>
      <c r="AM40" s="73">
        <f t="shared" ref="AM40" si="560">+AM39*$E40</f>
        <v>0</v>
      </c>
      <c r="AN40" s="73">
        <f t="shared" ref="AN40" si="561">+AN39*$E40</f>
        <v>0</v>
      </c>
      <c r="AO40" s="73">
        <f t="shared" ref="AO40" si="562">+AO39*$E40</f>
        <v>0</v>
      </c>
      <c r="AP40" s="100">
        <f t="shared" si="527"/>
        <v>3108637.7200000007</v>
      </c>
      <c r="AQ40" s="77" t="str">
        <f>IF(AP40=E40,"OK","VERIFICAR")</f>
        <v>OK</v>
      </c>
    </row>
    <row r="41" spans="1:44" x14ac:dyDescent="0.3">
      <c r="A41" s="192" t="s">
        <v>1047</v>
      </c>
      <c r="B41" s="194" t="s">
        <v>2371</v>
      </c>
      <c r="C41" s="74" t="s">
        <v>2040</v>
      </c>
      <c r="D41" s="74"/>
      <c r="E41" s="85"/>
      <c r="F41" s="73"/>
      <c r="G41" s="73"/>
      <c r="H41" s="73"/>
      <c r="I41" s="73"/>
      <c r="J41" s="73"/>
      <c r="K41" s="73"/>
      <c r="L41" s="73"/>
      <c r="M41" s="73"/>
      <c r="N41" s="73"/>
      <c r="O41" s="73"/>
      <c r="P41" s="73"/>
      <c r="Q41" s="73"/>
      <c r="R41" s="73"/>
      <c r="S41" s="73"/>
      <c r="T41" s="73"/>
      <c r="U41" s="73"/>
      <c r="V41" s="73"/>
      <c r="W41" s="72">
        <v>0.125</v>
      </c>
      <c r="X41" s="72">
        <v>0.125</v>
      </c>
      <c r="Y41" s="72">
        <v>0.125</v>
      </c>
      <c r="Z41" s="72">
        <v>0.125</v>
      </c>
      <c r="AA41" s="72">
        <v>0.125</v>
      </c>
      <c r="AB41" s="72">
        <v>0.125</v>
      </c>
      <c r="AC41" s="72">
        <v>0.125</v>
      </c>
      <c r="AD41" s="72">
        <v>0.125</v>
      </c>
      <c r="AE41" s="73"/>
      <c r="AF41" s="73"/>
      <c r="AG41" s="73"/>
      <c r="AH41" s="73"/>
      <c r="AI41" s="73"/>
      <c r="AJ41" s="73"/>
      <c r="AK41" s="73"/>
      <c r="AL41" s="73"/>
      <c r="AM41" s="73"/>
      <c r="AN41" s="73"/>
      <c r="AO41" s="73"/>
      <c r="AP41" s="101">
        <f t="shared" si="527"/>
        <v>1</v>
      </c>
      <c r="AQ41" s="77" t="str">
        <f>IF(AP41=1,"OK","VERIFICAR")</f>
        <v>OK</v>
      </c>
    </row>
    <row r="42" spans="1:44" x14ac:dyDescent="0.3">
      <c r="A42" s="193"/>
      <c r="B42" s="195"/>
      <c r="C42" s="74" t="s">
        <v>2041</v>
      </c>
      <c r="D42" s="74"/>
      <c r="E42" s="86">
        <f>_xlfn.XLOOKUP(B41,Sintético!$D$7:$D$1399,Sintético!$M$7:$M$1399,"erro",0,1)</f>
        <v>1071259.93</v>
      </c>
      <c r="F42" s="73">
        <f>+F41*$E42</f>
        <v>0</v>
      </c>
      <c r="G42" s="73">
        <f t="shared" ref="G42" si="563">+G41*$E42</f>
        <v>0</v>
      </c>
      <c r="H42" s="73">
        <f t="shared" ref="H42" si="564">+H41*$E42</f>
        <v>0</v>
      </c>
      <c r="I42" s="73">
        <f t="shared" ref="I42" si="565">+I41*$E42</f>
        <v>0</v>
      </c>
      <c r="J42" s="73">
        <f t="shared" ref="J42" si="566">+J41*$E42</f>
        <v>0</v>
      </c>
      <c r="K42" s="73">
        <f t="shared" ref="K42" si="567">+K41*$E42</f>
        <v>0</v>
      </c>
      <c r="L42" s="73">
        <f t="shared" ref="L42" si="568">+L41*$E42</f>
        <v>0</v>
      </c>
      <c r="M42" s="73">
        <f t="shared" ref="M42" si="569">+M41*$E42</f>
        <v>0</v>
      </c>
      <c r="N42" s="73">
        <f t="shared" ref="N42" si="570">+N41*$E42</f>
        <v>0</v>
      </c>
      <c r="O42" s="73">
        <f t="shared" ref="O42" si="571">+O41*$E42</f>
        <v>0</v>
      </c>
      <c r="P42" s="73">
        <f t="shared" ref="P42" si="572">+P41*$E42</f>
        <v>0</v>
      </c>
      <c r="Q42" s="73">
        <f t="shared" ref="Q42" si="573">+Q41*$E42</f>
        <v>0</v>
      </c>
      <c r="R42" s="73">
        <f t="shared" ref="R42" si="574">+R41*$E42</f>
        <v>0</v>
      </c>
      <c r="S42" s="73">
        <f t="shared" ref="S42" si="575">+S41*$E42</f>
        <v>0</v>
      </c>
      <c r="T42" s="73">
        <f t="shared" ref="T42" si="576">+T41*$E42</f>
        <v>0</v>
      </c>
      <c r="U42" s="73">
        <f t="shared" ref="U42" si="577">+U41*$E42</f>
        <v>0</v>
      </c>
      <c r="V42" s="73">
        <f t="shared" ref="V42" si="578">+V41*$E42</f>
        <v>0</v>
      </c>
      <c r="W42" s="73">
        <f t="shared" ref="W42" si="579">+W41*$E42</f>
        <v>133907.49124999999</v>
      </c>
      <c r="X42" s="73">
        <f t="shared" ref="X42" si="580">+X41*$E42</f>
        <v>133907.49124999999</v>
      </c>
      <c r="Y42" s="73">
        <f t="shared" ref="Y42" si="581">+Y41*$E42</f>
        <v>133907.49124999999</v>
      </c>
      <c r="Z42" s="73">
        <f t="shared" ref="Z42" si="582">+Z41*$E42</f>
        <v>133907.49124999999</v>
      </c>
      <c r="AA42" s="73">
        <f t="shared" ref="AA42" si="583">+AA41*$E42</f>
        <v>133907.49124999999</v>
      </c>
      <c r="AB42" s="73">
        <f t="shared" ref="AB42" si="584">+AB41*$E42</f>
        <v>133907.49124999999</v>
      </c>
      <c r="AC42" s="73">
        <f t="shared" ref="AC42" si="585">+AC41*$E42</f>
        <v>133907.49124999999</v>
      </c>
      <c r="AD42" s="73">
        <f t="shared" ref="AD42" si="586">+AD41*$E42</f>
        <v>133907.49124999999</v>
      </c>
      <c r="AE42" s="73">
        <f t="shared" ref="AE42" si="587">+AE41*$E42</f>
        <v>0</v>
      </c>
      <c r="AF42" s="73">
        <f t="shared" ref="AF42" si="588">+AF41*$E42</f>
        <v>0</v>
      </c>
      <c r="AG42" s="73">
        <f t="shared" ref="AG42" si="589">+AG41*$E42</f>
        <v>0</v>
      </c>
      <c r="AH42" s="73">
        <f t="shared" ref="AH42" si="590">+AH41*$E42</f>
        <v>0</v>
      </c>
      <c r="AI42" s="73">
        <f t="shared" ref="AI42" si="591">+AI41*$E42</f>
        <v>0</v>
      </c>
      <c r="AJ42" s="73">
        <f t="shared" ref="AJ42" si="592">+AJ41*$E42</f>
        <v>0</v>
      </c>
      <c r="AK42" s="73">
        <f t="shared" ref="AK42" si="593">+AK41*$E42</f>
        <v>0</v>
      </c>
      <c r="AL42" s="73">
        <f t="shared" ref="AL42" si="594">+AL41*$E42</f>
        <v>0</v>
      </c>
      <c r="AM42" s="73">
        <f t="shared" ref="AM42" si="595">+AM41*$E42</f>
        <v>0</v>
      </c>
      <c r="AN42" s="73">
        <f t="shared" ref="AN42" si="596">+AN41*$E42</f>
        <v>0</v>
      </c>
      <c r="AO42" s="73">
        <f t="shared" ref="AO42" si="597">+AO41*$E42</f>
        <v>0</v>
      </c>
      <c r="AP42" s="100">
        <f t="shared" si="527"/>
        <v>1071259.93</v>
      </c>
      <c r="AQ42" s="77" t="str">
        <f>IF(AP42=E42,"OK","VERIFICAR")</f>
        <v>OK</v>
      </c>
    </row>
    <row r="43" spans="1:44" x14ac:dyDescent="0.3">
      <c r="A43" s="192" t="s">
        <v>1049</v>
      </c>
      <c r="B43" s="194" t="s">
        <v>275</v>
      </c>
      <c r="C43" s="74" t="s">
        <v>2040</v>
      </c>
      <c r="D43" s="74"/>
      <c r="E43" s="85"/>
      <c r="F43" s="73"/>
      <c r="G43" s="73"/>
      <c r="H43" s="73"/>
      <c r="I43" s="73"/>
      <c r="J43" s="73"/>
      <c r="K43" s="73"/>
      <c r="L43" s="73"/>
      <c r="M43" s="73"/>
      <c r="N43" s="73"/>
      <c r="O43" s="73"/>
      <c r="P43" s="73"/>
      <c r="Q43" s="73"/>
      <c r="R43" s="73"/>
      <c r="S43" s="73"/>
      <c r="T43" s="73"/>
      <c r="U43" s="73"/>
      <c r="V43" s="73"/>
      <c r="W43" s="73"/>
      <c r="X43" s="73"/>
      <c r="Y43" s="73"/>
      <c r="Z43" s="73"/>
      <c r="AA43" s="73"/>
      <c r="AB43" s="72">
        <v>0.2</v>
      </c>
      <c r="AC43" s="72">
        <v>0.2</v>
      </c>
      <c r="AD43" s="72">
        <v>0.2</v>
      </c>
      <c r="AE43" s="72">
        <v>0.2</v>
      </c>
      <c r="AF43" s="72">
        <v>0.2</v>
      </c>
      <c r="AG43" s="73"/>
      <c r="AH43" s="73"/>
      <c r="AI43" s="73"/>
      <c r="AJ43" s="73"/>
      <c r="AK43" s="73"/>
      <c r="AL43" s="73"/>
      <c r="AM43" s="73"/>
      <c r="AN43" s="73"/>
      <c r="AO43" s="73"/>
      <c r="AP43" s="101">
        <f t="shared" si="527"/>
        <v>1</v>
      </c>
      <c r="AQ43" s="77" t="str">
        <f>IF(AP43=1,"OK","VERIFICAR")</f>
        <v>OK</v>
      </c>
    </row>
    <row r="44" spans="1:44" x14ac:dyDescent="0.3">
      <c r="A44" s="193"/>
      <c r="B44" s="195"/>
      <c r="C44" s="76" t="s">
        <v>2041</v>
      </c>
      <c r="D44" s="74"/>
      <c r="E44" s="86">
        <f>_xlfn.XLOOKUP(B43,Sintético!$D$7:$D$1399,Sintético!$M$7:$M$1399,"erro",0,1)</f>
        <v>2037377.7899999998</v>
      </c>
      <c r="F44" s="73">
        <f>+F43*$E44</f>
        <v>0</v>
      </c>
      <c r="G44" s="73">
        <f t="shared" ref="G44" si="598">+G43*$E44</f>
        <v>0</v>
      </c>
      <c r="H44" s="73">
        <f t="shared" ref="H44" si="599">+H43*$E44</f>
        <v>0</v>
      </c>
      <c r="I44" s="73">
        <f t="shared" ref="I44" si="600">+I43*$E44</f>
        <v>0</v>
      </c>
      <c r="J44" s="73">
        <f t="shared" ref="J44" si="601">+J43*$E44</f>
        <v>0</v>
      </c>
      <c r="K44" s="73">
        <f t="shared" ref="K44" si="602">+K43*$E44</f>
        <v>0</v>
      </c>
      <c r="L44" s="73">
        <f t="shared" ref="L44" si="603">+L43*$E44</f>
        <v>0</v>
      </c>
      <c r="M44" s="73">
        <f t="shared" ref="M44" si="604">+M43*$E44</f>
        <v>0</v>
      </c>
      <c r="N44" s="73">
        <f t="shared" ref="N44" si="605">+N43*$E44</f>
        <v>0</v>
      </c>
      <c r="O44" s="73">
        <f t="shared" ref="O44" si="606">+O43*$E44</f>
        <v>0</v>
      </c>
      <c r="P44" s="73">
        <f t="shared" ref="P44" si="607">+P43*$E44</f>
        <v>0</v>
      </c>
      <c r="Q44" s="73">
        <f t="shared" ref="Q44" si="608">+Q43*$E44</f>
        <v>0</v>
      </c>
      <c r="R44" s="73">
        <f t="shared" ref="R44" si="609">+R43*$E44</f>
        <v>0</v>
      </c>
      <c r="S44" s="73">
        <f t="shared" ref="S44" si="610">+S43*$E44</f>
        <v>0</v>
      </c>
      <c r="T44" s="73">
        <f t="shared" ref="T44" si="611">+T43*$E44</f>
        <v>0</v>
      </c>
      <c r="U44" s="73">
        <f t="shared" ref="U44" si="612">+U43*$E44</f>
        <v>0</v>
      </c>
      <c r="V44" s="73">
        <f t="shared" ref="V44" si="613">+V43*$E44</f>
        <v>0</v>
      </c>
      <c r="W44" s="73">
        <f t="shared" ref="W44" si="614">+W43*$E44</f>
        <v>0</v>
      </c>
      <c r="X44" s="73">
        <f t="shared" ref="X44" si="615">+X43*$E44</f>
        <v>0</v>
      </c>
      <c r="Y44" s="73">
        <f t="shared" ref="Y44" si="616">+Y43*$E44</f>
        <v>0</v>
      </c>
      <c r="Z44" s="73">
        <f t="shared" ref="Z44" si="617">+Z43*$E44</f>
        <v>0</v>
      </c>
      <c r="AA44" s="73">
        <f t="shared" ref="AA44" si="618">+AA43*$E44</f>
        <v>0</v>
      </c>
      <c r="AB44" s="73">
        <f t="shared" ref="AB44" si="619">+AB43*$E44</f>
        <v>407475.55799999996</v>
      </c>
      <c r="AC44" s="73">
        <f t="shared" ref="AC44" si="620">+AC43*$E44</f>
        <v>407475.55799999996</v>
      </c>
      <c r="AD44" s="73">
        <f t="shared" ref="AD44" si="621">+AD43*$E44</f>
        <v>407475.55799999996</v>
      </c>
      <c r="AE44" s="73">
        <f t="shared" ref="AE44" si="622">+AE43*$E44</f>
        <v>407475.55799999996</v>
      </c>
      <c r="AF44" s="73">
        <f t="shared" ref="AF44" si="623">+AF43*$E44</f>
        <v>407475.55799999996</v>
      </c>
      <c r="AG44" s="73">
        <f t="shared" ref="AG44" si="624">+AG43*$E44</f>
        <v>0</v>
      </c>
      <c r="AH44" s="73">
        <f t="shared" ref="AH44" si="625">+AH43*$E44</f>
        <v>0</v>
      </c>
      <c r="AI44" s="73">
        <f t="shared" ref="AI44" si="626">+AI43*$E44</f>
        <v>0</v>
      </c>
      <c r="AJ44" s="73">
        <f t="shared" ref="AJ44" si="627">+AJ43*$E44</f>
        <v>0</v>
      </c>
      <c r="AK44" s="73">
        <f t="shared" ref="AK44" si="628">+AK43*$E44</f>
        <v>0</v>
      </c>
      <c r="AL44" s="73">
        <f t="shared" ref="AL44" si="629">+AL43*$E44</f>
        <v>0</v>
      </c>
      <c r="AM44" s="73">
        <f t="shared" ref="AM44" si="630">+AM43*$E44</f>
        <v>0</v>
      </c>
      <c r="AN44" s="73">
        <f t="shared" ref="AN44" si="631">+AN43*$E44</f>
        <v>0</v>
      </c>
      <c r="AO44" s="73">
        <f t="shared" ref="AO44" si="632">+AO43*$E44</f>
        <v>0</v>
      </c>
      <c r="AP44" s="100">
        <f t="shared" si="527"/>
        <v>2037377.7899999998</v>
      </c>
      <c r="AQ44" s="77" t="str">
        <f>IF(AP44=E44,"OK","VERIFICAR")</f>
        <v>OK</v>
      </c>
    </row>
    <row r="45" spans="1:44" x14ac:dyDescent="0.3">
      <c r="A45" s="186" t="s">
        <v>4982</v>
      </c>
      <c r="B45" s="188" t="s">
        <v>299</v>
      </c>
      <c r="C45" s="71" t="s">
        <v>2040</v>
      </c>
      <c r="D45" s="71"/>
      <c r="E45" s="83"/>
      <c r="F45" s="73"/>
      <c r="G45" s="73"/>
      <c r="H45" s="73"/>
      <c r="I45" s="73"/>
      <c r="J45" s="73"/>
      <c r="K45" s="73"/>
      <c r="L45" s="73"/>
      <c r="M45" s="73"/>
      <c r="N45" s="73"/>
      <c r="O45" s="73"/>
      <c r="P45" s="73"/>
      <c r="Q45" s="73"/>
      <c r="R45" s="73"/>
      <c r="S45" s="73"/>
      <c r="T45" s="73"/>
      <c r="U45" s="73"/>
      <c r="V45" s="73"/>
      <c r="W45" s="73"/>
      <c r="X45" s="73"/>
      <c r="Y45" s="73"/>
      <c r="Z45" s="73"/>
      <c r="AA45" s="73"/>
      <c r="AB45" s="73"/>
      <c r="AC45" s="73"/>
      <c r="AD45" s="73"/>
      <c r="AE45" s="72">
        <v>0.125</v>
      </c>
      <c r="AF45" s="72">
        <v>0.125</v>
      </c>
      <c r="AG45" s="72">
        <v>0.125</v>
      </c>
      <c r="AH45" s="72">
        <v>0.125</v>
      </c>
      <c r="AI45" s="72">
        <v>0.125</v>
      </c>
      <c r="AJ45" s="72">
        <v>0.125</v>
      </c>
      <c r="AK45" s="72">
        <v>0.125</v>
      </c>
      <c r="AL45" s="72">
        <v>0.125</v>
      </c>
      <c r="AM45" s="73"/>
      <c r="AN45" s="73"/>
      <c r="AO45" s="73"/>
      <c r="AP45" s="101">
        <f t="shared" si="527"/>
        <v>1</v>
      </c>
      <c r="AQ45" s="77" t="str">
        <f>IF(AP45=1,"OK","VERIFICAR")</f>
        <v>OK</v>
      </c>
    </row>
    <row r="46" spans="1:44" x14ac:dyDescent="0.3">
      <c r="A46" s="187"/>
      <c r="B46" s="189"/>
      <c r="C46" s="71" t="s">
        <v>2041</v>
      </c>
      <c r="D46" s="71"/>
      <c r="E46" s="84">
        <f>Sintético!M230</f>
        <v>1840986.4499999997</v>
      </c>
      <c r="F46" s="73">
        <f>+F45*$E46</f>
        <v>0</v>
      </c>
      <c r="G46" s="73">
        <f t="shared" ref="G46" si="633">+G45*$E46</f>
        <v>0</v>
      </c>
      <c r="H46" s="73">
        <f t="shared" ref="H46" si="634">+H45*$E46</f>
        <v>0</v>
      </c>
      <c r="I46" s="73">
        <f t="shared" ref="I46" si="635">+I45*$E46</f>
        <v>0</v>
      </c>
      <c r="J46" s="73">
        <f t="shared" ref="J46" si="636">+J45*$E46</f>
        <v>0</v>
      </c>
      <c r="K46" s="73">
        <f t="shared" ref="K46" si="637">+K45*$E46</f>
        <v>0</v>
      </c>
      <c r="L46" s="73">
        <f t="shared" ref="L46" si="638">+L45*$E46</f>
        <v>0</v>
      </c>
      <c r="M46" s="73">
        <f t="shared" ref="M46" si="639">+M45*$E46</f>
        <v>0</v>
      </c>
      <c r="N46" s="73">
        <f t="shared" ref="N46" si="640">+N45*$E46</f>
        <v>0</v>
      </c>
      <c r="O46" s="73">
        <f t="shared" ref="O46" si="641">+O45*$E46</f>
        <v>0</v>
      </c>
      <c r="P46" s="73">
        <f t="shared" ref="P46" si="642">+P45*$E46</f>
        <v>0</v>
      </c>
      <c r="Q46" s="73">
        <f t="shared" ref="Q46" si="643">+Q45*$E46</f>
        <v>0</v>
      </c>
      <c r="R46" s="73">
        <f t="shared" ref="R46" si="644">+R45*$E46</f>
        <v>0</v>
      </c>
      <c r="S46" s="73">
        <f t="shared" ref="S46" si="645">+S45*$E46</f>
        <v>0</v>
      </c>
      <c r="T46" s="73">
        <f t="shared" ref="T46" si="646">+T45*$E46</f>
        <v>0</v>
      </c>
      <c r="U46" s="73">
        <f t="shared" ref="U46" si="647">+U45*$E46</f>
        <v>0</v>
      </c>
      <c r="V46" s="73">
        <f t="shared" ref="V46" si="648">+V45*$E46</f>
        <v>0</v>
      </c>
      <c r="W46" s="73">
        <f t="shared" ref="W46" si="649">+W45*$E46</f>
        <v>0</v>
      </c>
      <c r="X46" s="73">
        <f t="shared" ref="X46" si="650">+X45*$E46</f>
        <v>0</v>
      </c>
      <c r="Y46" s="73">
        <f t="shared" ref="Y46" si="651">+Y45*$E46</f>
        <v>0</v>
      </c>
      <c r="Z46" s="73">
        <f t="shared" ref="Z46" si="652">+Z45*$E46</f>
        <v>0</v>
      </c>
      <c r="AA46" s="73">
        <f t="shared" ref="AA46" si="653">+AA45*$E46</f>
        <v>0</v>
      </c>
      <c r="AB46" s="73">
        <f t="shared" ref="AB46" si="654">+AB45*$E46</f>
        <v>0</v>
      </c>
      <c r="AC46" s="73">
        <f t="shared" ref="AC46" si="655">+AC45*$E46</f>
        <v>0</v>
      </c>
      <c r="AD46" s="73">
        <f t="shared" ref="AD46" si="656">+AD45*$E46</f>
        <v>0</v>
      </c>
      <c r="AE46" s="73">
        <f t="shared" ref="AE46" si="657">+AE45*$E46</f>
        <v>230123.30624999997</v>
      </c>
      <c r="AF46" s="73">
        <f t="shared" ref="AF46" si="658">+AF45*$E46</f>
        <v>230123.30624999997</v>
      </c>
      <c r="AG46" s="73">
        <f t="shared" ref="AG46" si="659">+AG45*$E46</f>
        <v>230123.30624999997</v>
      </c>
      <c r="AH46" s="73">
        <f t="shared" ref="AH46" si="660">+AH45*$E46</f>
        <v>230123.30624999997</v>
      </c>
      <c r="AI46" s="73">
        <f t="shared" ref="AI46" si="661">+AI45*$E46</f>
        <v>230123.30624999997</v>
      </c>
      <c r="AJ46" s="73">
        <f t="shared" ref="AJ46" si="662">+AJ45*$E46</f>
        <v>230123.30624999997</v>
      </c>
      <c r="AK46" s="73">
        <f t="shared" ref="AK46" si="663">+AK45*$E46</f>
        <v>230123.30624999997</v>
      </c>
      <c r="AL46" s="73">
        <f t="shared" ref="AL46" si="664">+AL45*$E46</f>
        <v>230123.30624999997</v>
      </c>
      <c r="AM46" s="73">
        <f t="shared" ref="AM46" si="665">+AM45*$E46</f>
        <v>0</v>
      </c>
      <c r="AN46" s="73">
        <f t="shared" ref="AN46" si="666">+AN45*$E46</f>
        <v>0</v>
      </c>
      <c r="AO46" s="73">
        <f t="shared" ref="AO46" si="667">+AO45*$E46</f>
        <v>0</v>
      </c>
      <c r="AP46" s="100">
        <f t="shared" si="527"/>
        <v>1840986.4499999995</v>
      </c>
      <c r="AQ46" s="77" t="str">
        <f>IF(AP46=E46,"OK","VERIFICAR")</f>
        <v>OK</v>
      </c>
    </row>
    <row r="47" spans="1:44" x14ac:dyDescent="0.3">
      <c r="A47" s="186" t="s">
        <v>4983</v>
      </c>
      <c r="B47" s="188" t="s">
        <v>2503</v>
      </c>
      <c r="C47" s="71" t="s">
        <v>2040</v>
      </c>
      <c r="D47" s="71"/>
      <c r="E47" s="83"/>
      <c r="F47" s="73"/>
      <c r="G47" s="73"/>
      <c r="H47" s="73"/>
      <c r="I47" s="73"/>
      <c r="J47" s="73"/>
      <c r="K47" s="73"/>
      <c r="L47" s="73"/>
      <c r="M47" s="73"/>
      <c r="N47" s="73"/>
      <c r="O47" s="73"/>
      <c r="P47" s="73"/>
      <c r="Q47" s="73"/>
      <c r="R47" s="73"/>
      <c r="S47" s="73"/>
      <c r="T47" s="73"/>
      <c r="U47" s="73"/>
      <c r="V47" s="73"/>
      <c r="W47" s="73"/>
      <c r="X47" s="72">
        <v>4.1976991921982829E-2</v>
      </c>
      <c r="Y47" s="72">
        <v>4.1793818725464359E-2</v>
      </c>
      <c r="Z47" s="72">
        <v>9.7475267968297599E-2</v>
      </c>
      <c r="AA47" s="72">
        <v>9.7475267968297599E-2</v>
      </c>
      <c r="AB47" s="72">
        <v>9.7475267968297599E-2</v>
      </c>
      <c r="AC47" s="72">
        <v>9.7475267968297599E-2</v>
      </c>
      <c r="AD47" s="72">
        <v>9.7475267968297599E-2</v>
      </c>
      <c r="AE47" s="72">
        <v>9.7475267968297599E-2</v>
      </c>
      <c r="AF47" s="72">
        <v>7.3820608870825366E-2</v>
      </c>
      <c r="AG47" s="72">
        <v>7.3820608870825366E-2</v>
      </c>
      <c r="AH47" s="72">
        <v>7.3820608870825366E-2</v>
      </c>
      <c r="AI47" s="72">
        <v>7.3820608870825366E-2</v>
      </c>
      <c r="AJ47" s="72">
        <v>1.8139159627992108E-2</v>
      </c>
      <c r="AK47" s="72">
        <v>1.795598643147378E-2</v>
      </c>
      <c r="AL47" s="73"/>
      <c r="AM47" s="73"/>
      <c r="AN47" s="73"/>
      <c r="AO47" s="73"/>
      <c r="AP47" s="101">
        <f t="shared" si="527"/>
        <v>1</v>
      </c>
      <c r="AQ47" s="77" t="str">
        <f>IF(AP47=1,"OK","VERIFICAR")</f>
        <v>OK</v>
      </c>
      <c r="AR47" s="113"/>
    </row>
    <row r="48" spans="1:44" x14ac:dyDescent="0.3">
      <c r="A48" s="187"/>
      <c r="B48" s="189"/>
      <c r="C48" s="71" t="s">
        <v>2041</v>
      </c>
      <c r="D48" s="71"/>
      <c r="E48" s="84">
        <f>_xlfn.XLOOKUP(B47,Sintético!$D$7:$D$1399,Sintético!$M$7:$M$1399,"erro",0,1)</f>
        <v>6812785.7200000007</v>
      </c>
      <c r="F48" s="73">
        <f>+F47*$E48</f>
        <v>0</v>
      </c>
      <c r="G48" s="73">
        <f t="shared" ref="G48" si="668">+G47*$E48</f>
        <v>0</v>
      </c>
      <c r="H48" s="73">
        <f t="shared" ref="H48" si="669">+H47*$E48</f>
        <v>0</v>
      </c>
      <c r="I48" s="73">
        <f t="shared" ref="I48" si="670">+I47*$E48</f>
        <v>0</v>
      </c>
      <c r="J48" s="73">
        <f t="shared" ref="J48" si="671">+J47*$E48</f>
        <v>0</v>
      </c>
      <c r="K48" s="73">
        <f t="shared" ref="K48" si="672">+K47*$E48</f>
        <v>0</v>
      </c>
      <c r="L48" s="73">
        <f t="shared" ref="L48" si="673">+L47*$E48</f>
        <v>0</v>
      </c>
      <c r="M48" s="73">
        <f t="shared" ref="M48" si="674">+M47*$E48</f>
        <v>0</v>
      </c>
      <c r="N48" s="73">
        <f t="shared" ref="N48" si="675">+N47*$E48</f>
        <v>0</v>
      </c>
      <c r="O48" s="73">
        <f t="shared" ref="O48" si="676">+O47*$E48</f>
        <v>0</v>
      </c>
      <c r="P48" s="73">
        <f t="shared" ref="P48" si="677">+P47*$E48</f>
        <v>0</v>
      </c>
      <c r="Q48" s="73">
        <f t="shared" ref="Q48" si="678">+Q47*$E48</f>
        <v>0</v>
      </c>
      <c r="R48" s="73">
        <f t="shared" ref="R48" si="679">+R47*$E48</f>
        <v>0</v>
      </c>
      <c r="S48" s="73">
        <f t="shared" ref="S48" si="680">+S47*$E48</f>
        <v>0</v>
      </c>
      <c r="T48" s="73">
        <f t="shared" ref="T48" si="681">+T47*$E48</f>
        <v>0</v>
      </c>
      <c r="U48" s="73">
        <f t="shared" ref="U48" si="682">+U47*$E48</f>
        <v>0</v>
      </c>
      <c r="V48" s="73">
        <f t="shared" ref="V48" si="683">+V47*$E48</f>
        <v>0</v>
      </c>
      <c r="W48" s="73">
        <f t="shared" ref="W48" si="684">+W47*$E48</f>
        <v>0</v>
      </c>
      <c r="X48" s="73">
        <f t="shared" ref="X48" si="685">+X47*$E48</f>
        <v>285980.25113464001</v>
      </c>
      <c r="Y48" s="73">
        <f t="shared" ref="Y48" si="686">+Y47*$E48</f>
        <v>284732.33139711223</v>
      </c>
      <c r="Z48" s="73">
        <f t="shared" ref="Z48" si="687">+Z47*$E48</f>
        <v>664078.11366759136</v>
      </c>
      <c r="AA48" s="73">
        <f t="shared" ref="AA48" si="688">+AA47*$E48</f>
        <v>664078.11366759136</v>
      </c>
      <c r="AB48" s="73">
        <f t="shared" ref="AB48" si="689">+AB47*$E48</f>
        <v>664078.11366759136</v>
      </c>
      <c r="AC48" s="73">
        <f t="shared" ref="AC48" si="690">+AC47*$E48</f>
        <v>664078.11366759136</v>
      </c>
      <c r="AD48" s="73">
        <f t="shared" ref="AD48" si="691">+AD47*$E48</f>
        <v>664078.11366759136</v>
      </c>
      <c r="AE48" s="73">
        <f t="shared" ref="AE48" si="692">+AE47*$E48</f>
        <v>664078.11366759136</v>
      </c>
      <c r="AF48" s="73">
        <f t="shared" ref="AF48" si="693">+AF47*$E48</f>
        <v>502923.98995686445</v>
      </c>
      <c r="AG48" s="73">
        <f t="shared" ref="AG48" si="694">+AG47*$E48</f>
        <v>502923.98995686445</v>
      </c>
      <c r="AH48" s="73">
        <f t="shared" ref="AH48" si="695">+AH47*$E48</f>
        <v>502923.98995686445</v>
      </c>
      <c r="AI48" s="73">
        <f t="shared" ref="AI48" si="696">+AI47*$E48</f>
        <v>502923.98995686445</v>
      </c>
      <c r="AJ48" s="73">
        <f t="shared" ref="AJ48" si="697">+AJ47*$E48</f>
        <v>123578.20768638515</v>
      </c>
      <c r="AK48" s="73">
        <f t="shared" ref="AK48" si="698">+AK47*$E48</f>
        <v>122330.28794885834</v>
      </c>
      <c r="AL48" s="73">
        <f t="shared" ref="AL48" si="699">+AL47*$E48</f>
        <v>0</v>
      </c>
      <c r="AM48" s="73">
        <f t="shared" ref="AM48" si="700">+AM47*$E48</f>
        <v>0</v>
      </c>
      <c r="AN48" s="73">
        <f t="shared" ref="AN48" si="701">+AN47*$E48</f>
        <v>0</v>
      </c>
      <c r="AO48" s="73">
        <f t="shared" ref="AO48" si="702">+AO47*$E48</f>
        <v>0</v>
      </c>
      <c r="AP48" s="100">
        <f t="shared" si="527"/>
        <v>6812785.7200000007</v>
      </c>
      <c r="AQ48" s="77" t="str">
        <f>IF(AP48=E48,"OK","VERIFICAR")</f>
        <v>OK</v>
      </c>
    </row>
    <row r="49" spans="1:43" x14ac:dyDescent="0.3">
      <c r="A49" s="192" t="s">
        <v>1304</v>
      </c>
      <c r="B49" s="194" t="s">
        <v>2504</v>
      </c>
      <c r="C49" s="74" t="s">
        <v>2040</v>
      </c>
      <c r="D49" s="74"/>
      <c r="E49" s="85"/>
      <c r="F49" s="73"/>
      <c r="G49" s="73"/>
      <c r="H49" s="73"/>
      <c r="I49" s="73"/>
      <c r="J49" s="73"/>
      <c r="K49" s="73"/>
      <c r="L49" s="73"/>
      <c r="M49" s="73"/>
      <c r="N49" s="73"/>
      <c r="O49" s="73"/>
      <c r="P49" s="73"/>
      <c r="Q49" s="73"/>
      <c r="R49" s="73"/>
      <c r="S49" s="73"/>
      <c r="T49" s="73"/>
      <c r="U49" s="73"/>
      <c r="V49" s="73"/>
      <c r="W49" s="73"/>
      <c r="X49" s="73"/>
      <c r="Y49" s="73"/>
      <c r="Z49" s="72">
        <v>9.9999999999999992E-2</v>
      </c>
      <c r="AA49" s="72">
        <v>9.9999999999999992E-2</v>
      </c>
      <c r="AB49" s="72">
        <v>9.9999999999999992E-2</v>
      </c>
      <c r="AC49" s="72">
        <v>9.9999999999999992E-2</v>
      </c>
      <c r="AD49" s="72">
        <v>9.9999999999999992E-2</v>
      </c>
      <c r="AE49" s="72">
        <v>9.9999999999999992E-2</v>
      </c>
      <c r="AF49" s="72">
        <v>9.9999999999999992E-2</v>
      </c>
      <c r="AG49" s="72">
        <v>9.9999999999999992E-2</v>
      </c>
      <c r="AH49" s="72">
        <v>9.9999999999999992E-2</v>
      </c>
      <c r="AI49" s="72">
        <v>9.9999999999999992E-2</v>
      </c>
      <c r="AJ49" s="73"/>
      <c r="AK49" s="73"/>
      <c r="AL49" s="73"/>
      <c r="AM49" s="73"/>
      <c r="AN49" s="73"/>
      <c r="AO49" s="73"/>
      <c r="AP49" s="101">
        <f t="shared" si="527"/>
        <v>0.99999999999999989</v>
      </c>
      <c r="AQ49" s="77" t="str">
        <f>IF(AP49=1,"OK","VERIFICAR")</f>
        <v>OK</v>
      </c>
    </row>
    <row r="50" spans="1:43" x14ac:dyDescent="0.3">
      <c r="A50" s="193"/>
      <c r="B50" s="195"/>
      <c r="C50" s="74" t="s">
        <v>2041</v>
      </c>
      <c r="D50" s="74"/>
      <c r="E50" s="86">
        <f>_xlfn.XLOOKUP(B49,Sintético!$D$7:$D$1399,Sintético!$M$7:$M$1399,"erro",0,1)</f>
        <v>3758626.08</v>
      </c>
      <c r="F50" s="73">
        <f>+F49*$E50</f>
        <v>0</v>
      </c>
      <c r="G50" s="73">
        <f t="shared" ref="G50" si="703">+G49*$E50</f>
        <v>0</v>
      </c>
      <c r="H50" s="73">
        <f t="shared" ref="H50" si="704">+H49*$E50</f>
        <v>0</v>
      </c>
      <c r="I50" s="73">
        <f t="shared" ref="I50" si="705">+I49*$E50</f>
        <v>0</v>
      </c>
      <c r="J50" s="73">
        <f t="shared" ref="J50" si="706">+J49*$E50</f>
        <v>0</v>
      </c>
      <c r="K50" s="73">
        <f t="shared" ref="K50" si="707">+K49*$E50</f>
        <v>0</v>
      </c>
      <c r="L50" s="73">
        <f t="shared" ref="L50" si="708">+L49*$E50</f>
        <v>0</v>
      </c>
      <c r="M50" s="73">
        <f t="shared" ref="M50" si="709">+M49*$E50</f>
        <v>0</v>
      </c>
      <c r="N50" s="73">
        <f t="shared" ref="N50" si="710">+N49*$E50</f>
        <v>0</v>
      </c>
      <c r="O50" s="73">
        <f t="shared" ref="O50" si="711">+O49*$E50</f>
        <v>0</v>
      </c>
      <c r="P50" s="73">
        <f t="shared" ref="P50" si="712">+P49*$E50</f>
        <v>0</v>
      </c>
      <c r="Q50" s="73">
        <f t="shared" ref="Q50" si="713">+Q49*$E50</f>
        <v>0</v>
      </c>
      <c r="R50" s="73">
        <f t="shared" ref="R50" si="714">+R49*$E50</f>
        <v>0</v>
      </c>
      <c r="S50" s="73">
        <f t="shared" ref="S50" si="715">+S49*$E50</f>
        <v>0</v>
      </c>
      <c r="T50" s="73">
        <f t="shared" ref="T50" si="716">+T49*$E50</f>
        <v>0</v>
      </c>
      <c r="U50" s="73">
        <f t="shared" ref="U50" si="717">+U49*$E50</f>
        <v>0</v>
      </c>
      <c r="V50" s="73">
        <f t="shared" ref="V50" si="718">+V49*$E50</f>
        <v>0</v>
      </c>
      <c r="W50" s="73">
        <f t="shared" ref="W50" si="719">+W49*$E50</f>
        <v>0</v>
      </c>
      <c r="X50" s="73">
        <f t="shared" ref="X50" si="720">+X49*$E50</f>
        <v>0</v>
      </c>
      <c r="Y50" s="73">
        <f t="shared" ref="Y50" si="721">+Y49*$E50</f>
        <v>0</v>
      </c>
      <c r="Z50" s="73">
        <f t="shared" ref="Z50" si="722">+Z49*$E50</f>
        <v>375862.60799999995</v>
      </c>
      <c r="AA50" s="73">
        <f t="shared" ref="AA50" si="723">+AA49*$E50</f>
        <v>375862.60799999995</v>
      </c>
      <c r="AB50" s="73">
        <f t="shared" ref="AB50" si="724">+AB49*$E50</f>
        <v>375862.60799999995</v>
      </c>
      <c r="AC50" s="73">
        <f t="shared" ref="AC50" si="725">+AC49*$E50</f>
        <v>375862.60799999995</v>
      </c>
      <c r="AD50" s="73">
        <f t="shared" ref="AD50" si="726">+AD49*$E50</f>
        <v>375862.60799999995</v>
      </c>
      <c r="AE50" s="73">
        <f t="shared" ref="AE50" si="727">+AE49*$E50</f>
        <v>375862.60799999995</v>
      </c>
      <c r="AF50" s="73">
        <f t="shared" ref="AF50" si="728">+AF49*$E50</f>
        <v>375862.60799999995</v>
      </c>
      <c r="AG50" s="73">
        <f t="shared" ref="AG50" si="729">+AG49*$E50</f>
        <v>375862.60799999995</v>
      </c>
      <c r="AH50" s="73">
        <f t="shared" ref="AH50" si="730">+AH49*$E50</f>
        <v>375862.60799999995</v>
      </c>
      <c r="AI50" s="73">
        <f t="shared" ref="AI50" si="731">+AI49*$E50</f>
        <v>375862.60799999995</v>
      </c>
      <c r="AJ50" s="73">
        <f t="shared" ref="AJ50" si="732">+AJ49*$E50</f>
        <v>0</v>
      </c>
      <c r="AK50" s="73">
        <f t="shared" ref="AK50" si="733">+AK49*$E50</f>
        <v>0</v>
      </c>
      <c r="AL50" s="73">
        <f t="shared" ref="AL50" si="734">+AL49*$E50</f>
        <v>0</v>
      </c>
      <c r="AM50" s="73">
        <f t="shared" ref="AM50" si="735">+AM49*$E50</f>
        <v>0</v>
      </c>
      <c r="AN50" s="73">
        <f t="shared" ref="AN50" si="736">+AN49*$E50</f>
        <v>0</v>
      </c>
      <c r="AO50" s="73">
        <f t="shared" ref="AO50" si="737">+AO49*$E50</f>
        <v>0</v>
      </c>
      <c r="AP50" s="100">
        <f t="shared" si="527"/>
        <v>3758626.0799999996</v>
      </c>
      <c r="AQ50" s="77" t="str">
        <f>IF(AP50=E50,"OK","VERIFICAR")</f>
        <v>OK</v>
      </c>
    </row>
    <row r="51" spans="1:43" x14ac:dyDescent="0.3">
      <c r="A51" s="192" t="s">
        <v>1306</v>
      </c>
      <c r="B51" s="194" t="s">
        <v>2545</v>
      </c>
      <c r="C51" s="74" t="s">
        <v>2040</v>
      </c>
      <c r="D51" s="74"/>
      <c r="E51" s="85"/>
      <c r="F51" s="73"/>
      <c r="G51" s="73"/>
      <c r="H51" s="73"/>
      <c r="I51" s="73"/>
      <c r="J51" s="73"/>
      <c r="K51" s="73"/>
      <c r="L51" s="73"/>
      <c r="M51" s="73"/>
      <c r="N51" s="73"/>
      <c r="O51" s="73"/>
      <c r="P51" s="73"/>
      <c r="Q51" s="73"/>
      <c r="R51" s="73"/>
      <c r="S51" s="73"/>
      <c r="T51" s="73"/>
      <c r="U51" s="73"/>
      <c r="V51" s="73"/>
      <c r="W51" s="73"/>
      <c r="X51" s="72">
        <v>0.125</v>
      </c>
      <c r="Y51" s="72">
        <v>0.125</v>
      </c>
      <c r="Z51" s="72">
        <v>0.125</v>
      </c>
      <c r="AA51" s="72">
        <v>0.125</v>
      </c>
      <c r="AB51" s="72">
        <v>0.125</v>
      </c>
      <c r="AC51" s="72">
        <v>0.125</v>
      </c>
      <c r="AD51" s="72">
        <v>0.125</v>
      </c>
      <c r="AE51" s="72">
        <v>0.125</v>
      </c>
      <c r="AF51" s="73"/>
      <c r="AG51" s="73"/>
      <c r="AH51" s="73"/>
      <c r="AI51" s="73"/>
      <c r="AJ51" s="73"/>
      <c r="AK51" s="73"/>
      <c r="AL51" s="73"/>
      <c r="AM51" s="73"/>
      <c r="AN51" s="73"/>
      <c r="AO51" s="73"/>
      <c r="AP51" s="101">
        <f t="shared" si="527"/>
        <v>1</v>
      </c>
      <c r="AQ51" s="77" t="str">
        <f>IF(AP51=1,"OK","VERIFICAR")</f>
        <v>OK</v>
      </c>
    </row>
    <row r="52" spans="1:43" x14ac:dyDescent="0.3">
      <c r="A52" s="193"/>
      <c r="B52" s="195"/>
      <c r="C52" s="74" t="s">
        <v>2041</v>
      </c>
      <c r="D52" s="74"/>
      <c r="E52" s="86">
        <f>_xlfn.XLOOKUP(B51,Sintético!$D$7:$D$1399,Sintético!$M$7:$M$1399,"erro",0,1)</f>
        <v>2328074.7000000002</v>
      </c>
      <c r="F52" s="73">
        <f>+F51*$E52</f>
        <v>0</v>
      </c>
      <c r="G52" s="73">
        <f t="shared" ref="G52" si="738">+G51*$E52</f>
        <v>0</v>
      </c>
      <c r="H52" s="73">
        <f t="shared" ref="H52" si="739">+H51*$E52</f>
        <v>0</v>
      </c>
      <c r="I52" s="73">
        <f t="shared" ref="I52" si="740">+I51*$E52</f>
        <v>0</v>
      </c>
      <c r="J52" s="73">
        <f t="shared" ref="J52" si="741">+J51*$E52</f>
        <v>0</v>
      </c>
      <c r="K52" s="73">
        <f t="shared" ref="K52" si="742">+K51*$E52</f>
        <v>0</v>
      </c>
      <c r="L52" s="73">
        <f t="shared" ref="L52" si="743">+L51*$E52</f>
        <v>0</v>
      </c>
      <c r="M52" s="73">
        <f t="shared" ref="M52" si="744">+M51*$E52</f>
        <v>0</v>
      </c>
      <c r="N52" s="73">
        <f t="shared" ref="N52" si="745">+N51*$E52</f>
        <v>0</v>
      </c>
      <c r="O52" s="73">
        <f t="shared" ref="O52" si="746">+O51*$E52</f>
        <v>0</v>
      </c>
      <c r="P52" s="73">
        <f t="shared" ref="P52" si="747">+P51*$E52</f>
        <v>0</v>
      </c>
      <c r="Q52" s="73">
        <f t="shared" ref="Q52" si="748">+Q51*$E52</f>
        <v>0</v>
      </c>
      <c r="R52" s="73">
        <f t="shared" ref="R52" si="749">+R51*$E52</f>
        <v>0</v>
      </c>
      <c r="S52" s="73">
        <f t="shared" ref="S52" si="750">+S51*$E52</f>
        <v>0</v>
      </c>
      <c r="T52" s="73">
        <f t="shared" ref="T52" si="751">+T51*$E52</f>
        <v>0</v>
      </c>
      <c r="U52" s="73">
        <f t="shared" ref="U52" si="752">+U51*$E52</f>
        <v>0</v>
      </c>
      <c r="V52" s="73">
        <f t="shared" ref="V52" si="753">+V51*$E52</f>
        <v>0</v>
      </c>
      <c r="W52" s="73">
        <f t="shared" ref="W52" si="754">+W51*$E52</f>
        <v>0</v>
      </c>
      <c r="X52" s="73">
        <f t="shared" ref="X52" si="755">+X51*$E52</f>
        <v>291009.33750000002</v>
      </c>
      <c r="Y52" s="73">
        <f t="shared" ref="Y52" si="756">+Y51*$E52</f>
        <v>291009.33750000002</v>
      </c>
      <c r="Z52" s="73">
        <f t="shared" ref="Z52" si="757">+Z51*$E52</f>
        <v>291009.33750000002</v>
      </c>
      <c r="AA52" s="73">
        <f t="shared" ref="AA52" si="758">+AA51*$E52</f>
        <v>291009.33750000002</v>
      </c>
      <c r="AB52" s="73">
        <f t="shared" ref="AB52" si="759">+AB51*$E52</f>
        <v>291009.33750000002</v>
      </c>
      <c r="AC52" s="73">
        <f t="shared" ref="AC52" si="760">+AC51*$E52</f>
        <v>291009.33750000002</v>
      </c>
      <c r="AD52" s="73">
        <f t="shared" ref="AD52" si="761">+AD51*$E52</f>
        <v>291009.33750000002</v>
      </c>
      <c r="AE52" s="73">
        <f t="shared" ref="AE52" si="762">+AE51*$E52</f>
        <v>291009.33750000002</v>
      </c>
      <c r="AF52" s="73">
        <f t="shared" ref="AF52" si="763">+AF51*$E52</f>
        <v>0</v>
      </c>
      <c r="AG52" s="73">
        <f t="shared" ref="AG52" si="764">+AG51*$E52</f>
        <v>0</v>
      </c>
      <c r="AH52" s="73">
        <f t="shared" ref="AH52" si="765">+AH51*$E52</f>
        <v>0</v>
      </c>
      <c r="AI52" s="73">
        <f t="shared" ref="AI52" si="766">+AI51*$E52</f>
        <v>0</v>
      </c>
      <c r="AJ52" s="73">
        <f t="shared" ref="AJ52" si="767">+AJ51*$E52</f>
        <v>0</v>
      </c>
      <c r="AK52" s="73">
        <f t="shared" ref="AK52" si="768">+AK51*$E52</f>
        <v>0</v>
      </c>
      <c r="AL52" s="73">
        <f t="shared" ref="AL52" si="769">+AL51*$E52</f>
        <v>0</v>
      </c>
      <c r="AM52" s="73">
        <f t="shared" ref="AM52" si="770">+AM51*$E52</f>
        <v>0</v>
      </c>
      <c r="AN52" s="73">
        <f t="shared" ref="AN52" si="771">+AN51*$E52</f>
        <v>0</v>
      </c>
      <c r="AO52" s="73">
        <f t="shared" ref="AO52" si="772">+AO51*$E52</f>
        <v>0</v>
      </c>
      <c r="AP52" s="100">
        <f t="shared" si="527"/>
        <v>2328074.6999999997</v>
      </c>
      <c r="AQ52" s="77" t="str">
        <f>IF(AP52=E52,"OK","VERIFICAR")</f>
        <v>OK</v>
      </c>
    </row>
    <row r="53" spans="1:43" x14ac:dyDescent="0.3">
      <c r="A53" s="192" t="s">
        <v>1309</v>
      </c>
      <c r="B53" s="194" t="s">
        <v>2569</v>
      </c>
      <c r="C53" s="74" t="s">
        <v>2040</v>
      </c>
      <c r="D53" s="74"/>
      <c r="E53" s="85"/>
      <c r="F53" s="73"/>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2">
        <v>0.16666666666666666</v>
      </c>
      <c r="AG53" s="72">
        <v>0.16666666666666666</v>
      </c>
      <c r="AH53" s="72">
        <v>0.16666666666666666</v>
      </c>
      <c r="AI53" s="72">
        <v>0.16666666666666666</v>
      </c>
      <c r="AJ53" s="72">
        <v>0.16666666666666666</v>
      </c>
      <c r="AK53" s="72">
        <v>0.16666666666666666</v>
      </c>
      <c r="AL53" s="73"/>
      <c r="AM53" s="73"/>
      <c r="AN53" s="73"/>
      <c r="AO53" s="73"/>
      <c r="AP53" s="101">
        <f t="shared" si="527"/>
        <v>0.99999999999999989</v>
      </c>
      <c r="AQ53" s="77" t="str">
        <f>IF(AP53=1,"OK","VERIFICAR")</f>
        <v>OK</v>
      </c>
    </row>
    <row r="54" spans="1:43" x14ac:dyDescent="0.3">
      <c r="A54" s="193"/>
      <c r="B54" s="195"/>
      <c r="C54" s="74" t="s">
        <v>2041</v>
      </c>
      <c r="D54" s="74"/>
      <c r="E54" s="86">
        <f>_xlfn.XLOOKUP(B53,Sintético!$D$7:$D$1399,Sintético!$M$7:$M$1399,"erro",0,1)</f>
        <v>726084.94</v>
      </c>
      <c r="F54" s="73">
        <f>+F53*$E54</f>
        <v>0</v>
      </c>
      <c r="G54" s="73">
        <f t="shared" ref="G54" si="773">+G53*$E54</f>
        <v>0</v>
      </c>
      <c r="H54" s="73">
        <f t="shared" ref="H54" si="774">+H53*$E54</f>
        <v>0</v>
      </c>
      <c r="I54" s="73">
        <f t="shared" ref="I54" si="775">+I53*$E54</f>
        <v>0</v>
      </c>
      <c r="J54" s="73">
        <f t="shared" ref="J54" si="776">+J53*$E54</f>
        <v>0</v>
      </c>
      <c r="K54" s="73">
        <f t="shared" ref="K54" si="777">+K53*$E54</f>
        <v>0</v>
      </c>
      <c r="L54" s="73">
        <f t="shared" ref="L54" si="778">+L53*$E54</f>
        <v>0</v>
      </c>
      <c r="M54" s="73">
        <f t="shared" ref="M54" si="779">+M53*$E54</f>
        <v>0</v>
      </c>
      <c r="N54" s="73">
        <f t="shared" ref="N54" si="780">+N53*$E54</f>
        <v>0</v>
      </c>
      <c r="O54" s="73">
        <f t="shared" ref="O54" si="781">+O53*$E54</f>
        <v>0</v>
      </c>
      <c r="P54" s="73">
        <f t="shared" ref="P54" si="782">+P53*$E54</f>
        <v>0</v>
      </c>
      <c r="Q54" s="73">
        <f t="shared" ref="Q54" si="783">+Q53*$E54</f>
        <v>0</v>
      </c>
      <c r="R54" s="73">
        <f t="shared" ref="R54" si="784">+R53*$E54</f>
        <v>0</v>
      </c>
      <c r="S54" s="73">
        <f t="shared" ref="S54" si="785">+S53*$E54</f>
        <v>0</v>
      </c>
      <c r="T54" s="73">
        <f t="shared" ref="T54" si="786">+T53*$E54</f>
        <v>0</v>
      </c>
      <c r="U54" s="73">
        <f t="shared" ref="U54" si="787">+U53*$E54</f>
        <v>0</v>
      </c>
      <c r="V54" s="73">
        <f t="shared" ref="V54" si="788">+V53*$E54</f>
        <v>0</v>
      </c>
      <c r="W54" s="73">
        <f t="shared" ref="W54" si="789">+W53*$E54</f>
        <v>0</v>
      </c>
      <c r="X54" s="73">
        <f t="shared" ref="X54" si="790">+X53*$E54</f>
        <v>0</v>
      </c>
      <c r="Y54" s="73">
        <f t="shared" ref="Y54" si="791">+Y53*$E54</f>
        <v>0</v>
      </c>
      <c r="Z54" s="73">
        <f t="shared" ref="Z54" si="792">+Z53*$E54</f>
        <v>0</v>
      </c>
      <c r="AA54" s="73">
        <f t="shared" ref="AA54" si="793">+AA53*$E54</f>
        <v>0</v>
      </c>
      <c r="AB54" s="73">
        <f t="shared" ref="AB54" si="794">+AB53*$E54</f>
        <v>0</v>
      </c>
      <c r="AC54" s="73">
        <f t="shared" ref="AC54" si="795">+AC53*$E54</f>
        <v>0</v>
      </c>
      <c r="AD54" s="73">
        <f t="shared" ref="AD54" si="796">+AD53*$E54</f>
        <v>0</v>
      </c>
      <c r="AE54" s="73">
        <f t="shared" ref="AE54" si="797">+AE53*$E54</f>
        <v>0</v>
      </c>
      <c r="AF54" s="73">
        <f t="shared" ref="AF54" si="798">+AF53*$E54</f>
        <v>121014.15666666665</v>
      </c>
      <c r="AG54" s="73">
        <f t="shared" ref="AG54" si="799">+AG53*$E54</f>
        <v>121014.15666666665</v>
      </c>
      <c r="AH54" s="73">
        <f t="shared" ref="AH54" si="800">+AH53*$E54</f>
        <v>121014.15666666665</v>
      </c>
      <c r="AI54" s="73">
        <f t="shared" ref="AI54" si="801">+AI53*$E54</f>
        <v>121014.15666666665</v>
      </c>
      <c r="AJ54" s="73">
        <f t="shared" ref="AJ54" si="802">+AJ53*$E54</f>
        <v>121014.15666666665</v>
      </c>
      <c r="AK54" s="73">
        <f t="shared" ref="AK54" si="803">+AK53*$E54</f>
        <v>121014.15666666665</v>
      </c>
      <c r="AL54" s="73">
        <f t="shared" ref="AL54" si="804">+AL53*$E54</f>
        <v>0</v>
      </c>
      <c r="AM54" s="73">
        <f t="shared" ref="AM54" si="805">+AM53*$E54</f>
        <v>0</v>
      </c>
      <c r="AN54" s="73">
        <f t="shared" ref="AN54" si="806">+AN53*$E54</f>
        <v>0</v>
      </c>
      <c r="AO54" s="73">
        <f t="shared" ref="AO54" si="807">+AO53*$E54</f>
        <v>0</v>
      </c>
      <c r="AP54" s="100">
        <f t="shared" si="527"/>
        <v>726084.93999999983</v>
      </c>
      <c r="AQ54" s="77" t="str">
        <f>IF(AP54=E54,"OK","VERIFICAR")</f>
        <v>OK</v>
      </c>
    </row>
    <row r="55" spans="1:43" x14ac:dyDescent="0.3">
      <c r="A55" s="186" t="s">
        <v>4984</v>
      </c>
      <c r="B55" s="188" t="s">
        <v>379</v>
      </c>
      <c r="C55" s="71" t="s">
        <v>2040</v>
      </c>
      <c r="D55" s="71"/>
      <c r="E55" s="83"/>
      <c r="F55" s="73"/>
      <c r="G55" s="73"/>
      <c r="H55" s="73"/>
      <c r="I55" s="73"/>
      <c r="J55" s="73"/>
      <c r="K55" s="73"/>
      <c r="L55" s="73"/>
      <c r="M55" s="73"/>
      <c r="N55" s="73"/>
      <c r="O55" s="73"/>
      <c r="P55" s="73"/>
      <c r="Q55" s="73"/>
      <c r="R55" s="73"/>
      <c r="S55" s="73"/>
      <c r="T55" s="73"/>
      <c r="U55" s="73"/>
      <c r="V55" s="73"/>
      <c r="W55" s="73"/>
      <c r="X55" s="73"/>
      <c r="Y55" s="73"/>
      <c r="Z55" s="73"/>
      <c r="AA55" s="73"/>
      <c r="AB55" s="73"/>
      <c r="AC55" s="73"/>
      <c r="AD55" s="72">
        <v>8.3333333333333343E-2</v>
      </c>
      <c r="AE55" s="72">
        <v>8.3333333333333343E-2</v>
      </c>
      <c r="AF55" s="72">
        <v>8.3333333333333343E-2</v>
      </c>
      <c r="AG55" s="72">
        <v>8.3333333333333343E-2</v>
      </c>
      <c r="AH55" s="72">
        <v>8.3333333333333343E-2</v>
      </c>
      <c r="AI55" s="72">
        <v>8.3333333333333343E-2</v>
      </c>
      <c r="AJ55" s="72">
        <v>8.3333333333333343E-2</v>
      </c>
      <c r="AK55" s="72">
        <v>8.3333333333333343E-2</v>
      </c>
      <c r="AL55" s="72">
        <v>8.3333333333333343E-2</v>
      </c>
      <c r="AM55" s="72">
        <v>8.3333333333333343E-2</v>
      </c>
      <c r="AN55" s="72">
        <v>8.3333333333333343E-2</v>
      </c>
      <c r="AO55" s="72">
        <v>8.3333333333333343E-2</v>
      </c>
      <c r="AP55" s="101">
        <f t="shared" si="527"/>
        <v>1.0000000000000002</v>
      </c>
      <c r="AQ55" s="77" t="str">
        <f>IF(AP55=1,"OK","VERIFICAR")</f>
        <v>OK</v>
      </c>
    </row>
    <row r="56" spans="1:43" x14ac:dyDescent="0.3">
      <c r="A56" s="187"/>
      <c r="B56" s="189"/>
      <c r="C56" s="71" t="s">
        <v>2041</v>
      </c>
      <c r="D56" s="71"/>
      <c r="E56" s="84">
        <f>_xlfn.XLOOKUP(B55,Sintético!$D$7:$D$1399,Sintético!$M$7:$M$1399,"erro",0,1)</f>
        <v>1243496.8999999999</v>
      </c>
      <c r="F56" s="73">
        <f>+F55*$E56</f>
        <v>0</v>
      </c>
      <c r="G56" s="73">
        <f t="shared" ref="G56" si="808">+G55*$E56</f>
        <v>0</v>
      </c>
      <c r="H56" s="73">
        <f t="shared" ref="H56" si="809">+H55*$E56</f>
        <v>0</v>
      </c>
      <c r="I56" s="73">
        <f t="shared" ref="I56" si="810">+I55*$E56</f>
        <v>0</v>
      </c>
      <c r="J56" s="73">
        <f t="shared" ref="J56" si="811">+J55*$E56</f>
        <v>0</v>
      </c>
      <c r="K56" s="73">
        <f t="shared" ref="K56" si="812">+K55*$E56</f>
        <v>0</v>
      </c>
      <c r="L56" s="73">
        <f t="shared" ref="L56" si="813">+L55*$E56</f>
        <v>0</v>
      </c>
      <c r="M56" s="73">
        <f t="shared" ref="M56" si="814">+M55*$E56</f>
        <v>0</v>
      </c>
      <c r="N56" s="73">
        <f t="shared" ref="N56" si="815">+N55*$E56</f>
        <v>0</v>
      </c>
      <c r="O56" s="73">
        <f t="shared" ref="O56" si="816">+O55*$E56</f>
        <v>0</v>
      </c>
      <c r="P56" s="73">
        <f t="shared" ref="P56" si="817">+P55*$E56</f>
        <v>0</v>
      </c>
      <c r="Q56" s="73">
        <f t="shared" ref="Q56" si="818">+Q55*$E56</f>
        <v>0</v>
      </c>
      <c r="R56" s="73">
        <f t="shared" ref="R56" si="819">+R55*$E56</f>
        <v>0</v>
      </c>
      <c r="S56" s="73">
        <f t="shared" ref="S56" si="820">+S55*$E56</f>
        <v>0</v>
      </c>
      <c r="T56" s="73">
        <f t="shared" ref="T56" si="821">+T55*$E56</f>
        <v>0</v>
      </c>
      <c r="U56" s="73">
        <f t="shared" ref="U56" si="822">+U55*$E56</f>
        <v>0</v>
      </c>
      <c r="V56" s="73">
        <f t="shared" ref="V56" si="823">+V55*$E56</f>
        <v>0</v>
      </c>
      <c r="W56" s="73">
        <f t="shared" ref="W56" si="824">+W55*$E56</f>
        <v>0</v>
      </c>
      <c r="X56" s="73">
        <f t="shared" ref="X56" si="825">+X55*$E56</f>
        <v>0</v>
      </c>
      <c r="Y56" s="73">
        <f t="shared" ref="Y56" si="826">+Y55*$E56</f>
        <v>0</v>
      </c>
      <c r="Z56" s="73">
        <f t="shared" ref="Z56" si="827">+Z55*$E56</f>
        <v>0</v>
      </c>
      <c r="AA56" s="73">
        <f t="shared" ref="AA56" si="828">+AA55*$E56</f>
        <v>0</v>
      </c>
      <c r="AB56" s="73">
        <f t="shared" ref="AB56" si="829">+AB55*$E56</f>
        <v>0</v>
      </c>
      <c r="AC56" s="73">
        <f t="shared" ref="AC56" si="830">+AC55*$E56</f>
        <v>0</v>
      </c>
      <c r="AD56" s="73">
        <f t="shared" ref="AD56" si="831">+AD55*$E56</f>
        <v>103624.74166666667</v>
      </c>
      <c r="AE56" s="73">
        <f t="shared" ref="AE56" si="832">+AE55*$E56</f>
        <v>103624.74166666667</v>
      </c>
      <c r="AF56" s="73">
        <f t="shared" ref="AF56" si="833">+AF55*$E56</f>
        <v>103624.74166666667</v>
      </c>
      <c r="AG56" s="73">
        <f t="shared" ref="AG56" si="834">+AG55*$E56</f>
        <v>103624.74166666667</v>
      </c>
      <c r="AH56" s="73">
        <f t="shared" ref="AH56" si="835">+AH55*$E56</f>
        <v>103624.74166666667</v>
      </c>
      <c r="AI56" s="73">
        <f t="shared" ref="AI56" si="836">+AI55*$E56</f>
        <v>103624.74166666667</v>
      </c>
      <c r="AJ56" s="73">
        <f t="shared" ref="AJ56" si="837">+AJ55*$E56</f>
        <v>103624.74166666667</v>
      </c>
      <c r="AK56" s="73">
        <f t="shared" ref="AK56" si="838">+AK55*$E56</f>
        <v>103624.74166666667</v>
      </c>
      <c r="AL56" s="73">
        <f t="shared" ref="AL56" si="839">+AL55*$E56</f>
        <v>103624.74166666667</v>
      </c>
      <c r="AM56" s="73">
        <f t="shared" ref="AM56" si="840">+AM55*$E56</f>
        <v>103624.74166666667</v>
      </c>
      <c r="AN56" s="73">
        <f t="shared" ref="AN56" si="841">+AN55*$E56</f>
        <v>103624.74166666667</v>
      </c>
      <c r="AO56" s="73">
        <f t="shared" ref="AO56" si="842">+AO55*$E56</f>
        <v>103624.74166666667</v>
      </c>
      <c r="AP56" s="100">
        <f t="shared" si="527"/>
        <v>1243496.9000000001</v>
      </c>
      <c r="AQ56" s="77" t="str">
        <f>IF(AP56=E56,"OK","VERIFICAR")</f>
        <v>OK</v>
      </c>
    </row>
    <row r="57" spans="1:43" x14ac:dyDescent="0.3">
      <c r="A57" s="186" t="s">
        <v>4985</v>
      </c>
      <c r="B57" s="188" t="s">
        <v>2594</v>
      </c>
      <c r="C57" s="71" t="s">
        <v>2040</v>
      </c>
      <c r="D57" s="71"/>
      <c r="E57" s="83"/>
      <c r="F57" s="73"/>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73"/>
      <c r="AG57" s="72">
        <v>0.125</v>
      </c>
      <c r="AH57" s="72">
        <v>0.125</v>
      </c>
      <c r="AI57" s="72">
        <v>0.125</v>
      </c>
      <c r="AJ57" s="72">
        <v>0.125</v>
      </c>
      <c r="AK57" s="72">
        <v>0.125</v>
      </c>
      <c r="AL57" s="72">
        <v>0.125</v>
      </c>
      <c r="AM57" s="72">
        <v>0.125</v>
      </c>
      <c r="AN57" s="72">
        <v>0.125</v>
      </c>
      <c r="AO57" s="73"/>
      <c r="AP57" s="101">
        <f t="shared" si="527"/>
        <v>1</v>
      </c>
      <c r="AQ57" s="77" t="str">
        <f>IF(AP57=1,"OK","VERIFICAR")</f>
        <v>OK</v>
      </c>
    </row>
    <row r="58" spans="1:43" x14ac:dyDescent="0.3">
      <c r="A58" s="187"/>
      <c r="B58" s="189"/>
      <c r="C58" s="71" t="s">
        <v>2041</v>
      </c>
      <c r="D58" s="71"/>
      <c r="E58" s="84">
        <f>_xlfn.XLOOKUP(B57,Sintético!$D$7:$D$1399,Sintético!$M$7:$M$1399,"erro",0,1)</f>
        <v>640566.34000000008</v>
      </c>
      <c r="F58" s="73">
        <f>+F57*$E58</f>
        <v>0</v>
      </c>
      <c r="G58" s="73">
        <f t="shared" ref="G58" si="843">+G57*$E58</f>
        <v>0</v>
      </c>
      <c r="H58" s="73">
        <f t="shared" ref="H58" si="844">+H57*$E58</f>
        <v>0</v>
      </c>
      <c r="I58" s="73">
        <f t="shared" ref="I58" si="845">+I57*$E58</f>
        <v>0</v>
      </c>
      <c r="J58" s="73">
        <f t="shared" ref="J58" si="846">+J57*$E58</f>
        <v>0</v>
      </c>
      <c r="K58" s="73">
        <f t="shared" ref="K58" si="847">+K57*$E58</f>
        <v>0</v>
      </c>
      <c r="L58" s="73">
        <f t="shared" ref="L58" si="848">+L57*$E58</f>
        <v>0</v>
      </c>
      <c r="M58" s="73">
        <f t="shared" ref="M58" si="849">+M57*$E58</f>
        <v>0</v>
      </c>
      <c r="N58" s="73">
        <f t="shared" ref="N58" si="850">+N57*$E58</f>
        <v>0</v>
      </c>
      <c r="O58" s="73">
        <f t="shared" ref="O58" si="851">+O57*$E58</f>
        <v>0</v>
      </c>
      <c r="P58" s="73">
        <f t="shared" ref="P58" si="852">+P57*$E58</f>
        <v>0</v>
      </c>
      <c r="Q58" s="73">
        <f t="shared" ref="Q58" si="853">+Q57*$E58</f>
        <v>0</v>
      </c>
      <c r="R58" s="73">
        <f t="shared" ref="R58" si="854">+R57*$E58</f>
        <v>0</v>
      </c>
      <c r="S58" s="73">
        <f t="shared" ref="S58" si="855">+S57*$E58</f>
        <v>0</v>
      </c>
      <c r="T58" s="73">
        <f t="shared" ref="T58" si="856">+T57*$E58</f>
        <v>0</v>
      </c>
      <c r="U58" s="73">
        <f t="shared" ref="U58" si="857">+U57*$E58</f>
        <v>0</v>
      </c>
      <c r="V58" s="73">
        <f t="shared" ref="V58" si="858">+V57*$E58</f>
        <v>0</v>
      </c>
      <c r="W58" s="73">
        <f t="shared" ref="W58" si="859">+W57*$E58</f>
        <v>0</v>
      </c>
      <c r="X58" s="73">
        <f t="shared" ref="X58" si="860">+X57*$E58</f>
        <v>0</v>
      </c>
      <c r="Y58" s="73">
        <f t="shared" ref="Y58" si="861">+Y57*$E58</f>
        <v>0</v>
      </c>
      <c r="Z58" s="73">
        <f t="shared" ref="Z58" si="862">+Z57*$E58</f>
        <v>0</v>
      </c>
      <c r="AA58" s="73">
        <f t="shared" ref="AA58" si="863">+AA57*$E58</f>
        <v>0</v>
      </c>
      <c r="AB58" s="73">
        <f t="shared" ref="AB58" si="864">+AB57*$E58</f>
        <v>0</v>
      </c>
      <c r="AC58" s="73">
        <f t="shared" ref="AC58" si="865">+AC57*$E58</f>
        <v>0</v>
      </c>
      <c r="AD58" s="73">
        <f t="shared" ref="AD58" si="866">+AD57*$E58</f>
        <v>0</v>
      </c>
      <c r="AE58" s="73">
        <f t="shared" ref="AE58" si="867">+AE57*$E58</f>
        <v>0</v>
      </c>
      <c r="AF58" s="73">
        <f t="shared" ref="AF58" si="868">+AF57*$E58</f>
        <v>0</v>
      </c>
      <c r="AG58" s="73">
        <f t="shared" ref="AG58" si="869">+AG57*$E58</f>
        <v>80070.79250000001</v>
      </c>
      <c r="AH58" s="73">
        <f t="shared" ref="AH58" si="870">+AH57*$E58</f>
        <v>80070.79250000001</v>
      </c>
      <c r="AI58" s="73">
        <f t="shared" ref="AI58" si="871">+AI57*$E58</f>
        <v>80070.79250000001</v>
      </c>
      <c r="AJ58" s="73">
        <f t="shared" ref="AJ58" si="872">+AJ57*$E58</f>
        <v>80070.79250000001</v>
      </c>
      <c r="AK58" s="73">
        <f t="shared" ref="AK58" si="873">+AK57*$E58</f>
        <v>80070.79250000001</v>
      </c>
      <c r="AL58" s="73">
        <f t="shared" ref="AL58" si="874">+AL57*$E58</f>
        <v>80070.79250000001</v>
      </c>
      <c r="AM58" s="73">
        <f t="shared" ref="AM58" si="875">+AM57*$E58</f>
        <v>80070.79250000001</v>
      </c>
      <c r="AN58" s="73">
        <f t="shared" ref="AN58" si="876">+AN57*$E58</f>
        <v>80070.79250000001</v>
      </c>
      <c r="AO58" s="73">
        <f t="shared" ref="AO58" si="877">+AO57*$E58</f>
        <v>0</v>
      </c>
      <c r="AP58" s="100">
        <f t="shared" si="527"/>
        <v>640566.34</v>
      </c>
      <c r="AQ58" s="77" t="str">
        <f>IF(AP58=E58,"OK","VERIFICAR")</f>
        <v>OK</v>
      </c>
    </row>
    <row r="59" spans="1:43" x14ac:dyDescent="0.3">
      <c r="A59" s="186" t="s">
        <v>4986</v>
      </c>
      <c r="B59" s="188" t="s">
        <v>437</v>
      </c>
      <c r="C59" s="71" t="s">
        <v>2040</v>
      </c>
      <c r="D59" s="71"/>
      <c r="E59" s="83"/>
      <c r="F59" s="73"/>
      <c r="G59" s="73"/>
      <c r="H59" s="73"/>
      <c r="I59" s="73"/>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2">
        <v>0.5</v>
      </c>
      <c r="AO59" s="72">
        <v>0.5</v>
      </c>
      <c r="AP59" s="101">
        <f t="shared" si="527"/>
        <v>1</v>
      </c>
      <c r="AQ59" s="77" t="str">
        <f>IF(AP59=1,"OK","VERIFICAR")</f>
        <v>OK</v>
      </c>
    </row>
    <row r="60" spans="1:43" x14ac:dyDescent="0.3">
      <c r="A60" s="187"/>
      <c r="B60" s="189"/>
      <c r="C60" s="71" t="s">
        <v>2041</v>
      </c>
      <c r="D60" s="71"/>
      <c r="E60" s="84">
        <f>_xlfn.XLOOKUP(B59,Sintético!$D$7:$D$1399,Sintético!$M$7:$M$1399,"erro",0,1)</f>
        <v>66332.39</v>
      </c>
      <c r="F60" s="73">
        <f>+F59*$E60</f>
        <v>0</v>
      </c>
      <c r="G60" s="73">
        <f t="shared" ref="G60" si="878">+G59*$E60</f>
        <v>0</v>
      </c>
      <c r="H60" s="73">
        <f t="shared" ref="H60" si="879">+H59*$E60</f>
        <v>0</v>
      </c>
      <c r="I60" s="73">
        <f t="shared" ref="I60" si="880">+I59*$E60</f>
        <v>0</v>
      </c>
      <c r="J60" s="73">
        <f t="shared" ref="J60" si="881">+J59*$E60</f>
        <v>0</v>
      </c>
      <c r="K60" s="73">
        <f t="shared" ref="K60" si="882">+K59*$E60</f>
        <v>0</v>
      </c>
      <c r="L60" s="73">
        <f t="shared" ref="L60" si="883">+L59*$E60</f>
        <v>0</v>
      </c>
      <c r="M60" s="73">
        <f t="shared" ref="M60" si="884">+M59*$E60</f>
        <v>0</v>
      </c>
      <c r="N60" s="73">
        <f t="shared" ref="N60" si="885">+N59*$E60</f>
        <v>0</v>
      </c>
      <c r="O60" s="73">
        <f t="shared" ref="O60" si="886">+O59*$E60</f>
        <v>0</v>
      </c>
      <c r="P60" s="73">
        <f t="shared" ref="P60" si="887">+P59*$E60</f>
        <v>0</v>
      </c>
      <c r="Q60" s="73">
        <f t="shared" ref="Q60" si="888">+Q59*$E60</f>
        <v>0</v>
      </c>
      <c r="R60" s="73">
        <f t="shared" ref="R60" si="889">+R59*$E60</f>
        <v>0</v>
      </c>
      <c r="S60" s="73">
        <f t="shared" ref="S60" si="890">+S59*$E60</f>
        <v>0</v>
      </c>
      <c r="T60" s="73">
        <f t="shared" ref="T60" si="891">+T59*$E60</f>
        <v>0</v>
      </c>
      <c r="U60" s="73">
        <f t="shared" ref="U60" si="892">+U59*$E60</f>
        <v>0</v>
      </c>
      <c r="V60" s="73">
        <f t="shared" ref="V60" si="893">+V59*$E60</f>
        <v>0</v>
      </c>
      <c r="W60" s="73">
        <f t="shared" ref="W60" si="894">+W59*$E60</f>
        <v>0</v>
      </c>
      <c r="X60" s="73">
        <f t="shared" ref="X60" si="895">+X59*$E60</f>
        <v>0</v>
      </c>
      <c r="Y60" s="73">
        <f t="shared" ref="Y60" si="896">+Y59*$E60</f>
        <v>0</v>
      </c>
      <c r="Z60" s="73">
        <f t="shared" ref="Z60" si="897">+Z59*$E60</f>
        <v>0</v>
      </c>
      <c r="AA60" s="73">
        <f t="shared" ref="AA60" si="898">+AA59*$E60</f>
        <v>0</v>
      </c>
      <c r="AB60" s="73">
        <f t="shared" ref="AB60" si="899">+AB59*$E60</f>
        <v>0</v>
      </c>
      <c r="AC60" s="73">
        <f t="shared" ref="AC60" si="900">+AC59*$E60</f>
        <v>0</v>
      </c>
      <c r="AD60" s="73">
        <f t="shared" ref="AD60" si="901">+AD59*$E60</f>
        <v>0</v>
      </c>
      <c r="AE60" s="73">
        <f t="shared" ref="AE60" si="902">+AE59*$E60</f>
        <v>0</v>
      </c>
      <c r="AF60" s="73">
        <f t="shared" ref="AF60" si="903">+AF59*$E60</f>
        <v>0</v>
      </c>
      <c r="AG60" s="73">
        <f t="shared" ref="AG60" si="904">+AG59*$E60</f>
        <v>0</v>
      </c>
      <c r="AH60" s="73">
        <f t="shared" ref="AH60" si="905">+AH59*$E60</f>
        <v>0</v>
      </c>
      <c r="AI60" s="73">
        <f t="shared" ref="AI60" si="906">+AI59*$E60</f>
        <v>0</v>
      </c>
      <c r="AJ60" s="73">
        <f t="shared" ref="AJ60" si="907">+AJ59*$E60</f>
        <v>0</v>
      </c>
      <c r="AK60" s="73">
        <f t="shared" ref="AK60" si="908">+AK59*$E60</f>
        <v>0</v>
      </c>
      <c r="AL60" s="73">
        <f t="shared" ref="AL60" si="909">+AL59*$E60</f>
        <v>0</v>
      </c>
      <c r="AM60" s="73">
        <f t="shared" ref="AM60" si="910">+AM59*$E60</f>
        <v>0</v>
      </c>
      <c r="AN60" s="73">
        <f t="shared" ref="AN60" si="911">+AN59*$E60</f>
        <v>33166.195</v>
      </c>
      <c r="AO60" s="73">
        <f t="shared" ref="AO60" si="912">+AO59*$E60</f>
        <v>33166.195</v>
      </c>
      <c r="AP60" s="100">
        <f t="shared" si="527"/>
        <v>66332.39</v>
      </c>
      <c r="AQ60" s="77" t="str">
        <f>IF(AP60=E60,"OK","VERIFICAR")</f>
        <v>OK</v>
      </c>
    </row>
    <row r="61" spans="1:43" x14ac:dyDescent="0.3">
      <c r="A61" s="186" t="s">
        <v>4987</v>
      </c>
      <c r="B61" s="188" t="s">
        <v>2697</v>
      </c>
      <c r="C61" s="71" t="s">
        <v>2040</v>
      </c>
      <c r="D61" s="71"/>
      <c r="E61" s="83"/>
      <c r="F61" s="73"/>
      <c r="G61" s="73"/>
      <c r="H61" s="73"/>
      <c r="I61" s="73"/>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2">
        <v>0.25</v>
      </c>
      <c r="AL61" s="72">
        <v>0.25</v>
      </c>
      <c r="AM61" s="72">
        <v>0.25</v>
      </c>
      <c r="AN61" s="72">
        <v>0.25</v>
      </c>
      <c r="AO61" s="73"/>
      <c r="AP61" s="101">
        <f t="shared" si="527"/>
        <v>1</v>
      </c>
      <c r="AQ61" s="77" t="str">
        <f>IF(AP61=1,"OK","VERIFICAR")</f>
        <v>OK</v>
      </c>
    </row>
    <row r="62" spans="1:43" x14ac:dyDescent="0.3">
      <c r="A62" s="187"/>
      <c r="B62" s="189"/>
      <c r="C62" s="71" t="s">
        <v>2041</v>
      </c>
      <c r="D62" s="71"/>
      <c r="E62" s="84">
        <f>_xlfn.XLOOKUP(B61,Sintético!$D$7:$D$1399,Sintético!$M$7:$M$1399,"erro",0,1)</f>
        <v>271965.8</v>
      </c>
      <c r="F62" s="73">
        <f>+F61*$E62</f>
        <v>0</v>
      </c>
      <c r="G62" s="73">
        <f t="shared" ref="G62" si="913">+G61*$E62</f>
        <v>0</v>
      </c>
      <c r="H62" s="73">
        <f t="shared" ref="H62" si="914">+H61*$E62</f>
        <v>0</v>
      </c>
      <c r="I62" s="73">
        <f t="shared" ref="I62" si="915">+I61*$E62</f>
        <v>0</v>
      </c>
      <c r="J62" s="73">
        <f t="shared" ref="J62" si="916">+J61*$E62</f>
        <v>0</v>
      </c>
      <c r="K62" s="73">
        <f t="shared" ref="K62" si="917">+K61*$E62</f>
        <v>0</v>
      </c>
      <c r="L62" s="73">
        <f t="shared" ref="L62" si="918">+L61*$E62</f>
        <v>0</v>
      </c>
      <c r="M62" s="73">
        <f t="shared" ref="M62" si="919">+M61*$E62</f>
        <v>0</v>
      </c>
      <c r="N62" s="73">
        <f t="shared" ref="N62" si="920">+N61*$E62</f>
        <v>0</v>
      </c>
      <c r="O62" s="73">
        <f t="shared" ref="O62" si="921">+O61*$E62</f>
        <v>0</v>
      </c>
      <c r="P62" s="73">
        <f t="shared" ref="P62" si="922">+P61*$E62</f>
        <v>0</v>
      </c>
      <c r="Q62" s="73">
        <f t="shared" ref="Q62" si="923">+Q61*$E62</f>
        <v>0</v>
      </c>
      <c r="R62" s="73">
        <f t="shared" ref="R62" si="924">+R61*$E62</f>
        <v>0</v>
      </c>
      <c r="S62" s="73">
        <f t="shared" ref="S62" si="925">+S61*$E62</f>
        <v>0</v>
      </c>
      <c r="T62" s="73">
        <f t="shared" ref="T62" si="926">+T61*$E62</f>
        <v>0</v>
      </c>
      <c r="U62" s="73">
        <f t="shared" ref="U62" si="927">+U61*$E62</f>
        <v>0</v>
      </c>
      <c r="V62" s="73">
        <f t="shared" ref="V62" si="928">+V61*$E62</f>
        <v>0</v>
      </c>
      <c r="W62" s="73">
        <f t="shared" ref="W62" si="929">+W61*$E62</f>
        <v>0</v>
      </c>
      <c r="X62" s="73">
        <f t="shared" ref="X62" si="930">+X61*$E62</f>
        <v>0</v>
      </c>
      <c r="Y62" s="73">
        <f t="shared" ref="Y62" si="931">+Y61*$E62</f>
        <v>0</v>
      </c>
      <c r="Z62" s="73">
        <f t="shared" ref="Z62" si="932">+Z61*$E62</f>
        <v>0</v>
      </c>
      <c r="AA62" s="73">
        <f t="shared" ref="AA62" si="933">+AA61*$E62</f>
        <v>0</v>
      </c>
      <c r="AB62" s="73">
        <f t="shared" ref="AB62" si="934">+AB61*$E62</f>
        <v>0</v>
      </c>
      <c r="AC62" s="73">
        <f t="shared" ref="AC62" si="935">+AC61*$E62</f>
        <v>0</v>
      </c>
      <c r="AD62" s="73">
        <f t="shared" ref="AD62" si="936">+AD61*$E62</f>
        <v>0</v>
      </c>
      <c r="AE62" s="73">
        <f t="shared" ref="AE62" si="937">+AE61*$E62</f>
        <v>0</v>
      </c>
      <c r="AF62" s="73">
        <f t="shared" ref="AF62" si="938">+AF61*$E62</f>
        <v>0</v>
      </c>
      <c r="AG62" s="73">
        <f t="shared" ref="AG62" si="939">+AG61*$E62</f>
        <v>0</v>
      </c>
      <c r="AH62" s="73">
        <f t="shared" ref="AH62" si="940">+AH61*$E62</f>
        <v>0</v>
      </c>
      <c r="AI62" s="73">
        <f t="shared" ref="AI62" si="941">+AI61*$E62</f>
        <v>0</v>
      </c>
      <c r="AJ62" s="73">
        <f t="shared" ref="AJ62" si="942">+AJ61*$E62</f>
        <v>0</v>
      </c>
      <c r="AK62" s="73">
        <f t="shared" ref="AK62" si="943">+AK61*$E62</f>
        <v>67991.45</v>
      </c>
      <c r="AL62" s="73">
        <f t="shared" ref="AL62" si="944">+AL61*$E62</f>
        <v>67991.45</v>
      </c>
      <c r="AM62" s="73">
        <f t="shared" ref="AM62" si="945">+AM61*$E62</f>
        <v>67991.45</v>
      </c>
      <c r="AN62" s="73">
        <f t="shared" ref="AN62" si="946">+AN61*$E62</f>
        <v>67991.45</v>
      </c>
      <c r="AO62" s="73">
        <f t="shared" ref="AO62" si="947">+AO61*$E62</f>
        <v>0</v>
      </c>
      <c r="AP62" s="100">
        <f t="shared" si="527"/>
        <v>271965.8</v>
      </c>
      <c r="AQ62" s="77" t="str">
        <f>IF(AP62=E62,"OK","VERIFICAR")</f>
        <v>OK</v>
      </c>
    </row>
    <row r="63" spans="1:43" x14ac:dyDescent="0.3">
      <c r="A63" s="186" t="s">
        <v>4988</v>
      </c>
      <c r="B63" s="188" t="s">
        <v>737</v>
      </c>
      <c r="C63" s="71" t="s">
        <v>2040</v>
      </c>
      <c r="D63" s="71"/>
      <c r="E63" s="83"/>
      <c r="F63" s="73"/>
      <c r="G63" s="73"/>
      <c r="H63" s="73"/>
      <c r="I63" s="73"/>
      <c r="J63" s="73"/>
      <c r="K63" s="73"/>
      <c r="L63" s="73"/>
      <c r="M63" s="73"/>
      <c r="N63" s="73"/>
      <c r="O63" s="73"/>
      <c r="P63" s="73"/>
      <c r="Q63" s="73"/>
      <c r="R63" s="73"/>
      <c r="S63" s="73"/>
      <c r="T63" s="73"/>
      <c r="U63" s="73"/>
      <c r="V63" s="73"/>
      <c r="W63" s="73"/>
      <c r="X63" s="72">
        <v>5.5555555555555552E-2</v>
      </c>
      <c r="Y63" s="72">
        <v>5.5555555555555552E-2</v>
      </c>
      <c r="Z63" s="72">
        <v>5.5555555555555552E-2</v>
      </c>
      <c r="AA63" s="72">
        <v>5.5555555555555552E-2</v>
      </c>
      <c r="AB63" s="72">
        <v>5.5555555555555552E-2</v>
      </c>
      <c r="AC63" s="72">
        <v>5.5555555555555552E-2</v>
      </c>
      <c r="AD63" s="72">
        <v>5.5555555555555552E-2</v>
      </c>
      <c r="AE63" s="72">
        <v>5.5555555555555552E-2</v>
      </c>
      <c r="AF63" s="72">
        <v>5.5555555555555552E-2</v>
      </c>
      <c r="AG63" s="72">
        <v>5.5555555555555552E-2</v>
      </c>
      <c r="AH63" s="72">
        <v>5.5555555555555552E-2</v>
      </c>
      <c r="AI63" s="72">
        <v>5.5555555555555552E-2</v>
      </c>
      <c r="AJ63" s="72">
        <v>5.5555555555555552E-2</v>
      </c>
      <c r="AK63" s="72">
        <v>5.5555555555555552E-2</v>
      </c>
      <c r="AL63" s="72">
        <v>5.5555555555555552E-2</v>
      </c>
      <c r="AM63" s="72">
        <v>5.5555555555555552E-2</v>
      </c>
      <c r="AN63" s="72">
        <v>5.5555555555555552E-2</v>
      </c>
      <c r="AO63" s="72">
        <v>5.5555555555555552E-2</v>
      </c>
      <c r="AP63" s="101">
        <f t="shared" si="527"/>
        <v>1.0000000000000002</v>
      </c>
      <c r="AQ63" s="77" t="str">
        <f>IF(AP63=1,"OK","VERIFICAR")</f>
        <v>OK</v>
      </c>
    </row>
    <row r="64" spans="1:43" x14ac:dyDescent="0.3">
      <c r="A64" s="187"/>
      <c r="B64" s="189"/>
      <c r="C64" s="71" t="s">
        <v>2041</v>
      </c>
      <c r="D64" s="71"/>
      <c r="E64" s="84">
        <f>_xlfn.XLOOKUP(B63,Sintético!$D$7:$D$1399,Sintético!$M$7:$M$1399,"erro",0,1)</f>
        <v>4903304.0599999996</v>
      </c>
      <c r="F64" s="73">
        <f>+F63*$E64</f>
        <v>0</v>
      </c>
      <c r="G64" s="73">
        <f t="shared" ref="G64" si="948">+G63*$E64</f>
        <v>0</v>
      </c>
      <c r="H64" s="73">
        <f t="shared" ref="H64" si="949">+H63*$E64</f>
        <v>0</v>
      </c>
      <c r="I64" s="73">
        <f t="shared" ref="I64" si="950">+I63*$E64</f>
        <v>0</v>
      </c>
      <c r="J64" s="73">
        <f t="shared" ref="J64" si="951">+J63*$E64</f>
        <v>0</v>
      </c>
      <c r="K64" s="73">
        <f t="shared" ref="K64" si="952">+K63*$E64</f>
        <v>0</v>
      </c>
      <c r="L64" s="73">
        <f t="shared" ref="L64" si="953">+L63*$E64</f>
        <v>0</v>
      </c>
      <c r="M64" s="73">
        <f t="shared" ref="M64" si="954">+M63*$E64</f>
        <v>0</v>
      </c>
      <c r="N64" s="73">
        <f t="shared" ref="N64" si="955">+N63*$E64</f>
        <v>0</v>
      </c>
      <c r="O64" s="73">
        <f t="shared" ref="O64" si="956">+O63*$E64</f>
        <v>0</v>
      </c>
      <c r="P64" s="73">
        <f t="shared" ref="P64" si="957">+P63*$E64</f>
        <v>0</v>
      </c>
      <c r="Q64" s="73">
        <f t="shared" ref="Q64" si="958">+Q63*$E64</f>
        <v>0</v>
      </c>
      <c r="R64" s="73">
        <f t="shared" ref="R64" si="959">+R63*$E64</f>
        <v>0</v>
      </c>
      <c r="S64" s="73">
        <f t="shared" ref="S64" si="960">+S63*$E64</f>
        <v>0</v>
      </c>
      <c r="T64" s="73">
        <f t="shared" ref="T64" si="961">+T63*$E64</f>
        <v>0</v>
      </c>
      <c r="U64" s="73">
        <f t="shared" ref="U64" si="962">+U63*$E64</f>
        <v>0</v>
      </c>
      <c r="V64" s="73">
        <f t="shared" ref="V64" si="963">+V63*$E64</f>
        <v>0</v>
      </c>
      <c r="W64" s="73">
        <f t="shared" ref="W64" si="964">+W63*$E64</f>
        <v>0</v>
      </c>
      <c r="X64" s="73">
        <f t="shared" ref="X64" si="965">+X63*$E64</f>
        <v>272405.78111111105</v>
      </c>
      <c r="Y64" s="73">
        <f t="shared" ref="Y64" si="966">+Y63*$E64</f>
        <v>272405.78111111105</v>
      </c>
      <c r="Z64" s="73">
        <f t="shared" ref="Z64" si="967">+Z63*$E64</f>
        <v>272405.78111111105</v>
      </c>
      <c r="AA64" s="73">
        <f t="shared" ref="AA64" si="968">+AA63*$E64</f>
        <v>272405.78111111105</v>
      </c>
      <c r="AB64" s="73">
        <f t="shared" ref="AB64" si="969">+AB63*$E64</f>
        <v>272405.78111111105</v>
      </c>
      <c r="AC64" s="73">
        <f t="shared" ref="AC64" si="970">+AC63*$E64</f>
        <v>272405.78111111105</v>
      </c>
      <c r="AD64" s="73">
        <f t="shared" ref="AD64" si="971">+AD63*$E64</f>
        <v>272405.78111111105</v>
      </c>
      <c r="AE64" s="73">
        <f t="shared" ref="AE64" si="972">+AE63*$E64</f>
        <v>272405.78111111105</v>
      </c>
      <c r="AF64" s="73">
        <f t="shared" ref="AF64" si="973">+AF63*$E64</f>
        <v>272405.78111111105</v>
      </c>
      <c r="AG64" s="73">
        <f t="shared" ref="AG64" si="974">+AG63*$E64</f>
        <v>272405.78111111105</v>
      </c>
      <c r="AH64" s="73">
        <f t="shared" ref="AH64" si="975">+AH63*$E64</f>
        <v>272405.78111111105</v>
      </c>
      <c r="AI64" s="73">
        <f t="shared" ref="AI64" si="976">+AI63*$E64</f>
        <v>272405.78111111105</v>
      </c>
      <c r="AJ64" s="73">
        <f t="shared" ref="AJ64" si="977">+AJ63*$E64</f>
        <v>272405.78111111105</v>
      </c>
      <c r="AK64" s="73">
        <f t="shared" ref="AK64" si="978">+AK63*$E64</f>
        <v>272405.78111111105</v>
      </c>
      <c r="AL64" s="73">
        <f t="shared" ref="AL64" si="979">+AL63*$E64</f>
        <v>272405.78111111105</v>
      </c>
      <c r="AM64" s="73">
        <f t="shared" ref="AM64" si="980">+AM63*$E64</f>
        <v>272405.78111111105</v>
      </c>
      <c r="AN64" s="73">
        <f t="shared" ref="AN64" si="981">+AN63*$E64</f>
        <v>272405.78111111105</v>
      </c>
      <c r="AO64" s="73">
        <f t="shared" ref="AO64" si="982">+AO63*$E64</f>
        <v>272405.78111111105</v>
      </c>
      <c r="AP64" s="100">
        <f t="shared" si="527"/>
        <v>4903304.0599999977</v>
      </c>
      <c r="AQ64" s="77" t="str">
        <f>IF(AP64=E64,"OK","VERIFICAR")</f>
        <v>OK</v>
      </c>
    </row>
    <row r="65" spans="1:44" x14ac:dyDescent="0.3">
      <c r="A65" s="186" t="s">
        <v>4989</v>
      </c>
      <c r="B65" s="188" t="s">
        <v>445</v>
      </c>
      <c r="C65" s="71" t="s">
        <v>2040</v>
      </c>
      <c r="D65" s="71"/>
      <c r="E65" s="83"/>
      <c r="F65" s="73"/>
      <c r="G65" s="73"/>
      <c r="H65" s="73"/>
      <c r="I65" s="73"/>
      <c r="J65" s="73"/>
      <c r="K65" s="73"/>
      <c r="L65" s="73"/>
      <c r="M65" s="73"/>
      <c r="N65" s="73"/>
      <c r="O65" s="73"/>
      <c r="P65" s="73"/>
      <c r="Q65" s="73"/>
      <c r="R65" s="73"/>
      <c r="S65" s="73"/>
      <c r="T65" s="73"/>
      <c r="U65" s="72">
        <v>0.1</v>
      </c>
      <c r="V65" s="73"/>
      <c r="W65" s="73"/>
      <c r="X65" s="72">
        <v>0.1</v>
      </c>
      <c r="Y65" s="72">
        <v>0.1</v>
      </c>
      <c r="Z65" s="73"/>
      <c r="AA65" s="73"/>
      <c r="AB65" s="73"/>
      <c r="AC65" s="73"/>
      <c r="AD65" s="73"/>
      <c r="AE65" s="73"/>
      <c r="AF65" s="72">
        <v>0.1</v>
      </c>
      <c r="AG65" s="72">
        <v>0.1</v>
      </c>
      <c r="AH65" s="72">
        <v>0.1</v>
      </c>
      <c r="AI65" s="72">
        <v>0.1</v>
      </c>
      <c r="AJ65" s="72">
        <v>0.1</v>
      </c>
      <c r="AK65" s="72">
        <v>0.1</v>
      </c>
      <c r="AL65" s="72">
        <v>0.1</v>
      </c>
      <c r="AM65" s="73"/>
      <c r="AN65" s="73"/>
      <c r="AO65" s="73"/>
      <c r="AP65" s="101">
        <f t="shared" si="527"/>
        <v>0.99999999999999989</v>
      </c>
      <c r="AQ65" s="77" t="str">
        <f>IF(AP65=1,"OK","VERIFICAR")</f>
        <v>OK</v>
      </c>
    </row>
    <row r="66" spans="1:44" x14ac:dyDescent="0.3">
      <c r="A66" s="187"/>
      <c r="B66" s="189"/>
      <c r="C66" s="71" t="s">
        <v>2041</v>
      </c>
      <c r="D66" s="71"/>
      <c r="E66" s="84">
        <f>_xlfn.XLOOKUP(B65,Sintético!$D$7:$D$1399,Sintético!$M$7:$M$1399,"erro",0,1)</f>
        <v>677164.21</v>
      </c>
      <c r="F66" s="73">
        <f>+F65*$E66</f>
        <v>0</v>
      </c>
      <c r="G66" s="73">
        <f t="shared" ref="G66" si="983">+G65*$E66</f>
        <v>0</v>
      </c>
      <c r="H66" s="73">
        <f t="shared" ref="H66" si="984">+H65*$E66</f>
        <v>0</v>
      </c>
      <c r="I66" s="73">
        <f t="shared" ref="I66" si="985">+I65*$E66</f>
        <v>0</v>
      </c>
      <c r="J66" s="73">
        <f t="shared" ref="J66" si="986">+J65*$E66</f>
        <v>0</v>
      </c>
      <c r="K66" s="73">
        <f t="shared" ref="K66" si="987">+K65*$E66</f>
        <v>0</v>
      </c>
      <c r="L66" s="73">
        <f t="shared" ref="L66" si="988">+L65*$E66</f>
        <v>0</v>
      </c>
      <c r="M66" s="73">
        <f t="shared" ref="M66" si="989">+M65*$E66</f>
        <v>0</v>
      </c>
      <c r="N66" s="73">
        <f t="shared" ref="N66" si="990">+N65*$E66</f>
        <v>0</v>
      </c>
      <c r="O66" s="73">
        <f t="shared" ref="O66" si="991">+O65*$E66</f>
        <v>0</v>
      </c>
      <c r="P66" s="73">
        <f t="shared" ref="P66" si="992">+P65*$E66</f>
        <v>0</v>
      </c>
      <c r="Q66" s="73">
        <f t="shared" ref="Q66" si="993">+Q65*$E66</f>
        <v>0</v>
      </c>
      <c r="R66" s="73">
        <f t="shared" ref="R66" si="994">+R65*$E66</f>
        <v>0</v>
      </c>
      <c r="S66" s="73">
        <f t="shared" ref="S66" si="995">+S65*$E66</f>
        <v>0</v>
      </c>
      <c r="T66" s="73">
        <f t="shared" ref="T66" si="996">+T65*$E66</f>
        <v>0</v>
      </c>
      <c r="U66" s="73">
        <f t="shared" ref="U66" si="997">+U65*$E66</f>
        <v>67716.421000000002</v>
      </c>
      <c r="V66" s="73">
        <f t="shared" ref="V66" si="998">+V65*$E66</f>
        <v>0</v>
      </c>
      <c r="W66" s="73">
        <f t="shared" ref="W66" si="999">+W65*$E66</f>
        <v>0</v>
      </c>
      <c r="X66" s="73">
        <f t="shared" ref="X66" si="1000">+X65*$E66</f>
        <v>67716.421000000002</v>
      </c>
      <c r="Y66" s="73">
        <f t="shared" ref="Y66" si="1001">+Y65*$E66</f>
        <v>67716.421000000002</v>
      </c>
      <c r="Z66" s="73">
        <f t="shared" ref="Z66" si="1002">+Z65*$E66</f>
        <v>0</v>
      </c>
      <c r="AA66" s="73">
        <f t="shared" ref="AA66" si="1003">+AA65*$E66</f>
        <v>0</v>
      </c>
      <c r="AB66" s="73">
        <f t="shared" ref="AB66" si="1004">+AB65*$E66</f>
        <v>0</v>
      </c>
      <c r="AC66" s="73">
        <f t="shared" ref="AC66" si="1005">+AC65*$E66</f>
        <v>0</v>
      </c>
      <c r="AD66" s="73">
        <f t="shared" ref="AD66" si="1006">+AD65*$E66</f>
        <v>0</v>
      </c>
      <c r="AE66" s="73">
        <f t="shared" ref="AE66" si="1007">+AE65*$E66</f>
        <v>0</v>
      </c>
      <c r="AF66" s="73">
        <f t="shared" ref="AF66" si="1008">+AF65*$E66</f>
        <v>67716.421000000002</v>
      </c>
      <c r="AG66" s="73">
        <f t="shared" ref="AG66" si="1009">+AG65*$E66</f>
        <v>67716.421000000002</v>
      </c>
      <c r="AH66" s="73">
        <f t="shared" ref="AH66" si="1010">+AH65*$E66</f>
        <v>67716.421000000002</v>
      </c>
      <c r="AI66" s="73">
        <f t="shared" ref="AI66" si="1011">+AI65*$E66</f>
        <v>67716.421000000002</v>
      </c>
      <c r="AJ66" s="73">
        <f t="shared" ref="AJ66" si="1012">+AJ65*$E66</f>
        <v>67716.421000000002</v>
      </c>
      <c r="AK66" s="73">
        <f t="shared" ref="AK66" si="1013">+AK65*$E66</f>
        <v>67716.421000000002</v>
      </c>
      <c r="AL66" s="73">
        <f t="shared" ref="AL66" si="1014">+AL65*$E66</f>
        <v>67716.421000000002</v>
      </c>
      <c r="AM66" s="73">
        <f t="shared" ref="AM66" si="1015">+AM65*$E66</f>
        <v>0</v>
      </c>
      <c r="AN66" s="73">
        <f t="shared" ref="AN66" si="1016">+AN65*$E66</f>
        <v>0</v>
      </c>
      <c r="AO66" s="73">
        <f t="shared" ref="AO66" si="1017">+AO65*$E66</f>
        <v>0</v>
      </c>
      <c r="AP66" s="100">
        <f t="shared" si="527"/>
        <v>677164.20999999985</v>
      </c>
      <c r="AQ66" s="77" t="str">
        <f>IF(AP66=E66,"OK","VERIFICAR")</f>
        <v>OK</v>
      </c>
    </row>
    <row r="67" spans="1:44" x14ac:dyDescent="0.3">
      <c r="A67" s="186" t="s">
        <v>4990</v>
      </c>
      <c r="B67" s="188" t="s">
        <v>490</v>
      </c>
      <c r="C67" s="71" t="s">
        <v>2040</v>
      </c>
      <c r="D67" s="71"/>
      <c r="E67" s="83"/>
      <c r="F67" s="73"/>
      <c r="G67" s="73"/>
      <c r="H67" s="73"/>
      <c r="I67" s="73"/>
      <c r="J67" s="73"/>
      <c r="K67" s="73"/>
      <c r="L67" s="73"/>
      <c r="M67" s="73"/>
      <c r="N67" s="73"/>
      <c r="O67" s="73"/>
      <c r="P67" s="73"/>
      <c r="Q67" s="73"/>
      <c r="R67" s="73"/>
      <c r="S67" s="73"/>
      <c r="T67" s="73"/>
      <c r="U67" s="73"/>
      <c r="V67" s="73"/>
      <c r="W67" s="73"/>
      <c r="X67" s="73"/>
      <c r="Y67" s="73"/>
      <c r="Z67" s="73"/>
      <c r="AA67" s="72">
        <v>7.1428571428571438E-2</v>
      </c>
      <c r="AB67" s="72">
        <v>7.1428571428571438E-2</v>
      </c>
      <c r="AC67" s="72">
        <v>7.1428571428571438E-2</v>
      </c>
      <c r="AD67" s="72">
        <v>7.1428571428571438E-2</v>
      </c>
      <c r="AE67" s="72">
        <v>7.1428571428571438E-2</v>
      </c>
      <c r="AF67" s="72">
        <v>7.1428571428571438E-2</v>
      </c>
      <c r="AG67" s="72">
        <v>7.1428571428571438E-2</v>
      </c>
      <c r="AH67" s="72">
        <v>7.1428571428571438E-2</v>
      </c>
      <c r="AI67" s="72">
        <v>7.1428571428571438E-2</v>
      </c>
      <c r="AJ67" s="72">
        <v>7.1428571428571438E-2</v>
      </c>
      <c r="AK67" s="72">
        <v>7.1428571428571438E-2</v>
      </c>
      <c r="AL67" s="72">
        <v>7.1428571428571438E-2</v>
      </c>
      <c r="AM67" s="72">
        <v>7.1428571428571438E-2</v>
      </c>
      <c r="AN67" s="72">
        <v>7.1428571428571438E-2</v>
      </c>
      <c r="AO67" s="73"/>
      <c r="AP67" s="101">
        <f t="shared" si="527"/>
        <v>0.99999999999999989</v>
      </c>
      <c r="AQ67" s="77" t="str">
        <f>IF(AP67=1,"OK","VERIFICAR")</f>
        <v>OK</v>
      </c>
    </row>
    <row r="68" spans="1:44" x14ac:dyDescent="0.3">
      <c r="A68" s="187"/>
      <c r="B68" s="189"/>
      <c r="C68" s="71" t="s">
        <v>2041</v>
      </c>
      <c r="D68" s="71"/>
      <c r="E68" s="84">
        <f>_xlfn.XLOOKUP(B67,Sintético!$D$7:$D$1399,Sintético!$M$7:$M$1399,"erro",0,1)</f>
        <v>660493.27</v>
      </c>
      <c r="F68" s="73">
        <f>+F67*$E68</f>
        <v>0</v>
      </c>
      <c r="G68" s="73">
        <f t="shared" ref="G68" si="1018">+G67*$E68</f>
        <v>0</v>
      </c>
      <c r="H68" s="73">
        <f t="shared" ref="H68" si="1019">+H67*$E68</f>
        <v>0</v>
      </c>
      <c r="I68" s="73">
        <f t="shared" ref="I68" si="1020">+I67*$E68</f>
        <v>0</v>
      </c>
      <c r="J68" s="73">
        <f t="shared" ref="J68" si="1021">+J67*$E68</f>
        <v>0</v>
      </c>
      <c r="K68" s="73">
        <f t="shared" ref="K68" si="1022">+K67*$E68</f>
        <v>0</v>
      </c>
      <c r="L68" s="73">
        <f t="shared" ref="L68" si="1023">+L67*$E68</f>
        <v>0</v>
      </c>
      <c r="M68" s="73">
        <f t="shared" ref="M68" si="1024">+M67*$E68</f>
        <v>0</v>
      </c>
      <c r="N68" s="73">
        <f t="shared" ref="N68" si="1025">+N67*$E68</f>
        <v>0</v>
      </c>
      <c r="O68" s="73">
        <f t="shared" ref="O68" si="1026">+O67*$E68</f>
        <v>0</v>
      </c>
      <c r="P68" s="73">
        <f t="shared" ref="P68" si="1027">+P67*$E68</f>
        <v>0</v>
      </c>
      <c r="Q68" s="73">
        <f t="shared" ref="Q68" si="1028">+Q67*$E68</f>
        <v>0</v>
      </c>
      <c r="R68" s="73">
        <f t="shared" ref="R68" si="1029">+R67*$E68</f>
        <v>0</v>
      </c>
      <c r="S68" s="73">
        <f t="shared" ref="S68" si="1030">+S67*$E68</f>
        <v>0</v>
      </c>
      <c r="T68" s="73">
        <f t="shared" ref="T68" si="1031">+T67*$E68</f>
        <v>0</v>
      </c>
      <c r="U68" s="73">
        <f t="shared" ref="U68" si="1032">+U67*$E68</f>
        <v>0</v>
      </c>
      <c r="V68" s="73">
        <f t="shared" ref="V68" si="1033">+V67*$E68</f>
        <v>0</v>
      </c>
      <c r="W68" s="73">
        <f t="shared" ref="W68" si="1034">+W67*$E68</f>
        <v>0</v>
      </c>
      <c r="X68" s="73">
        <f t="shared" ref="X68" si="1035">+X67*$E68</f>
        <v>0</v>
      </c>
      <c r="Y68" s="73">
        <f t="shared" ref="Y68" si="1036">+Y67*$E68</f>
        <v>0</v>
      </c>
      <c r="Z68" s="73">
        <f t="shared" ref="Z68" si="1037">+Z67*$E68</f>
        <v>0</v>
      </c>
      <c r="AA68" s="73">
        <f t="shared" ref="AA68" si="1038">+AA67*$E68</f>
        <v>47178.090714285725</v>
      </c>
      <c r="AB68" s="73">
        <f t="shared" ref="AB68" si="1039">+AB67*$E68</f>
        <v>47178.090714285725</v>
      </c>
      <c r="AC68" s="73">
        <f t="shared" ref="AC68" si="1040">+AC67*$E68</f>
        <v>47178.090714285725</v>
      </c>
      <c r="AD68" s="73">
        <f t="shared" ref="AD68" si="1041">+AD67*$E68</f>
        <v>47178.090714285725</v>
      </c>
      <c r="AE68" s="73">
        <f t="shared" ref="AE68" si="1042">+AE67*$E68</f>
        <v>47178.090714285725</v>
      </c>
      <c r="AF68" s="73">
        <f t="shared" ref="AF68" si="1043">+AF67*$E68</f>
        <v>47178.090714285725</v>
      </c>
      <c r="AG68" s="73">
        <f t="shared" ref="AG68" si="1044">+AG67*$E68</f>
        <v>47178.090714285725</v>
      </c>
      <c r="AH68" s="73">
        <f t="shared" ref="AH68" si="1045">+AH67*$E68</f>
        <v>47178.090714285725</v>
      </c>
      <c r="AI68" s="73">
        <f t="shared" ref="AI68" si="1046">+AI67*$E68</f>
        <v>47178.090714285725</v>
      </c>
      <c r="AJ68" s="73">
        <f t="shared" ref="AJ68" si="1047">+AJ67*$E68</f>
        <v>47178.090714285725</v>
      </c>
      <c r="AK68" s="73">
        <f t="shared" ref="AK68" si="1048">+AK67*$E68</f>
        <v>47178.090714285725</v>
      </c>
      <c r="AL68" s="73">
        <f t="shared" ref="AL68" si="1049">+AL67*$E68</f>
        <v>47178.090714285725</v>
      </c>
      <c r="AM68" s="73">
        <f t="shared" ref="AM68" si="1050">+AM67*$E68</f>
        <v>47178.090714285725</v>
      </c>
      <c r="AN68" s="73">
        <f t="shared" ref="AN68" si="1051">+AN67*$E68</f>
        <v>47178.090714285725</v>
      </c>
      <c r="AO68" s="73">
        <f t="shared" ref="AO68" si="1052">+AO67*$E68</f>
        <v>0</v>
      </c>
      <c r="AP68" s="100">
        <f t="shared" si="527"/>
        <v>660493.27000000014</v>
      </c>
      <c r="AQ68" s="77" t="str">
        <f>IF(AP68=E68,"OK","VERIFICAR")</f>
        <v>OK</v>
      </c>
    </row>
    <row r="69" spans="1:44" x14ac:dyDescent="0.3">
      <c r="A69" s="186" t="s">
        <v>4991</v>
      </c>
      <c r="B69" s="188" t="s">
        <v>518</v>
      </c>
      <c r="C69" s="71" t="s">
        <v>2040</v>
      </c>
      <c r="D69" s="71"/>
      <c r="E69" s="83"/>
      <c r="F69" s="73"/>
      <c r="G69" s="73"/>
      <c r="H69" s="73"/>
      <c r="I69" s="73"/>
      <c r="J69" s="73"/>
      <c r="K69" s="73"/>
      <c r="L69" s="73"/>
      <c r="M69" s="73"/>
      <c r="N69" s="73"/>
      <c r="O69" s="73"/>
      <c r="P69" s="73"/>
      <c r="Q69" s="72">
        <v>0.05</v>
      </c>
      <c r="R69" s="72">
        <v>0.05</v>
      </c>
      <c r="S69" s="72">
        <v>0.05</v>
      </c>
      <c r="T69" s="72">
        <v>0.05</v>
      </c>
      <c r="U69" s="72">
        <v>0.05</v>
      </c>
      <c r="V69" s="72">
        <v>0.05</v>
      </c>
      <c r="W69" s="72">
        <v>0.05</v>
      </c>
      <c r="X69" s="72">
        <v>0.05</v>
      </c>
      <c r="Y69" s="72">
        <v>0.05</v>
      </c>
      <c r="Z69" s="72">
        <v>0.05</v>
      </c>
      <c r="AA69" s="72">
        <v>0.05</v>
      </c>
      <c r="AB69" s="72">
        <v>0.05</v>
      </c>
      <c r="AC69" s="72">
        <v>0.05</v>
      </c>
      <c r="AD69" s="72">
        <v>0.05</v>
      </c>
      <c r="AE69" s="72">
        <v>0.05</v>
      </c>
      <c r="AF69" s="72">
        <v>0.05</v>
      </c>
      <c r="AG69" s="72">
        <v>0.05</v>
      </c>
      <c r="AH69" s="72">
        <v>0.05</v>
      </c>
      <c r="AI69" s="72">
        <v>0.05</v>
      </c>
      <c r="AJ69" s="72">
        <v>0.05</v>
      </c>
      <c r="AK69" s="73"/>
      <c r="AL69" s="73"/>
      <c r="AM69" s="73"/>
      <c r="AN69" s="73"/>
      <c r="AO69" s="73"/>
      <c r="AP69" s="101">
        <f t="shared" si="527"/>
        <v>1.0000000000000002</v>
      </c>
      <c r="AQ69" s="77" t="str">
        <f>IF(AP69=1,"OK","VERIFICAR")</f>
        <v>OK</v>
      </c>
    </row>
    <row r="70" spans="1:44" x14ac:dyDescent="0.3">
      <c r="A70" s="187"/>
      <c r="B70" s="189"/>
      <c r="C70" s="71" t="s">
        <v>2041</v>
      </c>
      <c r="D70" s="71"/>
      <c r="E70" s="84">
        <f>_xlfn.XLOOKUP(B69,Sintético!$D$7:$D$1399,Sintético!$M$7:$M$1399,"erro",0,1)</f>
        <v>224382.62000000002</v>
      </c>
      <c r="F70" s="73">
        <f>+F69*$E70</f>
        <v>0</v>
      </c>
      <c r="G70" s="73">
        <f t="shared" ref="G70" si="1053">+G69*$E70</f>
        <v>0</v>
      </c>
      <c r="H70" s="73">
        <f t="shared" ref="H70" si="1054">+H69*$E70</f>
        <v>0</v>
      </c>
      <c r="I70" s="73">
        <f t="shared" ref="I70" si="1055">+I69*$E70</f>
        <v>0</v>
      </c>
      <c r="J70" s="73">
        <f t="shared" ref="J70" si="1056">+J69*$E70</f>
        <v>0</v>
      </c>
      <c r="K70" s="73">
        <f t="shared" ref="K70" si="1057">+K69*$E70</f>
        <v>0</v>
      </c>
      <c r="L70" s="73">
        <f t="shared" ref="L70" si="1058">+L69*$E70</f>
        <v>0</v>
      </c>
      <c r="M70" s="73">
        <f t="shared" ref="M70" si="1059">+M69*$E70</f>
        <v>0</v>
      </c>
      <c r="N70" s="73">
        <f t="shared" ref="N70" si="1060">+N69*$E70</f>
        <v>0</v>
      </c>
      <c r="O70" s="73">
        <f t="shared" ref="O70" si="1061">+O69*$E70</f>
        <v>0</v>
      </c>
      <c r="P70" s="73">
        <f t="shared" ref="P70" si="1062">+P69*$E70</f>
        <v>0</v>
      </c>
      <c r="Q70" s="73">
        <f t="shared" ref="Q70" si="1063">+Q69*$E70</f>
        <v>11219.131000000001</v>
      </c>
      <c r="R70" s="73">
        <f t="shared" ref="R70" si="1064">+R69*$E70</f>
        <v>11219.131000000001</v>
      </c>
      <c r="S70" s="73">
        <f t="shared" ref="S70" si="1065">+S69*$E70</f>
        <v>11219.131000000001</v>
      </c>
      <c r="T70" s="73">
        <f t="shared" ref="T70" si="1066">+T69*$E70</f>
        <v>11219.131000000001</v>
      </c>
      <c r="U70" s="73">
        <f t="shared" ref="U70" si="1067">+U69*$E70</f>
        <v>11219.131000000001</v>
      </c>
      <c r="V70" s="73">
        <f t="shared" ref="V70" si="1068">+V69*$E70</f>
        <v>11219.131000000001</v>
      </c>
      <c r="W70" s="73">
        <f t="shared" ref="W70" si="1069">+W69*$E70</f>
        <v>11219.131000000001</v>
      </c>
      <c r="X70" s="73">
        <f t="shared" ref="X70" si="1070">+X69*$E70</f>
        <v>11219.131000000001</v>
      </c>
      <c r="Y70" s="73">
        <f t="shared" ref="Y70" si="1071">+Y69*$E70</f>
        <v>11219.131000000001</v>
      </c>
      <c r="Z70" s="73">
        <f t="shared" ref="Z70" si="1072">+Z69*$E70</f>
        <v>11219.131000000001</v>
      </c>
      <c r="AA70" s="73">
        <f t="shared" ref="AA70" si="1073">+AA69*$E70</f>
        <v>11219.131000000001</v>
      </c>
      <c r="AB70" s="73">
        <f t="shared" ref="AB70" si="1074">+AB69*$E70</f>
        <v>11219.131000000001</v>
      </c>
      <c r="AC70" s="73">
        <f t="shared" ref="AC70" si="1075">+AC69*$E70</f>
        <v>11219.131000000001</v>
      </c>
      <c r="AD70" s="73">
        <f t="shared" ref="AD70" si="1076">+AD69*$E70</f>
        <v>11219.131000000001</v>
      </c>
      <c r="AE70" s="73">
        <f t="shared" ref="AE70" si="1077">+AE69*$E70</f>
        <v>11219.131000000001</v>
      </c>
      <c r="AF70" s="73">
        <f t="shared" ref="AF70" si="1078">+AF69*$E70</f>
        <v>11219.131000000001</v>
      </c>
      <c r="AG70" s="73">
        <f t="shared" ref="AG70" si="1079">+AG69*$E70</f>
        <v>11219.131000000001</v>
      </c>
      <c r="AH70" s="73">
        <f t="shared" ref="AH70" si="1080">+AH69*$E70</f>
        <v>11219.131000000001</v>
      </c>
      <c r="AI70" s="73">
        <f t="shared" ref="AI70" si="1081">+AI69*$E70</f>
        <v>11219.131000000001</v>
      </c>
      <c r="AJ70" s="73">
        <f t="shared" ref="AJ70" si="1082">+AJ69*$E70</f>
        <v>11219.131000000001</v>
      </c>
      <c r="AK70" s="73">
        <f t="shared" ref="AK70" si="1083">+AK69*$E70</f>
        <v>0</v>
      </c>
      <c r="AL70" s="73">
        <f t="shared" ref="AL70" si="1084">+AL69*$E70</f>
        <v>0</v>
      </c>
      <c r="AM70" s="73">
        <f t="shared" ref="AM70" si="1085">+AM69*$E70</f>
        <v>0</v>
      </c>
      <c r="AN70" s="73">
        <f t="shared" ref="AN70" si="1086">+AN69*$E70</f>
        <v>0</v>
      </c>
      <c r="AO70" s="73">
        <f t="shared" ref="AO70" si="1087">+AO69*$E70</f>
        <v>0</v>
      </c>
      <c r="AP70" s="100">
        <f t="shared" si="527"/>
        <v>224382.61999999994</v>
      </c>
      <c r="AQ70" s="77" t="str">
        <f>IF(AP70=E70,"OK","VERIFICAR")</f>
        <v>OK</v>
      </c>
    </row>
    <row r="71" spans="1:44" x14ac:dyDescent="0.3">
      <c r="A71" s="186" t="s">
        <v>4992</v>
      </c>
      <c r="B71" s="188" t="s">
        <v>560</v>
      </c>
      <c r="C71" s="71" t="s">
        <v>2040</v>
      </c>
      <c r="D71" s="71"/>
      <c r="E71" s="83"/>
      <c r="F71" s="73"/>
      <c r="G71" s="73"/>
      <c r="H71" s="73"/>
      <c r="I71" s="73"/>
      <c r="J71" s="73"/>
      <c r="K71" s="73"/>
      <c r="L71" s="73"/>
      <c r="M71" s="73"/>
      <c r="N71" s="73"/>
      <c r="O71" s="73"/>
      <c r="P71" s="73"/>
      <c r="Q71" s="72">
        <v>0.05</v>
      </c>
      <c r="R71" s="72">
        <v>0.05</v>
      </c>
      <c r="S71" s="72">
        <v>0.05</v>
      </c>
      <c r="T71" s="72">
        <v>0.05</v>
      </c>
      <c r="U71" s="72">
        <v>0.05</v>
      </c>
      <c r="V71" s="72">
        <v>0.05</v>
      </c>
      <c r="W71" s="72">
        <v>0.05</v>
      </c>
      <c r="X71" s="72">
        <v>0.05</v>
      </c>
      <c r="Y71" s="72">
        <v>0.05</v>
      </c>
      <c r="Z71" s="72">
        <v>0.05</v>
      </c>
      <c r="AA71" s="72">
        <v>0.05</v>
      </c>
      <c r="AB71" s="72">
        <v>0.05</v>
      </c>
      <c r="AC71" s="72">
        <v>0.05</v>
      </c>
      <c r="AD71" s="72">
        <v>0.05</v>
      </c>
      <c r="AE71" s="72">
        <v>0.05</v>
      </c>
      <c r="AF71" s="72">
        <v>0.05</v>
      </c>
      <c r="AG71" s="72">
        <v>0.05</v>
      </c>
      <c r="AH71" s="72">
        <v>0.05</v>
      </c>
      <c r="AI71" s="72">
        <v>0.05</v>
      </c>
      <c r="AJ71" s="72">
        <v>0.05</v>
      </c>
      <c r="AK71" s="73"/>
      <c r="AL71" s="73"/>
      <c r="AM71" s="73"/>
      <c r="AN71" s="73"/>
      <c r="AO71" s="73"/>
      <c r="AP71" s="101">
        <f t="shared" ref="AP71:AP102" si="1088">SUM(F71:AO71)</f>
        <v>1.0000000000000002</v>
      </c>
      <c r="AQ71" s="77" t="str">
        <f>IF(AP71=1,"OK","VERIFICAR")</f>
        <v>OK</v>
      </c>
    </row>
    <row r="72" spans="1:44" x14ac:dyDescent="0.3">
      <c r="A72" s="187"/>
      <c r="B72" s="189"/>
      <c r="C72" s="71" t="s">
        <v>2041</v>
      </c>
      <c r="D72" s="71"/>
      <c r="E72" s="84">
        <f>_xlfn.XLOOKUP(B71,Sintético!$D$7:$D$1399,Sintético!$M$7:$M$1399,"erro",0,1)</f>
        <v>136787.44</v>
      </c>
      <c r="F72" s="73">
        <f>+F71*$E72</f>
        <v>0</v>
      </c>
      <c r="G72" s="73">
        <f t="shared" ref="G72" si="1089">+G71*$E72</f>
        <v>0</v>
      </c>
      <c r="H72" s="73">
        <f t="shared" ref="H72" si="1090">+H71*$E72</f>
        <v>0</v>
      </c>
      <c r="I72" s="73">
        <f t="shared" ref="I72" si="1091">+I71*$E72</f>
        <v>0</v>
      </c>
      <c r="J72" s="73">
        <f t="shared" ref="J72" si="1092">+J71*$E72</f>
        <v>0</v>
      </c>
      <c r="K72" s="73">
        <f t="shared" ref="K72" si="1093">+K71*$E72</f>
        <v>0</v>
      </c>
      <c r="L72" s="73">
        <f t="shared" ref="L72" si="1094">+L71*$E72</f>
        <v>0</v>
      </c>
      <c r="M72" s="73">
        <f t="shared" ref="M72" si="1095">+M71*$E72</f>
        <v>0</v>
      </c>
      <c r="N72" s="73">
        <f t="shared" ref="N72" si="1096">+N71*$E72</f>
        <v>0</v>
      </c>
      <c r="O72" s="73">
        <f t="shared" ref="O72" si="1097">+O71*$E72</f>
        <v>0</v>
      </c>
      <c r="P72" s="73">
        <f t="shared" ref="P72" si="1098">+P71*$E72</f>
        <v>0</v>
      </c>
      <c r="Q72" s="73">
        <f t="shared" ref="Q72" si="1099">+Q71*$E72</f>
        <v>6839.3720000000003</v>
      </c>
      <c r="R72" s="73">
        <f t="shared" ref="R72" si="1100">+R71*$E72</f>
        <v>6839.3720000000003</v>
      </c>
      <c r="S72" s="73">
        <f t="shared" ref="S72" si="1101">+S71*$E72</f>
        <v>6839.3720000000003</v>
      </c>
      <c r="T72" s="73">
        <f t="shared" ref="T72" si="1102">+T71*$E72</f>
        <v>6839.3720000000003</v>
      </c>
      <c r="U72" s="73">
        <f t="shared" ref="U72" si="1103">+U71*$E72</f>
        <v>6839.3720000000003</v>
      </c>
      <c r="V72" s="73">
        <f t="shared" ref="V72" si="1104">+V71*$E72</f>
        <v>6839.3720000000003</v>
      </c>
      <c r="W72" s="73">
        <f t="shared" ref="W72" si="1105">+W71*$E72</f>
        <v>6839.3720000000003</v>
      </c>
      <c r="X72" s="73">
        <f t="shared" ref="X72" si="1106">+X71*$E72</f>
        <v>6839.3720000000003</v>
      </c>
      <c r="Y72" s="73">
        <f t="shared" ref="Y72" si="1107">+Y71*$E72</f>
        <v>6839.3720000000003</v>
      </c>
      <c r="Z72" s="73">
        <f t="shared" ref="Z72" si="1108">+Z71*$E72</f>
        <v>6839.3720000000003</v>
      </c>
      <c r="AA72" s="73">
        <f t="shared" ref="AA72" si="1109">+AA71*$E72</f>
        <v>6839.3720000000003</v>
      </c>
      <c r="AB72" s="73">
        <f t="shared" ref="AB72" si="1110">+AB71*$E72</f>
        <v>6839.3720000000003</v>
      </c>
      <c r="AC72" s="73">
        <f t="shared" ref="AC72" si="1111">+AC71*$E72</f>
        <v>6839.3720000000003</v>
      </c>
      <c r="AD72" s="73">
        <f t="shared" ref="AD72" si="1112">+AD71*$E72</f>
        <v>6839.3720000000003</v>
      </c>
      <c r="AE72" s="73">
        <f t="shared" ref="AE72" si="1113">+AE71*$E72</f>
        <v>6839.3720000000003</v>
      </c>
      <c r="AF72" s="73">
        <f t="shared" ref="AF72" si="1114">+AF71*$E72</f>
        <v>6839.3720000000003</v>
      </c>
      <c r="AG72" s="73">
        <f t="shared" ref="AG72" si="1115">+AG71*$E72</f>
        <v>6839.3720000000003</v>
      </c>
      <c r="AH72" s="73">
        <f t="shared" ref="AH72" si="1116">+AH71*$E72</f>
        <v>6839.3720000000003</v>
      </c>
      <c r="AI72" s="73">
        <f t="shared" ref="AI72" si="1117">+AI71*$E72</f>
        <v>6839.3720000000003</v>
      </c>
      <c r="AJ72" s="73">
        <f t="shared" ref="AJ72" si="1118">+AJ71*$E72</f>
        <v>6839.3720000000003</v>
      </c>
      <c r="AK72" s="73">
        <f t="shared" ref="AK72" si="1119">+AK71*$E72</f>
        <v>0</v>
      </c>
      <c r="AL72" s="73">
        <f t="shared" ref="AL72" si="1120">+AL71*$E72</f>
        <v>0</v>
      </c>
      <c r="AM72" s="73">
        <f t="shared" ref="AM72" si="1121">+AM71*$E72</f>
        <v>0</v>
      </c>
      <c r="AN72" s="73">
        <f t="shared" ref="AN72" si="1122">+AN71*$E72</f>
        <v>0</v>
      </c>
      <c r="AO72" s="73">
        <f t="shared" ref="AO72" si="1123">+AO71*$E72</f>
        <v>0</v>
      </c>
      <c r="AP72" s="100">
        <f t="shared" si="1088"/>
        <v>136787.44000000003</v>
      </c>
      <c r="AQ72" s="77" t="str">
        <f>IF(AP72=E72,"OK","VERIFICAR")</f>
        <v>OK</v>
      </c>
    </row>
    <row r="73" spans="1:44" x14ac:dyDescent="0.3">
      <c r="A73" s="186" t="s">
        <v>4993</v>
      </c>
      <c r="B73" s="188" t="s">
        <v>572</v>
      </c>
      <c r="C73" s="71" t="s">
        <v>2040</v>
      </c>
      <c r="D73" s="71"/>
      <c r="E73" s="83"/>
      <c r="F73" s="73"/>
      <c r="G73" s="73"/>
      <c r="H73" s="73"/>
      <c r="I73" s="73"/>
      <c r="J73" s="73"/>
      <c r="K73" s="73"/>
      <c r="L73" s="73"/>
      <c r="M73" s="73"/>
      <c r="N73" s="73"/>
      <c r="O73" s="73"/>
      <c r="P73" s="72">
        <v>4.9999999999999996E-2</v>
      </c>
      <c r="Q73" s="72">
        <v>4.9999999999999996E-2</v>
      </c>
      <c r="R73" s="72">
        <v>4.9999999999999996E-2</v>
      </c>
      <c r="S73" s="72">
        <v>4.9999999999999996E-2</v>
      </c>
      <c r="T73" s="72">
        <v>4.9999999999999996E-2</v>
      </c>
      <c r="U73" s="72">
        <v>4.9999999999999996E-2</v>
      </c>
      <c r="V73" s="72">
        <v>4.9999999999999996E-2</v>
      </c>
      <c r="W73" s="72">
        <v>4.9999999999999996E-2</v>
      </c>
      <c r="X73" s="72">
        <v>4.9999999999999996E-2</v>
      </c>
      <c r="Y73" s="72">
        <v>4.9999999999999996E-2</v>
      </c>
      <c r="Z73" s="72">
        <v>4.9999999999999996E-2</v>
      </c>
      <c r="AA73" s="72">
        <v>4.9999999999999996E-2</v>
      </c>
      <c r="AB73" s="72">
        <v>4.9999999999999996E-2</v>
      </c>
      <c r="AC73" s="72">
        <v>4.9999999999999996E-2</v>
      </c>
      <c r="AD73" s="72">
        <v>4.9999999999999996E-2</v>
      </c>
      <c r="AE73" s="72">
        <v>4.9999999999999996E-2</v>
      </c>
      <c r="AF73" s="72">
        <v>4.9999999999999996E-2</v>
      </c>
      <c r="AG73" s="72">
        <v>4.9999999999999996E-2</v>
      </c>
      <c r="AH73" s="72">
        <v>4.9999999999999996E-2</v>
      </c>
      <c r="AI73" s="72">
        <v>4.9999999999999996E-2</v>
      </c>
      <c r="AJ73" s="73"/>
      <c r="AK73" s="73"/>
      <c r="AL73" s="73"/>
      <c r="AM73" s="73"/>
      <c r="AN73" s="73"/>
      <c r="AO73" s="73"/>
      <c r="AP73" s="101">
        <f t="shared" si="1088"/>
        <v>1.0000000000000002</v>
      </c>
      <c r="AQ73" s="77" t="str">
        <f>IF(AP73=1,"OK","VERIFICAR")</f>
        <v>OK</v>
      </c>
    </row>
    <row r="74" spans="1:44" x14ac:dyDescent="0.3">
      <c r="A74" s="187"/>
      <c r="B74" s="189"/>
      <c r="C74" s="71" t="s">
        <v>2041</v>
      </c>
      <c r="D74" s="71"/>
      <c r="E74" s="84">
        <f>_xlfn.XLOOKUP(B73,Sintético!$D$7:$D$1399,Sintético!$M$7:$M$1399,"erro",0,1)</f>
        <v>295851.84999999998</v>
      </c>
      <c r="F74" s="73">
        <f>+F73*$E74</f>
        <v>0</v>
      </c>
      <c r="G74" s="73">
        <f t="shared" ref="G74" si="1124">+G73*$E74</f>
        <v>0</v>
      </c>
      <c r="H74" s="73">
        <f t="shared" ref="H74" si="1125">+H73*$E74</f>
        <v>0</v>
      </c>
      <c r="I74" s="73">
        <f t="shared" ref="I74" si="1126">+I73*$E74</f>
        <v>0</v>
      </c>
      <c r="J74" s="73">
        <f t="shared" ref="J74" si="1127">+J73*$E74</f>
        <v>0</v>
      </c>
      <c r="K74" s="73">
        <f t="shared" ref="K74" si="1128">+K73*$E74</f>
        <v>0</v>
      </c>
      <c r="L74" s="73">
        <f t="shared" ref="L74" si="1129">+L73*$E74</f>
        <v>0</v>
      </c>
      <c r="M74" s="73">
        <f t="shared" ref="M74" si="1130">+M73*$E74</f>
        <v>0</v>
      </c>
      <c r="N74" s="73">
        <f t="shared" ref="N74" si="1131">+N73*$E74</f>
        <v>0</v>
      </c>
      <c r="O74" s="73">
        <f t="shared" ref="O74" si="1132">+O73*$E74</f>
        <v>0</v>
      </c>
      <c r="P74" s="73">
        <f t="shared" ref="P74" si="1133">+P73*$E74</f>
        <v>14792.592499999997</v>
      </c>
      <c r="Q74" s="73">
        <f t="shared" ref="Q74" si="1134">+Q73*$E74</f>
        <v>14792.592499999997</v>
      </c>
      <c r="R74" s="73">
        <f t="shared" ref="R74" si="1135">+R73*$E74</f>
        <v>14792.592499999997</v>
      </c>
      <c r="S74" s="73">
        <f t="shared" ref="S74" si="1136">+S73*$E74</f>
        <v>14792.592499999997</v>
      </c>
      <c r="T74" s="73">
        <f t="shared" ref="T74" si="1137">+T73*$E74</f>
        <v>14792.592499999997</v>
      </c>
      <c r="U74" s="73">
        <f t="shared" ref="U74" si="1138">+U73*$E74</f>
        <v>14792.592499999997</v>
      </c>
      <c r="V74" s="73">
        <f t="shared" ref="V74" si="1139">+V73*$E74</f>
        <v>14792.592499999997</v>
      </c>
      <c r="W74" s="73">
        <f t="shared" ref="W74" si="1140">+W73*$E74</f>
        <v>14792.592499999997</v>
      </c>
      <c r="X74" s="73">
        <f t="shared" ref="X74" si="1141">+X73*$E74</f>
        <v>14792.592499999997</v>
      </c>
      <c r="Y74" s="73">
        <f t="shared" ref="Y74" si="1142">+Y73*$E74</f>
        <v>14792.592499999997</v>
      </c>
      <c r="Z74" s="73">
        <f t="shared" ref="Z74" si="1143">+Z73*$E74</f>
        <v>14792.592499999997</v>
      </c>
      <c r="AA74" s="73">
        <f t="shared" ref="AA74" si="1144">+AA73*$E74</f>
        <v>14792.592499999997</v>
      </c>
      <c r="AB74" s="73">
        <f t="shared" ref="AB74" si="1145">+AB73*$E74</f>
        <v>14792.592499999997</v>
      </c>
      <c r="AC74" s="73">
        <f t="shared" ref="AC74" si="1146">+AC73*$E74</f>
        <v>14792.592499999997</v>
      </c>
      <c r="AD74" s="73">
        <f t="shared" ref="AD74" si="1147">+AD73*$E74</f>
        <v>14792.592499999997</v>
      </c>
      <c r="AE74" s="73">
        <f t="shared" ref="AE74" si="1148">+AE73*$E74</f>
        <v>14792.592499999997</v>
      </c>
      <c r="AF74" s="73">
        <f t="shared" ref="AF74" si="1149">+AF73*$E74</f>
        <v>14792.592499999997</v>
      </c>
      <c r="AG74" s="73">
        <f t="shared" ref="AG74" si="1150">+AG73*$E74</f>
        <v>14792.592499999997</v>
      </c>
      <c r="AH74" s="73">
        <f t="shared" ref="AH74" si="1151">+AH73*$E74</f>
        <v>14792.592499999997</v>
      </c>
      <c r="AI74" s="73">
        <f t="shared" ref="AI74" si="1152">+AI73*$E74</f>
        <v>14792.592499999997</v>
      </c>
      <c r="AJ74" s="73">
        <f t="shared" ref="AJ74" si="1153">+AJ73*$E74</f>
        <v>0</v>
      </c>
      <c r="AK74" s="73">
        <f t="shared" ref="AK74" si="1154">+AK73*$E74</f>
        <v>0</v>
      </c>
      <c r="AL74" s="73">
        <f t="shared" ref="AL74" si="1155">+AL73*$E74</f>
        <v>0</v>
      </c>
      <c r="AM74" s="73">
        <f t="shared" ref="AM74" si="1156">+AM73*$E74</f>
        <v>0</v>
      </c>
      <c r="AN74" s="73">
        <f t="shared" ref="AN74" si="1157">+AN73*$E74</f>
        <v>0</v>
      </c>
      <c r="AO74" s="73">
        <f t="shared" ref="AO74" si="1158">+AO73*$E74</f>
        <v>0</v>
      </c>
      <c r="AP74" s="100">
        <f t="shared" si="1088"/>
        <v>295851.84999999986</v>
      </c>
      <c r="AQ74" s="77" t="str">
        <f>IF(AP74=E74,"OK","VERIFICAR")</f>
        <v>OK</v>
      </c>
    </row>
    <row r="75" spans="1:44" x14ac:dyDescent="0.3">
      <c r="A75" s="186" t="s">
        <v>4994</v>
      </c>
      <c r="B75" s="188" t="s">
        <v>1838</v>
      </c>
      <c r="C75" s="71" t="s">
        <v>2040</v>
      </c>
      <c r="D75" s="71"/>
      <c r="E75" s="83"/>
      <c r="F75" s="73"/>
      <c r="G75" s="73"/>
      <c r="H75" s="73"/>
      <c r="I75" s="73"/>
      <c r="J75" s="73"/>
      <c r="K75" s="73"/>
      <c r="L75" s="73"/>
      <c r="M75" s="73"/>
      <c r="N75" s="73"/>
      <c r="O75" s="73"/>
      <c r="P75" s="72">
        <v>0.05</v>
      </c>
      <c r="Q75" s="72">
        <v>0.05</v>
      </c>
      <c r="R75" s="72">
        <v>0.05</v>
      </c>
      <c r="S75" s="72">
        <v>0.05</v>
      </c>
      <c r="T75" s="72">
        <v>0.05</v>
      </c>
      <c r="U75" s="72">
        <v>0.05</v>
      </c>
      <c r="V75" s="72">
        <v>0.05</v>
      </c>
      <c r="W75" s="72">
        <v>0.05</v>
      </c>
      <c r="X75" s="72">
        <v>0.05</v>
      </c>
      <c r="Y75" s="72">
        <v>0.05</v>
      </c>
      <c r="Z75" s="72">
        <v>0.05</v>
      </c>
      <c r="AA75" s="72">
        <v>0.05</v>
      </c>
      <c r="AB75" s="72">
        <v>0.05</v>
      </c>
      <c r="AC75" s="72">
        <v>0.05</v>
      </c>
      <c r="AD75" s="72">
        <v>0.05</v>
      </c>
      <c r="AE75" s="72">
        <v>0.05</v>
      </c>
      <c r="AF75" s="72">
        <v>0.05</v>
      </c>
      <c r="AG75" s="72">
        <v>0.05</v>
      </c>
      <c r="AH75" s="72">
        <v>0.05</v>
      </c>
      <c r="AI75" s="72">
        <v>0.05</v>
      </c>
      <c r="AJ75" s="73"/>
      <c r="AK75" s="73"/>
      <c r="AL75" s="73"/>
      <c r="AM75" s="73"/>
      <c r="AN75" s="73"/>
      <c r="AO75" s="73"/>
      <c r="AP75" s="101">
        <f t="shared" si="1088"/>
        <v>1.0000000000000002</v>
      </c>
      <c r="AQ75" s="77" t="str">
        <f>IF(AP75=1,"OK","VERIFICAR")</f>
        <v>OK</v>
      </c>
    </row>
    <row r="76" spans="1:44" x14ac:dyDescent="0.3">
      <c r="A76" s="187"/>
      <c r="B76" s="189"/>
      <c r="C76" s="71" t="s">
        <v>2041</v>
      </c>
      <c r="D76" s="71"/>
      <c r="E76" s="84">
        <f>_xlfn.XLOOKUP(B75,Sintético!$D$7:$D$1399,Sintético!$M$7:$M$1399,"erro",0,1)</f>
        <v>291388.2</v>
      </c>
      <c r="F76" s="73">
        <f>+F75*$E76</f>
        <v>0</v>
      </c>
      <c r="G76" s="73">
        <f t="shared" ref="G76" si="1159">+G75*$E76</f>
        <v>0</v>
      </c>
      <c r="H76" s="73">
        <f t="shared" ref="H76" si="1160">+H75*$E76</f>
        <v>0</v>
      </c>
      <c r="I76" s="73">
        <f t="shared" ref="I76" si="1161">+I75*$E76</f>
        <v>0</v>
      </c>
      <c r="J76" s="73">
        <f t="shared" ref="J76" si="1162">+J75*$E76</f>
        <v>0</v>
      </c>
      <c r="K76" s="73">
        <f t="shared" ref="K76" si="1163">+K75*$E76</f>
        <v>0</v>
      </c>
      <c r="L76" s="73">
        <f t="shared" ref="L76" si="1164">+L75*$E76</f>
        <v>0</v>
      </c>
      <c r="M76" s="73">
        <f t="shared" ref="M76" si="1165">+M75*$E76</f>
        <v>0</v>
      </c>
      <c r="N76" s="73">
        <f t="shared" ref="N76" si="1166">+N75*$E76</f>
        <v>0</v>
      </c>
      <c r="O76" s="73">
        <f t="shared" ref="O76" si="1167">+O75*$E76</f>
        <v>0</v>
      </c>
      <c r="P76" s="73">
        <f t="shared" ref="P76" si="1168">+P75*$E76</f>
        <v>14569.410000000002</v>
      </c>
      <c r="Q76" s="73">
        <f t="shared" ref="Q76" si="1169">+Q75*$E76</f>
        <v>14569.410000000002</v>
      </c>
      <c r="R76" s="73">
        <f t="shared" ref="R76" si="1170">+R75*$E76</f>
        <v>14569.410000000002</v>
      </c>
      <c r="S76" s="73">
        <f t="shared" ref="S76" si="1171">+S75*$E76</f>
        <v>14569.410000000002</v>
      </c>
      <c r="T76" s="73">
        <f t="shared" ref="T76" si="1172">+T75*$E76</f>
        <v>14569.410000000002</v>
      </c>
      <c r="U76" s="73">
        <f t="shared" ref="U76" si="1173">+U75*$E76</f>
        <v>14569.410000000002</v>
      </c>
      <c r="V76" s="73">
        <f t="shared" ref="V76" si="1174">+V75*$E76</f>
        <v>14569.410000000002</v>
      </c>
      <c r="W76" s="73">
        <f t="shared" ref="W76" si="1175">+W75*$E76</f>
        <v>14569.410000000002</v>
      </c>
      <c r="X76" s="73">
        <f t="shared" ref="X76" si="1176">+X75*$E76</f>
        <v>14569.410000000002</v>
      </c>
      <c r="Y76" s="73">
        <f t="shared" ref="Y76" si="1177">+Y75*$E76</f>
        <v>14569.410000000002</v>
      </c>
      <c r="Z76" s="73">
        <f t="shared" ref="Z76" si="1178">+Z75*$E76</f>
        <v>14569.410000000002</v>
      </c>
      <c r="AA76" s="73">
        <f t="shared" ref="AA76" si="1179">+AA75*$E76</f>
        <v>14569.410000000002</v>
      </c>
      <c r="AB76" s="73">
        <f t="shared" ref="AB76" si="1180">+AB75*$E76</f>
        <v>14569.410000000002</v>
      </c>
      <c r="AC76" s="73">
        <f t="shared" ref="AC76" si="1181">+AC75*$E76</f>
        <v>14569.410000000002</v>
      </c>
      <c r="AD76" s="73">
        <f t="shared" ref="AD76" si="1182">+AD75*$E76</f>
        <v>14569.410000000002</v>
      </c>
      <c r="AE76" s="73">
        <f t="shared" ref="AE76" si="1183">+AE75*$E76</f>
        <v>14569.410000000002</v>
      </c>
      <c r="AF76" s="73">
        <f t="shared" ref="AF76" si="1184">+AF75*$E76</f>
        <v>14569.410000000002</v>
      </c>
      <c r="AG76" s="73">
        <f t="shared" ref="AG76" si="1185">+AG75*$E76</f>
        <v>14569.410000000002</v>
      </c>
      <c r="AH76" s="73">
        <f t="shared" ref="AH76" si="1186">+AH75*$E76</f>
        <v>14569.410000000002</v>
      </c>
      <c r="AI76" s="73">
        <f t="shared" ref="AI76" si="1187">+AI75*$E76</f>
        <v>14569.410000000002</v>
      </c>
      <c r="AJ76" s="73">
        <f t="shared" ref="AJ76" si="1188">+AJ75*$E76</f>
        <v>0</v>
      </c>
      <c r="AK76" s="73">
        <f t="shared" ref="AK76" si="1189">+AK75*$E76</f>
        <v>0</v>
      </c>
      <c r="AL76" s="73">
        <f t="shared" ref="AL76" si="1190">+AL75*$E76</f>
        <v>0</v>
      </c>
      <c r="AM76" s="73">
        <f t="shared" ref="AM76" si="1191">+AM75*$E76</f>
        <v>0</v>
      </c>
      <c r="AN76" s="73">
        <f t="shared" ref="AN76" si="1192">+AN75*$E76</f>
        <v>0</v>
      </c>
      <c r="AO76" s="73">
        <f t="shared" ref="AO76" si="1193">+AO75*$E76</f>
        <v>0</v>
      </c>
      <c r="AP76" s="100">
        <f t="shared" si="1088"/>
        <v>291388.19999999995</v>
      </c>
      <c r="AQ76" s="77" t="str">
        <f>IF(AP76=E76,"OK","VERIFICAR")</f>
        <v>OK</v>
      </c>
    </row>
    <row r="77" spans="1:44" x14ac:dyDescent="0.3">
      <c r="A77" s="186" t="s">
        <v>4995</v>
      </c>
      <c r="B77" s="188" t="s">
        <v>592</v>
      </c>
      <c r="C77" s="71" t="s">
        <v>2040</v>
      </c>
      <c r="D77" s="71"/>
      <c r="E77" s="83"/>
      <c r="F77" s="75"/>
      <c r="G77" s="75"/>
      <c r="H77" s="75"/>
      <c r="I77" s="75"/>
      <c r="J77" s="75"/>
      <c r="K77" s="75"/>
      <c r="L77" s="75"/>
      <c r="M77" s="72">
        <v>0.13281033249753274</v>
      </c>
      <c r="N77" s="75"/>
      <c r="O77" s="75"/>
      <c r="P77" s="75"/>
      <c r="Q77" s="75"/>
      <c r="R77" s="75"/>
      <c r="S77" s="75"/>
      <c r="T77" s="75"/>
      <c r="U77" s="75"/>
      <c r="V77" s="72">
        <v>8.2239102249667771E-3</v>
      </c>
      <c r="W77" s="72">
        <v>8.2239102249667771E-3</v>
      </c>
      <c r="X77" s="72">
        <v>8.2239102249667771E-3</v>
      </c>
      <c r="Y77" s="72">
        <v>8.2239102249667771E-3</v>
      </c>
      <c r="Z77" s="72">
        <v>1.7782703477218061E-2</v>
      </c>
      <c r="AA77" s="72">
        <v>2.5304662382375626E-2</v>
      </c>
      <c r="AB77" s="72">
        <v>2.5304662382375626E-2</v>
      </c>
      <c r="AC77" s="72">
        <v>2.5304662382375626E-2</v>
      </c>
      <c r="AD77" s="72">
        <v>2.5304662382375626E-2</v>
      </c>
      <c r="AE77" s="72">
        <v>2.5304662382375626E-2</v>
      </c>
      <c r="AF77" s="72">
        <v>6.465509590662448E-2</v>
      </c>
      <c r="AG77" s="72">
        <v>7.9451365085661169E-2</v>
      </c>
      <c r="AH77" s="72">
        <v>7.9451365085661169E-2</v>
      </c>
      <c r="AI77" s="72">
        <v>7.4236264518677472E-2</v>
      </c>
      <c r="AJ77" s="72">
        <v>2.666192076946184E-2</v>
      </c>
      <c r="AK77" s="72">
        <v>0.10035555838962444</v>
      </c>
      <c r="AL77" s="72">
        <v>9.0796765137373142E-2</v>
      </c>
      <c r="AM77" s="72">
        <v>9.4525885308891583E-2</v>
      </c>
      <c r="AN77" s="72">
        <v>7.3693637620162594E-2</v>
      </c>
      <c r="AO77" s="72">
        <v>6.1601533913661077E-3</v>
      </c>
      <c r="AP77" s="101">
        <f t="shared" si="1088"/>
        <v>1</v>
      </c>
      <c r="AQ77" s="77" t="str">
        <f>IF(AP77=1,"OK","VERIFICAR")</f>
        <v>OK</v>
      </c>
      <c r="AR77" s="113"/>
    </row>
    <row r="78" spans="1:44" x14ac:dyDescent="0.3">
      <c r="A78" s="187"/>
      <c r="B78" s="189"/>
      <c r="C78" s="71" t="s">
        <v>2041</v>
      </c>
      <c r="D78" s="71"/>
      <c r="E78" s="84">
        <f>Sintético!M827</f>
        <v>3768232.9899999993</v>
      </c>
      <c r="F78" s="73">
        <f t="shared" ref="F78:AN78" si="1194">+F80+F82+F84+F86+F88+F90+F92+F94+F96+F98+F100</f>
        <v>0</v>
      </c>
      <c r="G78" s="73">
        <f t="shared" si="1194"/>
        <v>0</v>
      </c>
      <c r="H78" s="73">
        <f t="shared" si="1194"/>
        <v>0</v>
      </c>
      <c r="I78" s="73">
        <f t="shared" si="1194"/>
        <v>0</v>
      </c>
      <c r="J78" s="73">
        <f t="shared" si="1194"/>
        <v>0</v>
      </c>
      <c r="K78" s="73">
        <f t="shared" si="1194"/>
        <v>0</v>
      </c>
      <c r="L78" s="73">
        <f t="shared" si="1194"/>
        <v>0</v>
      </c>
      <c r="M78" s="73">
        <f t="shared" si="1194"/>
        <v>494600.33</v>
      </c>
      <c r="N78" s="73">
        <f t="shared" si="1194"/>
        <v>0</v>
      </c>
      <c r="O78" s="73">
        <f t="shared" si="1194"/>
        <v>0</v>
      </c>
      <c r="P78" s="73">
        <f t="shared" si="1194"/>
        <v>0</v>
      </c>
      <c r="Q78" s="73">
        <f t="shared" si="1194"/>
        <v>0</v>
      </c>
      <c r="R78" s="73">
        <f t="shared" si="1194"/>
        <v>0</v>
      </c>
      <c r="S78" s="73">
        <f t="shared" si="1194"/>
        <v>0</v>
      </c>
      <c r="T78" s="73">
        <f t="shared" si="1194"/>
        <v>0</v>
      </c>
      <c r="U78" s="73">
        <f t="shared" si="1194"/>
        <v>0</v>
      </c>
      <c r="V78" s="73">
        <f t="shared" si="1194"/>
        <v>31868.283571428583</v>
      </c>
      <c r="W78" s="73">
        <f t="shared" si="1194"/>
        <v>31868.283571428583</v>
      </c>
      <c r="X78" s="73">
        <f t="shared" si="1194"/>
        <v>31868.283571428583</v>
      </c>
      <c r="Y78" s="73">
        <f t="shared" si="1194"/>
        <v>31868.283571428583</v>
      </c>
      <c r="Z78" s="73">
        <f t="shared" si="1194"/>
        <v>68656.792738095246</v>
      </c>
      <c r="AA78" s="73">
        <f t="shared" si="1194"/>
        <v>97322.920238095263</v>
      </c>
      <c r="AB78" s="73">
        <f t="shared" si="1194"/>
        <v>97322.920238095263</v>
      </c>
      <c r="AC78" s="73">
        <f t="shared" si="1194"/>
        <v>97322.920238095263</v>
      </c>
      <c r="AD78" s="73">
        <f t="shared" si="1194"/>
        <v>97322.920238095263</v>
      </c>
      <c r="AE78" s="73">
        <f t="shared" si="1194"/>
        <v>97322.920238095263</v>
      </c>
      <c r="AF78" s="73">
        <f t="shared" si="1194"/>
        <v>241979.94773809524</v>
      </c>
      <c r="AG78" s="73">
        <f t="shared" si="1194"/>
        <v>298249.64773809526</v>
      </c>
      <c r="AH78" s="73">
        <f t="shared" si="1194"/>
        <v>298249.64773809526</v>
      </c>
      <c r="AI78" s="73">
        <f t="shared" si="1194"/>
        <v>278667.6502380952</v>
      </c>
      <c r="AJ78" s="73">
        <f t="shared" si="1194"/>
        <v>102142.33916666664</v>
      </c>
      <c r="AK78" s="73">
        <f t="shared" si="1194"/>
        <v>376540.00016666658</v>
      </c>
      <c r="AL78" s="73">
        <f t="shared" si="1194"/>
        <v>339751.49099999992</v>
      </c>
      <c r="AM78" s="73">
        <f t="shared" si="1194"/>
        <v>354172.62099999998</v>
      </c>
      <c r="AN78" s="73">
        <f t="shared" si="1194"/>
        <v>274397.66099999996</v>
      </c>
      <c r="AO78" s="73">
        <f>+AO80+AO82+AO84+AO86+AO88+AO90+AO92+AO94+AO96+AO98+AO100</f>
        <v>26737.125999999993</v>
      </c>
      <c r="AP78" s="100">
        <f t="shared" si="1088"/>
        <v>3768232.99</v>
      </c>
      <c r="AQ78" s="77" t="str">
        <f>IF(AP78=E78,"OK","VERIFICAR")</f>
        <v>OK</v>
      </c>
      <c r="AR78" s="110"/>
    </row>
    <row r="79" spans="1:44" x14ac:dyDescent="0.3">
      <c r="A79" s="192" t="s">
        <v>3727</v>
      </c>
      <c r="B79" s="194" t="s">
        <v>3728</v>
      </c>
      <c r="C79" s="74" t="s">
        <v>2040</v>
      </c>
      <c r="D79" s="74"/>
      <c r="E79" s="85"/>
      <c r="F79" s="73"/>
      <c r="G79" s="73"/>
      <c r="H79" s="73"/>
      <c r="I79" s="73"/>
      <c r="J79" s="73"/>
      <c r="K79" s="73"/>
      <c r="L79" s="73"/>
      <c r="M79" s="73"/>
      <c r="N79" s="73"/>
      <c r="O79" s="73"/>
      <c r="P79" s="73"/>
      <c r="Q79" s="73"/>
      <c r="R79" s="73"/>
      <c r="S79" s="73"/>
      <c r="T79" s="73"/>
      <c r="U79" s="73"/>
      <c r="V79" s="73"/>
      <c r="W79" s="73"/>
      <c r="X79" s="73"/>
      <c r="Y79" s="73"/>
      <c r="Z79" s="73"/>
      <c r="AA79" s="73"/>
      <c r="AB79" s="73"/>
      <c r="AC79" s="73"/>
      <c r="AD79" s="73"/>
      <c r="AE79" s="73"/>
      <c r="AF79" s="73"/>
      <c r="AG79" s="73"/>
      <c r="AH79" s="73"/>
      <c r="AI79" s="73"/>
      <c r="AJ79" s="73"/>
      <c r="AK79" s="73"/>
      <c r="AL79" s="73"/>
      <c r="AM79" s="72">
        <v>1</v>
      </c>
      <c r="AN79" s="73"/>
      <c r="AO79" s="73"/>
      <c r="AP79" s="101">
        <f t="shared" si="1088"/>
        <v>1</v>
      </c>
      <c r="AQ79" s="77" t="str">
        <f>IF(AP79=1,"OK","VERIFICAR")</f>
        <v>OK</v>
      </c>
    </row>
    <row r="80" spans="1:44" x14ac:dyDescent="0.3">
      <c r="A80" s="193"/>
      <c r="B80" s="195"/>
      <c r="C80" s="74" t="s">
        <v>2041</v>
      </c>
      <c r="D80" s="74"/>
      <c r="E80" s="86">
        <f>_xlfn.XLOOKUP(B79,Sintético!$D$7:$D$1399,Sintético!$M$7:$M$1399,"erro",0,1)</f>
        <v>79774.960000000006</v>
      </c>
      <c r="F80" s="73">
        <f>+F79*$E80</f>
        <v>0</v>
      </c>
      <c r="G80" s="73">
        <f t="shared" ref="G80" si="1195">+G79*$E80</f>
        <v>0</v>
      </c>
      <c r="H80" s="73">
        <f t="shared" ref="H80" si="1196">+H79*$E80</f>
        <v>0</v>
      </c>
      <c r="I80" s="73">
        <f t="shared" ref="I80" si="1197">+I79*$E80</f>
        <v>0</v>
      </c>
      <c r="J80" s="73">
        <f t="shared" ref="J80" si="1198">+J79*$E80</f>
        <v>0</v>
      </c>
      <c r="K80" s="73">
        <f t="shared" ref="K80" si="1199">+K79*$E80</f>
        <v>0</v>
      </c>
      <c r="L80" s="73">
        <f t="shared" ref="L80" si="1200">+L79*$E80</f>
        <v>0</v>
      </c>
      <c r="M80" s="73">
        <f t="shared" ref="M80" si="1201">+M79*$E80</f>
        <v>0</v>
      </c>
      <c r="N80" s="73">
        <f t="shared" ref="N80" si="1202">+N79*$E80</f>
        <v>0</v>
      </c>
      <c r="O80" s="73">
        <f t="shared" ref="O80" si="1203">+O79*$E80</f>
        <v>0</v>
      </c>
      <c r="P80" s="73">
        <f t="shared" ref="P80" si="1204">+P79*$E80</f>
        <v>0</v>
      </c>
      <c r="Q80" s="73">
        <f t="shared" ref="Q80" si="1205">+Q79*$E80</f>
        <v>0</v>
      </c>
      <c r="R80" s="73">
        <f t="shared" ref="R80" si="1206">+R79*$E80</f>
        <v>0</v>
      </c>
      <c r="S80" s="73">
        <f t="shared" ref="S80" si="1207">+S79*$E80</f>
        <v>0</v>
      </c>
      <c r="T80" s="73">
        <f t="shared" ref="T80" si="1208">+T79*$E80</f>
        <v>0</v>
      </c>
      <c r="U80" s="73">
        <f t="shared" ref="U80" si="1209">+U79*$E80</f>
        <v>0</v>
      </c>
      <c r="V80" s="73">
        <f t="shared" ref="V80" si="1210">+V79*$E80</f>
        <v>0</v>
      </c>
      <c r="W80" s="73">
        <f t="shared" ref="W80" si="1211">+W79*$E80</f>
        <v>0</v>
      </c>
      <c r="X80" s="73">
        <f t="shared" ref="X80" si="1212">+X79*$E80</f>
        <v>0</v>
      </c>
      <c r="Y80" s="73">
        <f t="shared" ref="Y80" si="1213">+Y79*$E80</f>
        <v>0</v>
      </c>
      <c r="Z80" s="73">
        <f t="shared" ref="Z80" si="1214">+Z79*$E80</f>
        <v>0</v>
      </c>
      <c r="AA80" s="73">
        <f t="shared" ref="AA80" si="1215">+AA79*$E80</f>
        <v>0</v>
      </c>
      <c r="AB80" s="73">
        <f t="shared" ref="AB80" si="1216">+AB79*$E80</f>
        <v>0</v>
      </c>
      <c r="AC80" s="73">
        <f t="shared" ref="AC80" si="1217">+AC79*$E80</f>
        <v>0</v>
      </c>
      <c r="AD80" s="73">
        <f t="shared" ref="AD80" si="1218">+AD79*$E80</f>
        <v>0</v>
      </c>
      <c r="AE80" s="73">
        <f t="shared" ref="AE80" si="1219">+AE79*$E80</f>
        <v>0</v>
      </c>
      <c r="AF80" s="73">
        <f t="shared" ref="AF80" si="1220">+AF79*$E80</f>
        <v>0</v>
      </c>
      <c r="AG80" s="73">
        <f t="shared" ref="AG80" si="1221">+AG79*$E80</f>
        <v>0</v>
      </c>
      <c r="AH80" s="73">
        <f t="shared" ref="AH80" si="1222">+AH79*$E80</f>
        <v>0</v>
      </c>
      <c r="AI80" s="73">
        <f t="shared" ref="AI80" si="1223">+AI79*$E80</f>
        <v>0</v>
      </c>
      <c r="AJ80" s="73">
        <f t="shared" ref="AJ80" si="1224">+AJ79*$E80</f>
        <v>0</v>
      </c>
      <c r="AK80" s="73">
        <f t="shared" ref="AK80" si="1225">+AK79*$E80</f>
        <v>0</v>
      </c>
      <c r="AL80" s="73">
        <f t="shared" ref="AL80" si="1226">+AL79*$E80</f>
        <v>0</v>
      </c>
      <c r="AM80" s="73">
        <f t="shared" ref="AM80" si="1227">+AM79*$E80</f>
        <v>79774.960000000006</v>
      </c>
      <c r="AN80" s="73">
        <f t="shared" ref="AN80" si="1228">+AN79*$E80</f>
        <v>0</v>
      </c>
      <c r="AO80" s="73">
        <f t="shared" ref="AO80" si="1229">+AO79*$E80</f>
        <v>0</v>
      </c>
      <c r="AP80" s="100">
        <f t="shared" si="1088"/>
        <v>79774.960000000006</v>
      </c>
      <c r="AQ80" s="77" t="str">
        <f>IF(AP80=E80,"OK","VERIFICAR")</f>
        <v>OK</v>
      </c>
    </row>
    <row r="81" spans="1:43" x14ac:dyDescent="0.3">
      <c r="A81" s="192" t="s">
        <v>3767</v>
      </c>
      <c r="B81" s="194" t="s">
        <v>3768</v>
      </c>
      <c r="C81" s="74" t="s">
        <v>2040</v>
      </c>
      <c r="D81" s="74"/>
      <c r="E81" s="85"/>
      <c r="F81" s="73"/>
      <c r="G81" s="73"/>
      <c r="H81" s="73"/>
      <c r="I81" s="73"/>
      <c r="J81" s="73"/>
      <c r="K81" s="73"/>
      <c r="L81" s="73"/>
      <c r="M81" s="72">
        <v>1</v>
      </c>
      <c r="N81" s="73"/>
      <c r="O81" s="73"/>
      <c r="P81" s="73"/>
      <c r="Q81" s="73"/>
      <c r="R81" s="73"/>
      <c r="S81" s="73"/>
      <c r="T81" s="73"/>
      <c r="U81" s="73"/>
      <c r="V81" s="73"/>
      <c r="W81" s="73"/>
      <c r="X81" s="73"/>
      <c r="Y81" s="73"/>
      <c r="Z81" s="73"/>
      <c r="AA81" s="73"/>
      <c r="AB81" s="73"/>
      <c r="AC81" s="73"/>
      <c r="AD81" s="73"/>
      <c r="AE81" s="73"/>
      <c r="AF81" s="73"/>
      <c r="AG81" s="73"/>
      <c r="AH81" s="73"/>
      <c r="AI81" s="73"/>
      <c r="AJ81" s="73"/>
      <c r="AK81" s="73"/>
      <c r="AL81" s="73"/>
      <c r="AM81" s="73"/>
      <c r="AN81" s="73"/>
      <c r="AO81" s="73"/>
      <c r="AP81" s="101">
        <f t="shared" si="1088"/>
        <v>1</v>
      </c>
      <c r="AQ81" s="77" t="str">
        <f>IF(AP81=1,"OK","VERIFICAR")</f>
        <v>OK</v>
      </c>
    </row>
    <row r="82" spans="1:43" x14ac:dyDescent="0.3">
      <c r="A82" s="193"/>
      <c r="B82" s="195"/>
      <c r="C82" s="74" t="s">
        <v>2041</v>
      </c>
      <c r="D82" s="74"/>
      <c r="E82" s="86">
        <f>_xlfn.XLOOKUP(B81,Sintético!$D$7:$D$1399,Sintético!$M$7:$M$1399,"erro",0,1)</f>
        <v>494600.33</v>
      </c>
      <c r="F82" s="73">
        <f>+F81*$E82</f>
        <v>0</v>
      </c>
      <c r="G82" s="73">
        <f t="shared" ref="G82" si="1230">+G81*$E82</f>
        <v>0</v>
      </c>
      <c r="H82" s="73">
        <f t="shared" ref="H82" si="1231">+H81*$E82</f>
        <v>0</v>
      </c>
      <c r="I82" s="73">
        <f t="shared" ref="I82" si="1232">+I81*$E82</f>
        <v>0</v>
      </c>
      <c r="J82" s="73">
        <f t="shared" ref="J82" si="1233">+J81*$E82</f>
        <v>0</v>
      </c>
      <c r="K82" s="73">
        <f t="shared" ref="K82" si="1234">+K81*$E82</f>
        <v>0</v>
      </c>
      <c r="L82" s="73">
        <f t="shared" ref="L82" si="1235">+L81*$E82</f>
        <v>0</v>
      </c>
      <c r="M82" s="73">
        <f t="shared" ref="M82" si="1236">+M81*$E82</f>
        <v>494600.33</v>
      </c>
      <c r="N82" s="73">
        <f t="shared" ref="N82" si="1237">+N81*$E82</f>
        <v>0</v>
      </c>
      <c r="O82" s="73">
        <f t="shared" ref="O82" si="1238">+O81*$E82</f>
        <v>0</v>
      </c>
      <c r="P82" s="73">
        <f t="shared" ref="P82" si="1239">+P81*$E82</f>
        <v>0</v>
      </c>
      <c r="Q82" s="73">
        <f t="shared" ref="Q82" si="1240">+Q81*$E82</f>
        <v>0</v>
      </c>
      <c r="R82" s="73">
        <f t="shared" ref="R82" si="1241">+R81*$E82</f>
        <v>0</v>
      </c>
      <c r="S82" s="73">
        <f t="shared" ref="S82" si="1242">+S81*$E82</f>
        <v>0</v>
      </c>
      <c r="T82" s="73">
        <f t="shared" ref="T82" si="1243">+T81*$E82</f>
        <v>0</v>
      </c>
      <c r="U82" s="73">
        <f t="shared" ref="U82" si="1244">+U81*$E82</f>
        <v>0</v>
      </c>
      <c r="V82" s="73">
        <f t="shared" ref="V82" si="1245">+V81*$E82</f>
        <v>0</v>
      </c>
      <c r="W82" s="73">
        <f t="shared" ref="W82" si="1246">+W81*$E82</f>
        <v>0</v>
      </c>
      <c r="X82" s="73">
        <f t="shared" ref="X82" si="1247">+X81*$E82</f>
        <v>0</v>
      </c>
      <c r="Y82" s="73">
        <f t="shared" ref="Y82" si="1248">+Y81*$E82</f>
        <v>0</v>
      </c>
      <c r="Z82" s="73">
        <f t="shared" ref="Z82" si="1249">+Z81*$E82</f>
        <v>0</v>
      </c>
      <c r="AA82" s="73">
        <f t="shared" ref="AA82" si="1250">+AA81*$E82</f>
        <v>0</v>
      </c>
      <c r="AB82" s="73">
        <f t="shared" ref="AB82" si="1251">+AB81*$E82</f>
        <v>0</v>
      </c>
      <c r="AC82" s="73">
        <f t="shared" ref="AC82" si="1252">+AC81*$E82</f>
        <v>0</v>
      </c>
      <c r="AD82" s="73">
        <f t="shared" ref="AD82" si="1253">+AD81*$E82</f>
        <v>0</v>
      </c>
      <c r="AE82" s="73">
        <f t="shared" ref="AE82" si="1254">+AE81*$E82</f>
        <v>0</v>
      </c>
      <c r="AF82" s="73">
        <f t="shared" ref="AF82" si="1255">+AF81*$E82</f>
        <v>0</v>
      </c>
      <c r="AG82" s="73">
        <f t="shared" ref="AG82" si="1256">+AG81*$E82</f>
        <v>0</v>
      </c>
      <c r="AH82" s="73">
        <f t="shared" ref="AH82" si="1257">+AH81*$E82</f>
        <v>0</v>
      </c>
      <c r="AI82" s="73">
        <f t="shared" ref="AI82" si="1258">+AI81*$E82</f>
        <v>0</v>
      </c>
      <c r="AJ82" s="73">
        <f t="shared" ref="AJ82" si="1259">+AJ81*$E82</f>
        <v>0</v>
      </c>
      <c r="AK82" s="73">
        <f t="shared" ref="AK82" si="1260">+AK81*$E82</f>
        <v>0</v>
      </c>
      <c r="AL82" s="73">
        <f t="shared" ref="AL82" si="1261">+AL81*$E82</f>
        <v>0</v>
      </c>
      <c r="AM82" s="73">
        <f t="shared" ref="AM82" si="1262">+AM81*$E82</f>
        <v>0</v>
      </c>
      <c r="AN82" s="73">
        <f t="shared" ref="AN82" si="1263">+AN81*$E82</f>
        <v>0</v>
      </c>
      <c r="AO82" s="73">
        <f t="shared" ref="AO82" si="1264">+AO81*$E82</f>
        <v>0</v>
      </c>
      <c r="AP82" s="100">
        <f t="shared" si="1088"/>
        <v>494600.33</v>
      </c>
      <c r="AQ82" s="77" t="str">
        <f>IF(AP82=E82,"OK","VERIFICAR")</f>
        <v>OK</v>
      </c>
    </row>
    <row r="83" spans="1:43" x14ac:dyDescent="0.3">
      <c r="A83" s="192" t="s">
        <v>3779</v>
      </c>
      <c r="B83" s="194" t="s">
        <v>3780</v>
      </c>
      <c r="C83" s="74" t="s">
        <v>2040</v>
      </c>
      <c r="D83" s="74"/>
      <c r="E83" s="85"/>
      <c r="F83" s="73"/>
      <c r="G83" s="73"/>
      <c r="H83" s="73"/>
      <c r="I83" s="73"/>
      <c r="J83" s="73"/>
      <c r="K83" s="73"/>
      <c r="L83" s="73"/>
      <c r="M83" s="73"/>
      <c r="N83" s="73"/>
      <c r="O83" s="73"/>
      <c r="P83" s="73"/>
      <c r="Q83" s="73"/>
      <c r="R83" s="73"/>
      <c r="S83" s="73"/>
      <c r="T83" s="73"/>
      <c r="U83" s="73"/>
      <c r="V83" s="73"/>
      <c r="W83" s="73"/>
      <c r="X83" s="73"/>
      <c r="Y83" s="73"/>
      <c r="Z83" s="73"/>
      <c r="AA83" s="73"/>
      <c r="AB83" s="73"/>
      <c r="AC83" s="73"/>
      <c r="AD83" s="73"/>
      <c r="AE83" s="73"/>
      <c r="AF83" s="73"/>
      <c r="AG83" s="73"/>
      <c r="AH83" s="73"/>
      <c r="AI83" s="73"/>
      <c r="AJ83" s="73"/>
      <c r="AK83" s="72">
        <v>0.25</v>
      </c>
      <c r="AL83" s="72">
        <v>0.25</v>
      </c>
      <c r="AM83" s="72">
        <v>0.25</v>
      </c>
      <c r="AN83" s="72">
        <v>0.25</v>
      </c>
      <c r="AO83" s="73"/>
      <c r="AP83" s="101">
        <f t="shared" si="1088"/>
        <v>1</v>
      </c>
      <c r="AQ83" s="77" t="str">
        <f>IF(AP83=1,"OK","VERIFICAR")</f>
        <v>OK</v>
      </c>
    </row>
    <row r="84" spans="1:43" x14ac:dyDescent="0.3">
      <c r="A84" s="193"/>
      <c r="B84" s="195"/>
      <c r="C84" s="74" t="s">
        <v>2041</v>
      </c>
      <c r="D84" s="74"/>
      <c r="E84" s="86">
        <f>_xlfn.XLOOKUP(B83,Sintético!$D$7:$D$1399,Sintético!$M$7:$M$1399,"erro",0,1)</f>
        <v>990642.1399999999</v>
      </c>
      <c r="F84" s="73">
        <f>+F83*$E84</f>
        <v>0</v>
      </c>
      <c r="G84" s="73">
        <f t="shared" ref="G84" si="1265">+G83*$E84</f>
        <v>0</v>
      </c>
      <c r="H84" s="73">
        <f t="shared" ref="H84" si="1266">+H83*$E84</f>
        <v>0</v>
      </c>
      <c r="I84" s="73">
        <f t="shared" ref="I84" si="1267">+I83*$E84</f>
        <v>0</v>
      </c>
      <c r="J84" s="73">
        <f t="shared" ref="J84" si="1268">+J83*$E84</f>
        <v>0</v>
      </c>
      <c r="K84" s="73">
        <f t="shared" ref="K84" si="1269">+K83*$E84</f>
        <v>0</v>
      </c>
      <c r="L84" s="73">
        <f t="shared" ref="L84" si="1270">+L83*$E84</f>
        <v>0</v>
      </c>
      <c r="M84" s="73">
        <f t="shared" ref="M84" si="1271">+M83*$E84</f>
        <v>0</v>
      </c>
      <c r="N84" s="73">
        <f t="shared" ref="N84" si="1272">+N83*$E84</f>
        <v>0</v>
      </c>
      <c r="O84" s="73">
        <f t="shared" ref="O84" si="1273">+O83*$E84</f>
        <v>0</v>
      </c>
      <c r="P84" s="73">
        <f t="shared" ref="P84" si="1274">+P83*$E84</f>
        <v>0</v>
      </c>
      <c r="Q84" s="73">
        <f t="shared" ref="Q84" si="1275">+Q83*$E84</f>
        <v>0</v>
      </c>
      <c r="R84" s="73">
        <f t="shared" ref="R84" si="1276">+R83*$E84</f>
        <v>0</v>
      </c>
      <c r="S84" s="73">
        <f t="shared" ref="S84" si="1277">+S83*$E84</f>
        <v>0</v>
      </c>
      <c r="T84" s="73">
        <f t="shared" ref="T84" si="1278">+T83*$E84</f>
        <v>0</v>
      </c>
      <c r="U84" s="73">
        <f t="shared" ref="U84" si="1279">+U83*$E84</f>
        <v>0</v>
      </c>
      <c r="V84" s="73">
        <f t="shared" ref="V84" si="1280">+V83*$E84</f>
        <v>0</v>
      </c>
      <c r="W84" s="73">
        <f t="shared" ref="W84" si="1281">+W83*$E84</f>
        <v>0</v>
      </c>
      <c r="X84" s="73">
        <f t="shared" ref="X84" si="1282">+X83*$E84</f>
        <v>0</v>
      </c>
      <c r="Y84" s="73">
        <f t="shared" ref="Y84" si="1283">+Y83*$E84</f>
        <v>0</v>
      </c>
      <c r="Z84" s="73">
        <f t="shared" ref="Z84" si="1284">+Z83*$E84</f>
        <v>0</v>
      </c>
      <c r="AA84" s="73">
        <f t="shared" ref="AA84" si="1285">+AA83*$E84</f>
        <v>0</v>
      </c>
      <c r="AB84" s="73">
        <f t="shared" ref="AB84" si="1286">+AB83*$E84</f>
        <v>0</v>
      </c>
      <c r="AC84" s="73">
        <f t="shared" ref="AC84" si="1287">+AC83*$E84</f>
        <v>0</v>
      </c>
      <c r="AD84" s="73">
        <f t="shared" ref="AD84" si="1288">+AD83*$E84</f>
        <v>0</v>
      </c>
      <c r="AE84" s="73">
        <f t="shared" ref="AE84" si="1289">+AE83*$E84</f>
        <v>0</v>
      </c>
      <c r="AF84" s="73">
        <f t="shared" ref="AF84" si="1290">+AF83*$E84</f>
        <v>0</v>
      </c>
      <c r="AG84" s="73">
        <f t="shared" ref="AG84" si="1291">+AG83*$E84</f>
        <v>0</v>
      </c>
      <c r="AH84" s="73">
        <f t="shared" ref="AH84" si="1292">+AH83*$E84</f>
        <v>0</v>
      </c>
      <c r="AI84" s="73">
        <f t="shared" ref="AI84" si="1293">+AI83*$E84</f>
        <v>0</v>
      </c>
      <c r="AJ84" s="73">
        <f t="shared" ref="AJ84" si="1294">+AJ83*$E84</f>
        <v>0</v>
      </c>
      <c r="AK84" s="73">
        <f t="shared" ref="AK84" si="1295">+AK83*$E84</f>
        <v>247660.53499999997</v>
      </c>
      <c r="AL84" s="73">
        <f t="shared" ref="AL84" si="1296">+AL83*$E84</f>
        <v>247660.53499999997</v>
      </c>
      <c r="AM84" s="73">
        <f t="shared" ref="AM84" si="1297">+AM83*$E84</f>
        <v>247660.53499999997</v>
      </c>
      <c r="AN84" s="73">
        <f t="shared" ref="AN84" si="1298">+AN83*$E84</f>
        <v>247660.53499999997</v>
      </c>
      <c r="AO84" s="73">
        <f t="shared" ref="AO84" si="1299">+AO83*$E84</f>
        <v>0</v>
      </c>
      <c r="AP84" s="100">
        <f t="shared" si="1088"/>
        <v>990642.1399999999</v>
      </c>
      <c r="AQ84" s="77" t="str">
        <f>IF(AP84=E84,"OK","VERIFICAR")</f>
        <v>OK</v>
      </c>
    </row>
    <row r="85" spans="1:43" x14ac:dyDescent="0.3">
      <c r="A85" s="192" t="s">
        <v>3818</v>
      </c>
      <c r="B85" s="194" t="s">
        <v>3819</v>
      </c>
      <c r="C85" s="74" t="s">
        <v>2040</v>
      </c>
      <c r="D85" s="74"/>
      <c r="E85" s="85"/>
      <c r="F85" s="73"/>
      <c r="G85" s="73"/>
      <c r="H85" s="73"/>
      <c r="I85" s="73"/>
      <c r="J85" s="73"/>
      <c r="K85" s="73"/>
      <c r="L85" s="73"/>
      <c r="M85" s="73"/>
      <c r="N85" s="73"/>
      <c r="O85" s="73"/>
      <c r="P85" s="73"/>
      <c r="Q85" s="73"/>
      <c r="R85" s="73"/>
      <c r="S85" s="73"/>
      <c r="T85" s="73"/>
      <c r="U85" s="73"/>
      <c r="V85" s="73"/>
      <c r="W85" s="73"/>
      <c r="X85" s="73"/>
      <c r="Y85" s="73"/>
      <c r="Z85" s="73"/>
      <c r="AA85" s="72">
        <v>0.125</v>
      </c>
      <c r="AB85" s="72">
        <v>0.125</v>
      </c>
      <c r="AC85" s="72">
        <v>0.125</v>
      </c>
      <c r="AD85" s="72">
        <v>0.125</v>
      </c>
      <c r="AE85" s="72">
        <v>0.125</v>
      </c>
      <c r="AF85" s="72">
        <v>0.125</v>
      </c>
      <c r="AG85" s="72">
        <v>0.125</v>
      </c>
      <c r="AH85" s="72">
        <v>0.125</v>
      </c>
      <c r="AI85" s="73"/>
      <c r="AJ85" s="73"/>
      <c r="AK85" s="73"/>
      <c r="AL85" s="73"/>
      <c r="AM85" s="73"/>
      <c r="AN85" s="73"/>
      <c r="AO85" s="73"/>
      <c r="AP85" s="101">
        <f t="shared" si="1088"/>
        <v>1</v>
      </c>
      <c r="AQ85" s="77" t="str">
        <f>IF(AP85=1,"OK","VERIFICAR")</f>
        <v>OK</v>
      </c>
    </row>
    <row r="86" spans="1:43" x14ac:dyDescent="0.3">
      <c r="A86" s="193"/>
      <c r="B86" s="195"/>
      <c r="C86" s="74" t="s">
        <v>2041</v>
      </c>
      <c r="D86" s="74"/>
      <c r="E86" s="86">
        <f>_xlfn.XLOOKUP(B85,Sintético!$D$7:$D$1399,Sintético!$M$7:$M$1399,"erro",0,1)</f>
        <v>229329.02000000005</v>
      </c>
      <c r="F86" s="73">
        <f>+F85*$E86</f>
        <v>0</v>
      </c>
      <c r="G86" s="73">
        <f t="shared" ref="G86" si="1300">+G85*$E86</f>
        <v>0</v>
      </c>
      <c r="H86" s="73">
        <f t="shared" ref="H86" si="1301">+H85*$E86</f>
        <v>0</v>
      </c>
      <c r="I86" s="73">
        <f t="shared" ref="I86" si="1302">+I85*$E86</f>
        <v>0</v>
      </c>
      <c r="J86" s="73">
        <f t="shared" ref="J86" si="1303">+J85*$E86</f>
        <v>0</v>
      </c>
      <c r="K86" s="73">
        <f t="shared" ref="K86" si="1304">+K85*$E86</f>
        <v>0</v>
      </c>
      <c r="L86" s="73">
        <f t="shared" ref="L86" si="1305">+L85*$E86</f>
        <v>0</v>
      </c>
      <c r="M86" s="73">
        <f t="shared" ref="M86" si="1306">+M85*$E86</f>
        <v>0</v>
      </c>
      <c r="N86" s="73">
        <f t="shared" ref="N86" si="1307">+N85*$E86</f>
        <v>0</v>
      </c>
      <c r="O86" s="73">
        <f t="shared" ref="O86" si="1308">+O85*$E86</f>
        <v>0</v>
      </c>
      <c r="P86" s="73">
        <f t="shared" ref="P86" si="1309">+P85*$E86</f>
        <v>0</v>
      </c>
      <c r="Q86" s="73">
        <f t="shared" ref="Q86" si="1310">+Q85*$E86</f>
        <v>0</v>
      </c>
      <c r="R86" s="73">
        <f t="shared" ref="R86" si="1311">+R85*$E86</f>
        <v>0</v>
      </c>
      <c r="S86" s="73">
        <f t="shared" ref="S86" si="1312">+S85*$E86</f>
        <v>0</v>
      </c>
      <c r="T86" s="73">
        <f t="shared" ref="T86" si="1313">+T85*$E86</f>
        <v>0</v>
      </c>
      <c r="U86" s="73">
        <f t="shared" ref="U86" si="1314">+U85*$E86</f>
        <v>0</v>
      </c>
      <c r="V86" s="73">
        <f t="shared" ref="V86" si="1315">+V85*$E86</f>
        <v>0</v>
      </c>
      <c r="W86" s="73">
        <f t="shared" ref="W86" si="1316">+W85*$E86</f>
        <v>0</v>
      </c>
      <c r="X86" s="73">
        <f t="shared" ref="X86" si="1317">+X85*$E86</f>
        <v>0</v>
      </c>
      <c r="Y86" s="73">
        <f t="shared" ref="Y86" si="1318">+Y85*$E86</f>
        <v>0</v>
      </c>
      <c r="Z86" s="73">
        <f t="shared" ref="Z86" si="1319">+Z85*$E86</f>
        <v>0</v>
      </c>
      <c r="AA86" s="73">
        <f t="shared" ref="AA86" si="1320">+AA85*$E86</f>
        <v>28666.127500000006</v>
      </c>
      <c r="AB86" s="73">
        <f t="shared" ref="AB86" si="1321">+AB85*$E86</f>
        <v>28666.127500000006</v>
      </c>
      <c r="AC86" s="73">
        <f t="shared" ref="AC86" si="1322">+AC85*$E86</f>
        <v>28666.127500000006</v>
      </c>
      <c r="AD86" s="73">
        <f t="shared" ref="AD86" si="1323">+AD85*$E86</f>
        <v>28666.127500000006</v>
      </c>
      <c r="AE86" s="73">
        <f t="shared" ref="AE86" si="1324">+AE85*$E86</f>
        <v>28666.127500000006</v>
      </c>
      <c r="AF86" s="73">
        <f t="shared" ref="AF86" si="1325">+AF85*$E86</f>
        <v>28666.127500000006</v>
      </c>
      <c r="AG86" s="73">
        <f t="shared" ref="AG86" si="1326">+AG85*$E86</f>
        <v>28666.127500000006</v>
      </c>
      <c r="AH86" s="73">
        <f t="shared" ref="AH86" si="1327">+AH85*$E86</f>
        <v>28666.127500000006</v>
      </c>
      <c r="AI86" s="73">
        <f t="shared" ref="AI86" si="1328">+AI85*$E86</f>
        <v>0</v>
      </c>
      <c r="AJ86" s="73">
        <f t="shared" ref="AJ86" si="1329">+AJ85*$E86</f>
        <v>0</v>
      </c>
      <c r="AK86" s="73">
        <f t="shared" ref="AK86" si="1330">+AK85*$E86</f>
        <v>0</v>
      </c>
      <c r="AL86" s="73">
        <f t="shared" ref="AL86" si="1331">+AL85*$E86</f>
        <v>0</v>
      </c>
      <c r="AM86" s="73">
        <f t="shared" ref="AM86" si="1332">+AM85*$E86</f>
        <v>0</v>
      </c>
      <c r="AN86" s="73">
        <f t="shared" ref="AN86" si="1333">+AN85*$E86</f>
        <v>0</v>
      </c>
      <c r="AO86" s="73">
        <f t="shared" ref="AO86" si="1334">+AO85*$E86</f>
        <v>0</v>
      </c>
      <c r="AP86" s="100">
        <f t="shared" si="1088"/>
        <v>229329.02000000005</v>
      </c>
      <c r="AQ86" s="77" t="str">
        <f>IF(AP86=E86,"OK","VERIFICAR")</f>
        <v>OK</v>
      </c>
    </row>
    <row r="87" spans="1:43" x14ac:dyDescent="0.3">
      <c r="A87" s="192" t="s">
        <v>3898</v>
      </c>
      <c r="B87" s="194" t="s">
        <v>3899</v>
      </c>
      <c r="C87" s="74" t="s">
        <v>2040</v>
      </c>
      <c r="D87" s="74"/>
      <c r="E87" s="85"/>
      <c r="F87" s="73"/>
      <c r="G87" s="73"/>
      <c r="H87" s="73"/>
      <c r="I87" s="73"/>
      <c r="J87" s="73"/>
      <c r="K87" s="73"/>
      <c r="L87" s="73"/>
      <c r="M87" s="73"/>
      <c r="N87" s="73"/>
      <c r="O87" s="73"/>
      <c r="P87" s="73"/>
      <c r="Q87" s="73"/>
      <c r="R87" s="73"/>
      <c r="S87" s="73"/>
      <c r="T87" s="73"/>
      <c r="U87" s="73"/>
      <c r="V87" s="72">
        <v>7.1428571428571438E-2</v>
      </c>
      <c r="W87" s="72">
        <v>7.1428571428571438E-2</v>
      </c>
      <c r="X87" s="72">
        <v>7.1428571428571438E-2</v>
      </c>
      <c r="Y87" s="72">
        <v>7.1428571428571438E-2</v>
      </c>
      <c r="Z87" s="72">
        <v>7.1428571428571438E-2</v>
      </c>
      <c r="AA87" s="72">
        <v>7.1428571428571438E-2</v>
      </c>
      <c r="AB87" s="72">
        <v>7.1428571428571438E-2</v>
      </c>
      <c r="AC87" s="72">
        <v>7.1428571428571438E-2</v>
      </c>
      <c r="AD87" s="72">
        <v>7.1428571428571438E-2</v>
      </c>
      <c r="AE87" s="72">
        <v>7.1428571428571438E-2</v>
      </c>
      <c r="AF87" s="72">
        <v>7.1428571428571438E-2</v>
      </c>
      <c r="AG87" s="72">
        <v>7.1428571428571438E-2</v>
      </c>
      <c r="AH87" s="72">
        <v>7.1428571428571438E-2</v>
      </c>
      <c r="AI87" s="72">
        <v>7.1428571428571438E-2</v>
      </c>
      <c r="AJ87" s="73"/>
      <c r="AK87" s="73"/>
      <c r="AL87" s="73"/>
      <c r="AM87" s="73"/>
      <c r="AN87" s="73"/>
      <c r="AO87" s="73"/>
      <c r="AP87" s="101">
        <f t="shared" si="1088"/>
        <v>0.99999999999999989</v>
      </c>
      <c r="AQ87" s="77" t="str">
        <f>IF(AP87=1,"OK","VERIFICAR")</f>
        <v>OK</v>
      </c>
    </row>
    <row r="88" spans="1:43" x14ac:dyDescent="0.3">
      <c r="A88" s="193"/>
      <c r="B88" s="195"/>
      <c r="C88" s="74" t="s">
        <v>2041</v>
      </c>
      <c r="D88" s="74"/>
      <c r="E88" s="86">
        <f>_xlfn.XLOOKUP(B87,Sintético!$D$7:$D$1399,Sintético!$M$7:$M$1399,"erro",0,1)</f>
        <v>446155.97000000009</v>
      </c>
      <c r="F88" s="73">
        <f>+F87*$E88</f>
        <v>0</v>
      </c>
      <c r="G88" s="73">
        <f t="shared" ref="G88" si="1335">+G87*$E88</f>
        <v>0</v>
      </c>
      <c r="H88" s="73">
        <f t="shared" ref="H88" si="1336">+H87*$E88</f>
        <v>0</v>
      </c>
      <c r="I88" s="73">
        <f t="shared" ref="I88" si="1337">+I87*$E88</f>
        <v>0</v>
      </c>
      <c r="J88" s="73">
        <f t="shared" ref="J88" si="1338">+J87*$E88</f>
        <v>0</v>
      </c>
      <c r="K88" s="73">
        <f t="shared" ref="K88" si="1339">+K87*$E88</f>
        <v>0</v>
      </c>
      <c r="L88" s="73">
        <f t="shared" ref="L88" si="1340">+L87*$E88</f>
        <v>0</v>
      </c>
      <c r="M88" s="73">
        <f t="shared" ref="M88" si="1341">+M87*$E88</f>
        <v>0</v>
      </c>
      <c r="N88" s="73">
        <f t="shared" ref="N88" si="1342">+N87*$E88</f>
        <v>0</v>
      </c>
      <c r="O88" s="73">
        <f t="shared" ref="O88" si="1343">+O87*$E88</f>
        <v>0</v>
      </c>
      <c r="P88" s="73">
        <f t="shared" ref="P88" si="1344">+P87*$E88</f>
        <v>0</v>
      </c>
      <c r="Q88" s="73">
        <f t="shared" ref="Q88" si="1345">+Q87*$E88</f>
        <v>0</v>
      </c>
      <c r="R88" s="73">
        <f t="shared" ref="R88" si="1346">+R87*$E88</f>
        <v>0</v>
      </c>
      <c r="S88" s="73">
        <f t="shared" ref="S88" si="1347">+S87*$E88</f>
        <v>0</v>
      </c>
      <c r="T88" s="73">
        <f t="shared" ref="T88" si="1348">+T87*$E88</f>
        <v>0</v>
      </c>
      <c r="U88" s="73">
        <f t="shared" ref="U88" si="1349">+U87*$E88</f>
        <v>0</v>
      </c>
      <c r="V88" s="73">
        <f t="shared" ref="V88" si="1350">+V87*$E88</f>
        <v>31868.283571428583</v>
      </c>
      <c r="W88" s="73">
        <f t="shared" ref="W88" si="1351">+W87*$E88</f>
        <v>31868.283571428583</v>
      </c>
      <c r="X88" s="73">
        <f t="shared" ref="X88" si="1352">+X87*$E88</f>
        <v>31868.283571428583</v>
      </c>
      <c r="Y88" s="73">
        <f t="shared" ref="Y88" si="1353">+Y87*$E88</f>
        <v>31868.283571428583</v>
      </c>
      <c r="Z88" s="73">
        <f t="shared" ref="Z88" si="1354">+Z87*$E88</f>
        <v>31868.283571428583</v>
      </c>
      <c r="AA88" s="73">
        <f t="shared" ref="AA88" si="1355">+AA87*$E88</f>
        <v>31868.283571428583</v>
      </c>
      <c r="AB88" s="73">
        <f t="shared" ref="AB88" si="1356">+AB87*$E88</f>
        <v>31868.283571428583</v>
      </c>
      <c r="AC88" s="73">
        <f t="shared" ref="AC88" si="1357">+AC87*$E88</f>
        <v>31868.283571428583</v>
      </c>
      <c r="AD88" s="73">
        <f t="shared" ref="AD88" si="1358">+AD87*$E88</f>
        <v>31868.283571428583</v>
      </c>
      <c r="AE88" s="73">
        <f t="shared" ref="AE88" si="1359">+AE87*$E88</f>
        <v>31868.283571428583</v>
      </c>
      <c r="AF88" s="73">
        <f t="shared" ref="AF88" si="1360">+AF87*$E88</f>
        <v>31868.283571428583</v>
      </c>
      <c r="AG88" s="73">
        <f t="shared" ref="AG88" si="1361">+AG87*$E88</f>
        <v>31868.283571428583</v>
      </c>
      <c r="AH88" s="73">
        <f t="shared" ref="AH88" si="1362">+AH87*$E88</f>
        <v>31868.283571428583</v>
      </c>
      <c r="AI88" s="73">
        <f t="shared" ref="AI88" si="1363">+AI87*$E88</f>
        <v>31868.283571428583</v>
      </c>
      <c r="AJ88" s="73">
        <f t="shared" ref="AJ88" si="1364">+AJ87*$E88</f>
        <v>0</v>
      </c>
      <c r="AK88" s="73">
        <f t="shared" ref="AK88" si="1365">+AK87*$E88</f>
        <v>0</v>
      </c>
      <c r="AL88" s="73">
        <f t="shared" ref="AL88" si="1366">+AL87*$E88</f>
        <v>0</v>
      </c>
      <c r="AM88" s="73">
        <f t="shared" ref="AM88" si="1367">+AM87*$E88</f>
        <v>0</v>
      </c>
      <c r="AN88" s="73">
        <f t="shared" ref="AN88" si="1368">+AN87*$E88</f>
        <v>0</v>
      </c>
      <c r="AO88" s="73">
        <f t="shared" ref="AO88" si="1369">+AO87*$E88</f>
        <v>0</v>
      </c>
      <c r="AP88" s="100">
        <f t="shared" si="1088"/>
        <v>446155.97000000009</v>
      </c>
      <c r="AQ88" s="77" t="str">
        <f>IF(AP88=E88,"OK","VERIFICAR")</f>
        <v>OK</v>
      </c>
    </row>
    <row r="89" spans="1:43" x14ac:dyDescent="0.3">
      <c r="A89" s="192" t="s">
        <v>4040</v>
      </c>
      <c r="B89" s="194" t="s">
        <v>4041</v>
      </c>
      <c r="C89" s="74" t="s">
        <v>2040</v>
      </c>
      <c r="D89" s="74"/>
      <c r="E89" s="85"/>
      <c r="F89" s="73"/>
      <c r="G89" s="73"/>
      <c r="H89" s="73"/>
      <c r="I89" s="73"/>
      <c r="J89" s="73"/>
      <c r="K89" s="73"/>
      <c r="L89" s="73"/>
      <c r="M89" s="73"/>
      <c r="N89" s="73"/>
      <c r="O89" s="73"/>
      <c r="P89" s="73"/>
      <c r="Q89" s="73"/>
      <c r="R89" s="73"/>
      <c r="S89" s="73"/>
      <c r="T89" s="73"/>
      <c r="U89" s="73"/>
      <c r="V89" s="73"/>
      <c r="W89" s="73"/>
      <c r="X89" s="73"/>
      <c r="Y89" s="73"/>
      <c r="Z89" s="73"/>
      <c r="AA89" s="73"/>
      <c r="AB89" s="73"/>
      <c r="AC89" s="73"/>
      <c r="AD89" s="73"/>
      <c r="AE89" s="73"/>
      <c r="AF89" s="73"/>
      <c r="AG89" s="73"/>
      <c r="AH89" s="73"/>
      <c r="AI89" s="73"/>
      <c r="AJ89" s="73"/>
      <c r="AK89" s="72">
        <v>0.19999999999999998</v>
      </c>
      <c r="AL89" s="72">
        <v>0.19999999999999998</v>
      </c>
      <c r="AM89" s="72">
        <v>0.19999999999999998</v>
      </c>
      <c r="AN89" s="72">
        <v>0.19999999999999998</v>
      </c>
      <c r="AO89" s="72">
        <v>0.19999999999999998</v>
      </c>
      <c r="AP89" s="101">
        <f t="shared" si="1088"/>
        <v>0.99999999999999989</v>
      </c>
      <c r="AQ89" s="77" t="str">
        <f>IF(AP89=1,"OK","VERIFICAR")</f>
        <v>OK</v>
      </c>
    </row>
    <row r="90" spans="1:43" x14ac:dyDescent="0.3">
      <c r="A90" s="193"/>
      <c r="B90" s="195"/>
      <c r="C90" s="74" t="s">
        <v>2041</v>
      </c>
      <c r="D90" s="74"/>
      <c r="E90" s="86">
        <f>_xlfn.XLOOKUP(B89,Sintético!$D$7:$D$1399,Sintético!$M$7:$M$1399,"erro",0,1)</f>
        <v>133685.62999999998</v>
      </c>
      <c r="F90" s="73">
        <f>+F89*$E90</f>
        <v>0</v>
      </c>
      <c r="G90" s="73">
        <f t="shared" ref="G90" si="1370">+G89*$E90</f>
        <v>0</v>
      </c>
      <c r="H90" s="73">
        <f t="shared" ref="H90" si="1371">+H89*$E90</f>
        <v>0</v>
      </c>
      <c r="I90" s="73">
        <f t="shared" ref="I90" si="1372">+I89*$E90</f>
        <v>0</v>
      </c>
      <c r="J90" s="73">
        <f t="shared" ref="J90" si="1373">+J89*$E90</f>
        <v>0</v>
      </c>
      <c r="K90" s="73">
        <f t="shared" ref="K90" si="1374">+K89*$E90</f>
        <v>0</v>
      </c>
      <c r="L90" s="73">
        <f t="shared" ref="L90" si="1375">+L89*$E90</f>
        <v>0</v>
      </c>
      <c r="M90" s="73">
        <f t="shared" ref="M90" si="1376">+M89*$E90</f>
        <v>0</v>
      </c>
      <c r="N90" s="73">
        <f t="shared" ref="N90" si="1377">+N89*$E90</f>
        <v>0</v>
      </c>
      <c r="O90" s="73">
        <f t="shared" ref="O90" si="1378">+O89*$E90</f>
        <v>0</v>
      </c>
      <c r="P90" s="73">
        <f t="shared" ref="P90" si="1379">+P89*$E90</f>
        <v>0</v>
      </c>
      <c r="Q90" s="73">
        <f t="shared" ref="Q90" si="1380">+Q89*$E90</f>
        <v>0</v>
      </c>
      <c r="R90" s="73">
        <f t="shared" ref="R90" si="1381">+R89*$E90</f>
        <v>0</v>
      </c>
      <c r="S90" s="73">
        <f t="shared" ref="S90" si="1382">+S89*$E90</f>
        <v>0</v>
      </c>
      <c r="T90" s="73">
        <f t="shared" ref="T90" si="1383">+T89*$E90</f>
        <v>0</v>
      </c>
      <c r="U90" s="73">
        <f t="shared" ref="U90" si="1384">+U89*$E90</f>
        <v>0</v>
      </c>
      <c r="V90" s="73">
        <f t="shared" ref="V90" si="1385">+V89*$E90</f>
        <v>0</v>
      </c>
      <c r="W90" s="73">
        <f t="shared" ref="W90" si="1386">+W89*$E90</f>
        <v>0</v>
      </c>
      <c r="X90" s="73">
        <f t="shared" ref="X90" si="1387">+X89*$E90</f>
        <v>0</v>
      </c>
      <c r="Y90" s="73">
        <f t="shared" ref="Y90" si="1388">+Y89*$E90</f>
        <v>0</v>
      </c>
      <c r="Z90" s="73">
        <f t="shared" ref="Z90" si="1389">+Z89*$E90</f>
        <v>0</v>
      </c>
      <c r="AA90" s="73">
        <f t="shared" ref="AA90" si="1390">+AA89*$E90</f>
        <v>0</v>
      </c>
      <c r="AB90" s="73">
        <f t="shared" ref="AB90" si="1391">+AB89*$E90</f>
        <v>0</v>
      </c>
      <c r="AC90" s="73">
        <f t="shared" ref="AC90" si="1392">+AC89*$E90</f>
        <v>0</v>
      </c>
      <c r="AD90" s="73">
        <f t="shared" ref="AD90" si="1393">+AD89*$E90</f>
        <v>0</v>
      </c>
      <c r="AE90" s="73">
        <f t="shared" ref="AE90" si="1394">+AE89*$E90</f>
        <v>0</v>
      </c>
      <c r="AF90" s="73">
        <f t="shared" ref="AF90" si="1395">+AF89*$E90</f>
        <v>0</v>
      </c>
      <c r="AG90" s="73">
        <f t="shared" ref="AG90" si="1396">+AG89*$E90</f>
        <v>0</v>
      </c>
      <c r="AH90" s="73">
        <f t="shared" ref="AH90" si="1397">+AH89*$E90</f>
        <v>0</v>
      </c>
      <c r="AI90" s="73">
        <f t="shared" ref="AI90" si="1398">+AI89*$E90</f>
        <v>0</v>
      </c>
      <c r="AJ90" s="73">
        <f t="shared" ref="AJ90" si="1399">+AJ89*$E90</f>
        <v>0</v>
      </c>
      <c r="AK90" s="73">
        <f t="shared" ref="AK90" si="1400">+AK89*$E90</f>
        <v>26737.125999999993</v>
      </c>
      <c r="AL90" s="73">
        <f t="shared" ref="AL90" si="1401">+AL89*$E90</f>
        <v>26737.125999999993</v>
      </c>
      <c r="AM90" s="73">
        <f t="shared" ref="AM90" si="1402">+AM89*$E90</f>
        <v>26737.125999999993</v>
      </c>
      <c r="AN90" s="73">
        <f t="shared" ref="AN90" si="1403">+AN89*$E90</f>
        <v>26737.125999999993</v>
      </c>
      <c r="AO90" s="73">
        <f t="shared" ref="AO90" si="1404">+AO89*$E90</f>
        <v>26737.125999999993</v>
      </c>
      <c r="AP90" s="100">
        <f t="shared" si="1088"/>
        <v>133685.62999999998</v>
      </c>
      <c r="AQ90" s="77" t="str">
        <f>IF(AP90=E90,"OK","VERIFICAR")</f>
        <v>OK</v>
      </c>
    </row>
    <row r="91" spans="1:43" x14ac:dyDescent="0.3">
      <c r="A91" s="192" t="s">
        <v>4076</v>
      </c>
      <c r="B91" s="194" t="s">
        <v>3305</v>
      </c>
      <c r="C91" s="74" t="s">
        <v>2040</v>
      </c>
      <c r="D91" s="74"/>
      <c r="E91" s="85"/>
      <c r="F91" s="73"/>
      <c r="G91" s="73"/>
      <c r="H91" s="73"/>
      <c r="I91" s="73"/>
      <c r="J91" s="73"/>
      <c r="K91" s="73"/>
      <c r="L91" s="73"/>
      <c r="M91" s="73"/>
      <c r="N91" s="73"/>
      <c r="O91" s="73"/>
      <c r="P91" s="73"/>
      <c r="Q91" s="73"/>
      <c r="R91" s="73"/>
      <c r="S91" s="73"/>
      <c r="T91" s="73"/>
      <c r="U91" s="73"/>
      <c r="V91" s="73"/>
      <c r="W91" s="73"/>
      <c r="X91" s="73"/>
      <c r="Y91" s="73"/>
      <c r="Z91" s="72">
        <v>8.3333333333333329E-2</v>
      </c>
      <c r="AA91" s="72">
        <v>8.3333333333333329E-2</v>
      </c>
      <c r="AB91" s="72">
        <v>8.3333333333333329E-2</v>
      </c>
      <c r="AC91" s="72">
        <v>8.3333333333333329E-2</v>
      </c>
      <c r="AD91" s="72">
        <v>8.3333333333333329E-2</v>
      </c>
      <c r="AE91" s="72">
        <v>8.3333333333333329E-2</v>
      </c>
      <c r="AF91" s="72">
        <v>8.3333333333333329E-2</v>
      </c>
      <c r="AG91" s="72">
        <v>8.3333333333333329E-2</v>
      </c>
      <c r="AH91" s="72">
        <v>8.3333333333333329E-2</v>
      </c>
      <c r="AI91" s="72">
        <v>8.3333333333333329E-2</v>
      </c>
      <c r="AJ91" s="72">
        <v>8.3333333333333329E-2</v>
      </c>
      <c r="AK91" s="72">
        <v>8.3333333333333329E-2</v>
      </c>
      <c r="AL91" s="73"/>
      <c r="AM91" s="73"/>
      <c r="AN91" s="73"/>
      <c r="AO91" s="73"/>
      <c r="AP91" s="101">
        <f t="shared" si="1088"/>
        <v>1</v>
      </c>
      <c r="AQ91" s="77" t="str">
        <f>IF(AP91=1,"OK","VERIFICAR")</f>
        <v>OK</v>
      </c>
    </row>
    <row r="92" spans="1:43" x14ac:dyDescent="0.3">
      <c r="A92" s="193"/>
      <c r="B92" s="195"/>
      <c r="C92" s="74" t="s">
        <v>2041</v>
      </c>
      <c r="D92" s="74"/>
      <c r="E92" s="86">
        <f>Sintético!M980</f>
        <v>415722.19</v>
      </c>
      <c r="F92" s="73">
        <f>+F91*$E92</f>
        <v>0</v>
      </c>
      <c r="G92" s="73">
        <f t="shared" ref="G92" si="1405">+G91*$E92</f>
        <v>0</v>
      </c>
      <c r="H92" s="73">
        <f t="shared" ref="H92" si="1406">+H91*$E92</f>
        <v>0</v>
      </c>
      <c r="I92" s="73">
        <f t="shared" ref="I92" si="1407">+I91*$E92</f>
        <v>0</v>
      </c>
      <c r="J92" s="73">
        <f t="shared" ref="J92" si="1408">+J91*$E92</f>
        <v>0</v>
      </c>
      <c r="K92" s="73">
        <f t="shared" ref="K92" si="1409">+K91*$E92</f>
        <v>0</v>
      </c>
      <c r="L92" s="73">
        <f t="shared" ref="L92" si="1410">+L91*$E92</f>
        <v>0</v>
      </c>
      <c r="M92" s="73">
        <f t="shared" ref="M92" si="1411">+M91*$E92</f>
        <v>0</v>
      </c>
      <c r="N92" s="73">
        <f t="shared" ref="N92" si="1412">+N91*$E92</f>
        <v>0</v>
      </c>
      <c r="O92" s="73">
        <f t="shared" ref="O92" si="1413">+O91*$E92</f>
        <v>0</v>
      </c>
      <c r="P92" s="73">
        <f t="shared" ref="P92" si="1414">+P91*$E92</f>
        <v>0</v>
      </c>
      <c r="Q92" s="73">
        <f t="shared" ref="Q92" si="1415">+Q91*$E92</f>
        <v>0</v>
      </c>
      <c r="R92" s="73">
        <f t="shared" ref="R92" si="1416">+R91*$E92</f>
        <v>0</v>
      </c>
      <c r="S92" s="73">
        <f t="shared" ref="S92" si="1417">+S91*$E92</f>
        <v>0</v>
      </c>
      <c r="T92" s="73">
        <f t="shared" ref="T92" si="1418">+T91*$E92</f>
        <v>0</v>
      </c>
      <c r="U92" s="73">
        <f t="shared" ref="U92" si="1419">+U91*$E92</f>
        <v>0</v>
      </c>
      <c r="V92" s="73">
        <f t="shared" ref="V92" si="1420">+V91*$E92</f>
        <v>0</v>
      </c>
      <c r="W92" s="73">
        <f t="shared" ref="W92" si="1421">+W91*$E92</f>
        <v>0</v>
      </c>
      <c r="X92" s="73">
        <f t="shared" ref="X92" si="1422">+X91*$E92</f>
        <v>0</v>
      </c>
      <c r="Y92" s="73">
        <f t="shared" ref="Y92" si="1423">+Y91*$E92</f>
        <v>0</v>
      </c>
      <c r="Z92" s="73">
        <f t="shared" ref="Z92" si="1424">+Z91*$E92</f>
        <v>34643.515833333331</v>
      </c>
      <c r="AA92" s="73">
        <f t="shared" ref="AA92" si="1425">+AA91*$E92</f>
        <v>34643.515833333331</v>
      </c>
      <c r="AB92" s="73">
        <f t="shared" ref="AB92" si="1426">+AB91*$E92</f>
        <v>34643.515833333331</v>
      </c>
      <c r="AC92" s="73">
        <f t="shared" ref="AC92" si="1427">+AC91*$E92</f>
        <v>34643.515833333331</v>
      </c>
      <c r="AD92" s="73">
        <f t="shared" ref="AD92" si="1428">+AD91*$E92</f>
        <v>34643.515833333331</v>
      </c>
      <c r="AE92" s="73">
        <f t="shared" ref="AE92" si="1429">+AE91*$E92</f>
        <v>34643.515833333331</v>
      </c>
      <c r="AF92" s="73">
        <f t="shared" ref="AF92" si="1430">+AF91*$E92</f>
        <v>34643.515833333331</v>
      </c>
      <c r="AG92" s="73">
        <f t="shared" ref="AG92" si="1431">+AG91*$E92</f>
        <v>34643.515833333331</v>
      </c>
      <c r="AH92" s="73">
        <f t="shared" ref="AH92" si="1432">+AH91*$E92</f>
        <v>34643.515833333331</v>
      </c>
      <c r="AI92" s="73">
        <f t="shared" ref="AI92" si="1433">+AI91*$E92</f>
        <v>34643.515833333331</v>
      </c>
      <c r="AJ92" s="73">
        <f t="shared" ref="AJ92" si="1434">+AJ91*$E92</f>
        <v>34643.515833333331</v>
      </c>
      <c r="AK92" s="73">
        <f t="shared" ref="AK92" si="1435">+AK91*$E92</f>
        <v>34643.515833333331</v>
      </c>
      <c r="AL92" s="73">
        <f t="shared" ref="AL92" si="1436">+AL91*$E92</f>
        <v>0</v>
      </c>
      <c r="AM92" s="73">
        <f t="shared" ref="AM92" si="1437">+AM91*$E92</f>
        <v>0</v>
      </c>
      <c r="AN92" s="73">
        <f t="shared" ref="AN92" si="1438">+AN91*$E92</f>
        <v>0</v>
      </c>
      <c r="AO92" s="73">
        <f t="shared" ref="AO92" si="1439">+AO91*$E92</f>
        <v>0</v>
      </c>
      <c r="AP92" s="100">
        <f t="shared" si="1088"/>
        <v>415722.18999999989</v>
      </c>
      <c r="AQ92" s="77" t="str">
        <f>IF(AP92=E92,"OK","VERIFICAR")</f>
        <v>OK</v>
      </c>
    </row>
    <row r="93" spans="1:43" x14ac:dyDescent="0.3">
      <c r="A93" s="192" t="s">
        <v>4113</v>
      </c>
      <c r="B93" s="194" t="s">
        <v>4114</v>
      </c>
      <c r="C93" s="74" t="s">
        <v>2040</v>
      </c>
      <c r="D93" s="74"/>
      <c r="E93" s="85"/>
      <c r="F93" s="73"/>
      <c r="G93" s="73"/>
      <c r="H93" s="73"/>
      <c r="I93" s="73"/>
      <c r="J93" s="73"/>
      <c r="K93" s="73"/>
      <c r="L93" s="73"/>
      <c r="M93" s="73"/>
      <c r="N93" s="73"/>
      <c r="O93" s="73"/>
      <c r="P93" s="73"/>
      <c r="Q93" s="73"/>
      <c r="R93" s="73"/>
      <c r="S93" s="73"/>
      <c r="T93" s="73"/>
      <c r="U93" s="73"/>
      <c r="V93" s="73"/>
      <c r="W93" s="73"/>
      <c r="X93" s="73"/>
      <c r="Y93" s="73"/>
      <c r="Z93" s="72">
        <v>8.3333333333333343E-2</v>
      </c>
      <c r="AA93" s="72">
        <v>8.3333333333333343E-2</v>
      </c>
      <c r="AB93" s="72">
        <v>8.3333333333333343E-2</v>
      </c>
      <c r="AC93" s="72">
        <v>8.3333333333333343E-2</v>
      </c>
      <c r="AD93" s="72">
        <v>8.3333333333333343E-2</v>
      </c>
      <c r="AE93" s="72">
        <v>8.3333333333333343E-2</v>
      </c>
      <c r="AF93" s="72">
        <v>8.3333333333333343E-2</v>
      </c>
      <c r="AG93" s="72">
        <v>8.3333333333333343E-2</v>
      </c>
      <c r="AH93" s="72">
        <v>8.3333333333333343E-2</v>
      </c>
      <c r="AI93" s="72">
        <v>8.3333333333333343E-2</v>
      </c>
      <c r="AJ93" s="72">
        <v>8.3333333333333343E-2</v>
      </c>
      <c r="AK93" s="72">
        <v>8.3333333333333343E-2</v>
      </c>
      <c r="AL93" s="73"/>
      <c r="AM93" s="73"/>
      <c r="AN93" s="73"/>
      <c r="AO93" s="73"/>
      <c r="AP93" s="101">
        <f t="shared" si="1088"/>
        <v>1.0000000000000002</v>
      </c>
      <c r="AQ93" s="77" t="str">
        <f>IF(AP93=1,"OK","VERIFICAR")</f>
        <v>OK</v>
      </c>
    </row>
    <row r="94" spans="1:43" x14ac:dyDescent="0.3">
      <c r="A94" s="193"/>
      <c r="B94" s="195"/>
      <c r="C94" s="74" t="s">
        <v>2041</v>
      </c>
      <c r="D94" s="74"/>
      <c r="E94" s="86">
        <f>_xlfn.XLOOKUP(B93,Sintético!$D$7:$D$1399,Sintético!$M$7:$M$1399,"erro",0,1)</f>
        <v>25739.919999999998</v>
      </c>
      <c r="F94" s="73">
        <f>+F93*$E94</f>
        <v>0</v>
      </c>
      <c r="G94" s="73">
        <f t="shared" ref="G94" si="1440">+G93*$E94</f>
        <v>0</v>
      </c>
      <c r="H94" s="73">
        <f t="shared" ref="H94" si="1441">+H93*$E94</f>
        <v>0</v>
      </c>
      <c r="I94" s="73">
        <f t="shared" ref="I94" si="1442">+I93*$E94</f>
        <v>0</v>
      </c>
      <c r="J94" s="73">
        <f t="shared" ref="J94" si="1443">+J93*$E94</f>
        <v>0</v>
      </c>
      <c r="K94" s="73">
        <f t="shared" ref="K94" si="1444">+K93*$E94</f>
        <v>0</v>
      </c>
      <c r="L94" s="73">
        <f t="shared" ref="L94" si="1445">+L93*$E94</f>
        <v>0</v>
      </c>
      <c r="M94" s="73">
        <f t="shared" ref="M94" si="1446">+M93*$E94</f>
        <v>0</v>
      </c>
      <c r="N94" s="73">
        <f t="shared" ref="N94" si="1447">+N93*$E94</f>
        <v>0</v>
      </c>
      <c r="O94" s="73">
        <f t="shared" ref="O94" si="1448">+O93*$E94</f>
        <v>0</v>
      </c>
      <c r="P94" s="73">
        <f t="shared" ref="P94" si="1449">+P93*$E94</f>
        <v>0</v>
      </c>
      <c r="Q94" s="73">
        <f t="shared" ref="Q94" si="1450">+Q93*$E94</f>
        <v>0</v>
      </c>
      <c r="R94" s="73">
        <f t="shared" ref="R94" si="1451">+R93*$E94</f>
        <v>0</v>
      </c>
      <c r="S94" s="73">
        <f t="shared" ref="S94" si="1452">+S93*$E94</f>
        <v>0</v>
      </c>
      <c r="T94" s="73">
        <f t="shared" ref="T94" si="1453">+T93*$E94</f>
        <v>0</v>
      </c>
      <c r="U94" s="73">
        <f t="shared" ref="U94" si="1454">+U93*$E94</f>
        <v>0</v>
      </c>
      <c r="V94" s="73">
        <f t="shared" ref="V94" si="1455">+V93*$E94</f>
        <v>0</v>
      </c>
      <c r="W94" s="73">
        <f t="shared" ref="W94" si="1456">+W93*$E94</f>
        <v>0</v>
      </c>
      <c r="X94" s="73">
        <f t="shared" ref="X94" si="1457">+X93*$E94</f>
        <v>0</v>
      </c>
      <c r="Y94" s="73">
        <f t="shared" ref="Y94" si="1458">+Y93*$E94</f>
        <v>0</v>
      </c>
      <c r="Z94" s="73">
        <f t="shared" ref="Z94" si="1459">+Z93*$E94</f>
        <v>2144.9933333333333</v>
      </c>
      <c r="AA94" s="73">
        <f t="shared" ref="AA94" si="1460">+AA93*$E94</f>
        <v>2144.9933333333333</v>
      </c>
      <c r="AB94" s="73">
        <f t="shared" ref="AB94" si="1461">+AB93*$E94</f>
        <v>2144.9933333333333</v>
      </c>
      <c r="AC94" s="73">
        <f t="shared" ref="AC94" si="1462">+AC93*$E94</f>
        <v>2144.9933333333333</v>
      </c>
      <c r="AD94" s="73">
        <f t="shared" ref="AD94" si="1463">+AD93*$E94</f>
        <v>2144.9933333333333</v>
      </c>
      <c r="AE94" s="73">
        <f t="shared" ref="AE94" si="1464">+AE93*$E94</f>
        <v>2144.9933333333333</v>
      </c>
      <c r="AF94" s="73">
        <f t="shared" ref="AF94" si="1465">+AF93*$E94</f>
        <v>2144.9933333333333</v>
      </c>
      <c r="AG94" s="73">
        <f t="shared" ref="AG94" si="1466">+AG93*$E94</f>
        <v>2144.9933333333333</v>
      </c>
      <c r="AH94" s="73">
        <f t="shared" ref="AH94" si="1467">+AH93*$E94</f>
        <v>2144.9933333333333</v>
      </c>
      <c r="AI94" s="73">
        <f t="shared" ref="AI94" si="1468">+AI93*$E94</f>
        <v>2144.9933333333333</v>
      </c>
      <c r="AJ94" s="73">
        <f t="shared" ref="AJ94" si="1469">+AJ93*$E94</f>
        <v>2144.9933333333333</v>
      </c>
      <c r="AK94" s="73">
        <f t="shared" ref="AK94" si="1470">+AK93*$E94</f>
        <v>2144.9933333333333</v>
      </c>
      <c r="AL94" s="73">
        <f t="shared" ref="AL94" si="1471">+AL93*$E94</f>
        <v>0</v>
      </c>
      <c r="AM94" s="73">
        <f t="shared" ref="AM94" si="1472">+AM93*$E94</f>
        <v>0</v>
      </c>
      <c r="AN94" s="73">
        <f t="shared" ref="AN94" si="1473">+AN93*$E94</f>
        <v>0</v>
      </c>
      <c r="AO94" s="73">
        <f t="shared" ref="AO94" si="1474">+AO93*$E94</f>
        <v>0</v>
      </c>
      <c r="AP94" s="100">
        <f t="shared" si="1088"/>
        <v>25739.919999999995</v>
      </c>
      <c r="AQ94" s="77" t="str">
        <f>IF(AP94=E94,"OK","VERIFICAR")</f>
        <v>OK</v>
      </c>
    </row>
    <row r="95" spans="1:43" x14ac:dyDescent="0.3">
      <c r="A95" s="192" t="s">
        <v>4160</v>
      </c>
      <c r="B95" s="194" t="s">
        <v>4161</v>
      </c>
      <c r="C95" s="74" t="s">
        <v>2040</v>
      </c>
      <c r="D95" s="74"/>
      <c r="E95" s="85"/>
      <c r="F95" s="73"/>
      <c r="G95" s="73"/>
      <c r="H95" s="73"/>
      <c r="I95" s="73"/>
      <c r="J95" s="73"/>
      <c r="K95" s="73"/>
      <c r="L95" s="73"/>
      <c r="M95" s="73"/>
      <c r="N95" s="73"/>
      <c r="O95" s="73"/>
      <c r="P95" s="73"/>
      <c r="Q95" s="73"/>
      <c r="R95" s="73"/>
      <c r="S95" s="73"/>
      <c r="T95" s="73"/>
      <c r="U95" s="73"/>
      <c r="V95" s="73"/>
      <c r="W95" s="73"/>
      <c r="X95" s="73"/>
      <c r="Y95" s="73"/>
      <c r="Z95" s="73"/>
      <c r="AA95" s="73"/>
      <c r="AB95" s="73"/>
      <c r="AC95" s="73"/>
      <c r="AD95" s="73"/>
      <c r="AE95" s="73"/>
      <c r="AF95" s="73"/>
      <c r="AG95" s="72">
        <v>0.16666666666666666</v>
      </c>
      <c r="AH95" s="72">
        <v>0.16666666666666666</v>
      </c>
      <c r="AI95" s="72">
        <v>0.16666666666666666</v>
      </c>
      <c r="AJ95" s="72">
        <v>0.16666666666666666</v>
      </c>
      <c r="AK95" s="72">
        <v>0.16666666666666666</v>
      </c>
      <c r="AL95" s="72">
        <v>0.16666666666666666</v>
      </c>
      <c r="AM95" s="73"/>
      <c r="AN95" s="73"/>
      <c r="AO95" s="73"/>
      <c r="AP95" s="101">
        <f t="shared" si="1088"/>
        <v>0.99999999999999989</v>
      </c>
      <c r="AQ95" s="77" t="str">
        <f>IF(AP95=1,"OK","VERIFICAR")</f>
        <v>OK</v>
      </c>
    </row>
    <row r="96" spans="1:43" x14ac:dyDescent="0.3">
      <c r="A96" s="193"/>
      <c r="B96" s="195"/>
      <c r="C96" s="74" t="s">
        <v>2041</v>
      </c>
      <c r="D96" s="74"/>
      <c r="E96" s="86">
        <f>_xlfn.XLOOKUP(B95,Sintético!$D$7:$D$1399,Sintético!$M$7:$M$1399,"erro",0,1)</f>
        <v>337618.1999999999</v>
      </c>
      <c r="F96" s="73">
        <f>+F95*$E96</f>
        <v>0</v>
      </c>
      <c r="G96" s="73">
        <f t="shared" ref="G96" si="1475">+G95*$E96</f>
        <v>0</v>
      </c>
      <c r="H96" s="73">
        <f t="shared" ref="H96" si="1476">+H95*$E96</f>
        <v>0</v>
      </c>
      <c r="I96" s="73">
        <f t="shared" ref="I96" si="1477">+I95*$E96</f>
        <v>0</v>
      </c>
      <c r="J96" s="73">
        <f t="shared" ref="J96" si="1478">+J95*$E96</f>
        <v>0</v>
      </c>
      <c r="K96" s="73">
        <f t="shared" ref="K96" si="1479">+K95*$E96</f>
        <v>0</v>
      </c>
      <c r="L96" s="73">
        <f t="shared" ref="L96" si="1480">+L95*$E96</f>
        <v>0</v>
      </c>
      <c r="M96" s="73">
        <f t="shared" ref="M96" si="1481">+M95*$E96</f>
        <v>0</v>
      </c>
      <c r="N96" s="73">
        <f t="shared" ref="N96" si="1482">+N95*$E96</f>
        <v>0</v>
      </c>
      <c r="O96" s="73">
        <f t="shared" ref="O96" si="1483">+O95*$E96</f>
        <v>0</v>
      </c>
      <c r="P96" s="73">
        <f t="shared" ref="P96" si="1484">+P95*$E96</f>
        <v>0</v>
      </c>
      <c r="Q96" s="73">
        <f t="shared" ref="Q96" si="1485">+Q95*$E96</f>
        <v>0</v>
      </c>
      <c r="R96" s="73">
        <f t="shared" ref="R96" si="1486">+R95*$E96</f>
        <v>0</v>
      </c>
      <c r="S96" s="73">
        <f t="shared" ref="S96" si="1487">+S95*$E96</f>
        <v>0</v>
      </c>
      <c r="T96" s="73">
        <f t="shared" ref="T96" si="1488">+T95*$E96</f>
        <v>0</v>
      </c>
      <c r="U96" s="73">
        <f t="shared" ref="U96" si="1489">+U95*$E96</f>
        <v>0</v>
      </c>
      <c r="V96" s="73">
        <f t="shared" ref="V96" si="1490">+V95*$E96</f>
        <v>0</v>
      </c>
      <c r="W96" s="73">
        <f t="shared" ref="W96" si="1491">+W95*$E96</f>
        <v>0</v>
      </c>
      <c r="X96" s="73">
        <f t="shared" ref="X96" si="1492">+X95*$E96</f>
        <v>0</v>
      </c>
      <c r="Y96" s="73">
        <f t="shared" ref="Y96" si="1493">+Y95*$E96</f>
        <v>0</v>
      </c>
      <c r="Z96" s="73">
        <f t="shared" ref="Z96" si="1494">+Z95*$E96</f>
        <v>0</v>
      </c>
      <c r="AA96" s="73">
        <f t="shared" ref="AA96" si="1495">+AA95*$E96</f>
        <v>0</v>
      </c>
      <c r="AB96" s="73">
        <f t="shared" ref="AB96" si="1496">+AB95*$E96</f>
        <v>0</v>
      </c>
      <c r="AC96" s="73">
        <f t="shared" ref="AC96" si="1497">+AC95*$E96</f>
        <v>0</v>
      </c>
      <c r="AD96" s="73">
        <f t="shared" ref="AD96" si="1498">+AD95*$E96</f>
        <v>0</v>
      </c>
      <c r="AE96" s="73">
        <f t="shared" ref="AE96" si="1499">+AE95*$E96</f>
        <v>0</v>
      </c>
      <c r="AF96" s="73">
        <f t="shared" ref="AF96" si="1500">+AF95*$E96</f>
        <v>0</v>
      </c>
      <c r="AG96" s="73">
        <f t="shared" ref="AG96" si="1501">+AG95*$E96</f>
        <v>56269.699999999983</v>
      </c>
      <c r="AH96" s="73">
        <f t="shared" ref="AH96" si="1502">+AH95*$E96</f>
        <v>56269.699999999983</v>
      </c>
      <c r="AI96" s="73">
        <f t="shared" ref="AI96" si="1503">+AI95*$E96</f>
        <v>56269.699999999983</v>
      </c>
      <c r="AJ96" s="73">
        <f t="shared" ref="AJ96" si="1504">+AJ95*$E96</f>
        <v>56269.699999999983</v>
      </c>
      <c r="AK96" s="73">
        <f t="shared" ref="AK96" si="1505">+AK95*$E96</f>
        <v>56269.699999999983</v>
      </c>
      <c r="AL96" s="73">
        <f t="shared" ref="AL96" si="1506">+AL95*$E96</f>
        <v>56269.699999999983</v>
      </c>
      <c r="AM96" s="73">
        <f t="shared" ref="AM96" si="1507">+AM95*$E96</f>
        <v>0</v>
      </c>
      <c r="AN96" s="73">
        <f t="shared" ref="AN96" si="1508">+AN95*$E96</f>
        <v>0</v>
      </c>
      <c r="AO96" s="73">
        <f t="shared" ref="AO96" si="1509">+AO95*$E96</f>
        <v>0</v>
      </c>
      <c r="AP96" s="100">
        <f t="shared" si="1088"/>
        <v>337618.19999999984</v>
      </c>
      <c r="AQ96" s="77" t="str">
        <f>IF(AP96=E96,"OK","VERIFICAR")</f>
        <v>OK</v>
      </c>
    </row>
    <row r="97" spans="1:43" x14ac:dyDescent="0.3">
      <c r="A97" s="192" t="s">
        <v>4186</v>
      </c>
      <c r="B97" s="194" t="s">
        <v>4187</v>
      </c>
      <c r="C97" s="74" t="s">
        <v>2040</v>
      </c>
      <c r="D97" s="74"/>
      <c r="E97" s="85"/>
      <c r="F97" s="73"/>
      <c r="G97" s="73"/>
      <c r="H97" s="73"/>
      <c r="I97" s="73"/>
      <c r="J97" s="73"/>
      <c r="K97" s="73"/>
      <c r="L97" s="73"/>
      <c r="M97" s="73"/>
      <c r="N97" s="73"/>
      <c r="O97" s="73"/>
      <c r="P97" s="73"/>
      <c r="Q97" s="73"/>
      <c r="R97" s="73"/>
      <c r="S97" s="73"/>
      <c r="T97" s="73"/>
      <c r="U97" s="73"/>
      <c r="V97" s="73"/>
      <c r="W97" s="73"/>
      <c r="X97" s="73"/>
      <c r="Y97" s="73"/>
      <c r="Z97" s="73"/>
      <c r="AA97" s="73"/>
      <c r="AB97" s="73"/>
      <c r="AC97" s="73"/>
      <c r="AD97" s="73"/>
      <c r="AE97" s="73"/>
      <c r="AF97" s="72">
        <v>0.25</v>
      </c>
      <c r="AG97" s="72">
        <v>0.25</v>
      </c>
      <c r="AH97" s="72">
        <v>0.25</v>
      </c>
      <c r="AI97" s="72">
        <v>0.25</v>
      </c>
      <c r="AJ97" s="73"/>
      <c r="AK97" s="73"/>
      <c r="AL97" s="73"/>
      <c r="AM97" s="73"/>
      <c r="AN97" s="73"/>
      <c r="AO97" s="73"/>
      <c r="AP97" s="101">
        <f t="shared" si="1088"/>
        <v>1</v>
      </c>
      <c r="AQ97" s="77" t="str">
        <f>IF(AP97=1,"OK","VERIFICAR")</f>
        <v>OK</v>
      </c>
    </row>
    <row r="98" spans="1:43" x14ac:dyDescent="0.3">
      <c r="A98" s="193"/>
      <c r="B98" s="195"/>
      <c r="C98" s="74" t="s">
        <v>2041</v>
      </c>
      <c r="D98" s="74"/>
      <c r="E98" s="86">
        <f>_xlfn.XLOOKUP(B97,Sintético!$D$7:$D$1399,Sintético!$M$7:$M$1399,"erro",0,1)</f>
        <v>578628.11</v>
      </c>
      <c r="F98" s="73">
        <f>+F97*$E98</f>
        <v>0</v>
      </c>
      <c r="G98" s="73">
        <f t="shared" ref="G98" si="1510">+G97*$E98</f>
        <v>0</v>
      </c>
      <c r="H98" s="73">
        <f t="shared" ref="H98" si="1511">+H97*$E98</f>
        <v>0</v>
      </c>
      <c r="I98" s="73">
        <f t="shared" ref="I98" si="1512">+I97*$E98</f>
        <v>0</v>
      </c>
      <c r="J98" s="73">
        <f t="shared" ref="J98" si="1513">+J97*$E98</f>
        <v>0</v>
      </c>
      <c r="K98" s="73">
        <f t="shared" ref="K98" si="1514">+K97*$E98</f>
        <v>0</v>
      </c>
      <c r="L98" s="73">
        <f t="shared" ref="L98" si="1515">+L97*$E98</f>
        <v>0</v>
      </c>
      <c r="M98" s="73">
        <f t="shared" ref="M98" si="1516">+M97*$E98</f>
        <v>0</v>
      </c>
      <c r="N98" s="73">
        <f t="shared" ref="N98" si="1517">+N97*$E98</f>
        <v>0</v>
      </c>
      <c r="O98" s="73">
        <f t="shared" ref="O98" si="1518">+O97*$E98</f>
        <v>0</v>
      </c>
      <c r="P98" s="73">
        <f t="shared" ref="P98" si="1519">+P97*$E98</f>
        <v>0</v>
      </c>
      <c r="Q98" s="73">
        <f t="shared" ref="Q98" si="1520">+Q97*$E98</f>
        <v>0</v>
      </c>
      <c r="R98" s="73">
        <f t="shared" ref="R98" si="1521">+R97*$E98</f>
        <v>0</v>
      </c>
      <c r="S98" s="73">
        <f t="shared" ref="S98" si="1522">+S97*$E98</f>
        <v>0</v>
      </c>
      <c r="T98" s="73">
        <f t="shared" ref="T98" si="1523">+T97*$E98</f>
        <v>0</v>
      </c>
      <c r="U98" s="73">
        <f t="shared" ref="U98" si="1524">+U97*$E98</f>
        <v>0</v>
      </c>
      <c r="V98" s="73">
        <f t="shared" ref="V98" si="1525">+V97*$E98</f>
        <v>0</v>
      </c>
      <c r="W98" s="73">
        <f t="shared" ref="W98" si="1526">+W97*$E98</f>
        <v>0</v>
      </c>
      <c r="X98" s="73">
        <f t="shared" ref="X98" si="1527">+X97*$E98</f>
        <v>0</v>
      </c>
      <c r="Y98" s="73">
        <f t="shared" ref="Y98" si="1528">+Y97*$E98</f>
        <v>0</v>
      </c>
      <c r="Z98" s="73">
        <f t="shared" ref="Z98" si="1529">+Z97*$E98</f>
        <v>0</v>
      </c>
      <c r="AA98" s="73">
        <f t="shared" ref="AA98" si="1530">+AA97*$E98</f>
        <v>0</v>
      </c>
      <c r="AB98" s="73">
        <f t="shared" ref="AB98" si="1531">+AB97*$E98</f>
        <v>0</v>
      </c>
      <c r="AC98" s="73">
        <f t="shared" ref="AC98" si="1532">+AC97*$E98</f>
        <v>0</v>
      </c>
      <c r="AD98" s="73">
        <f t="shared" ref="AD98" si="1533">+AD97*$E98</f>
        <v>0</v>
      </c>
      <c r="AE98" s="73">
        <f t="shared" ref="AE98" si="1534">+AE97*$E98</f>
        <v>0</v>
      </c>
      <c r="AF98" s="73">
        <f t="shared" ref="AF98" si="1535">+AF97*$E98</f>
        <v>144657.0275</v>
      </c>
      <c r="AG98" s="73">
        <f t="shared" ref="AG98" si="1536">+AG97*$E98</f>
        <v>144657.0275</v>
      </c>
      <c r="AH98" s="73">
        <f t="shared" ref="AH98" si="1537">+AH97*$E98</f>
        <v>144657.0275</v>
      </c>
      <c r="AI98" s="73">
        <f t="shared" ref="AI98" si="1538">+AI97*$E98</f>
        <v>144657.0275</v>
      </c>
      <c r="AJ98" s="73">
        <f t="shared" ref="AJ98" si="1539">+AJ97*$E98</f>
        <v>0</v>
      </c>
      <c r="AK98" s="73">
        <f t="shared" ref="AK98" si="1540">+AK97*$E98</f>
        <v>0</v>
      </c>
      <c r="AL98" s="73">
        <f t="shared" ref="AL98" si="1541">+AL97*$E98</f>
        <v>0</v>
      </c>
      <c r="AM98" s="73">
        <f t="shared" ref="AM98" si="1542">+AM97*$E98</f>
        <v>0</v>
      </c>
      <c r="AN98" s="73">
        <f t="shared" ref="AN98" si="1543">+AN97*$E98</f>
        <v>0</v>
      </c>
      <c r="AO98" s="73">
        <f t="shared" ref="AO98" si="1544">+AO97*$E98</f>
        <v>0</v>
      </c>
      <c r="AP98" s="100">
        <f t="shared" si="1088"/>
        <v>578628.11</v>
      </c>
      <c r="AQ98" s="77" t="str">
        <f>IF(AP98=E98,"OK","VERIFICAR")</f>
        <v>OK</v>
      </c>
    </row>
    <row r="99" spans="1:43" x14ac:dyDescent="0.3">
      <c r="A99" s="192" t="s">
        <v>4325</v>
      </c>
      <c r="B99" s="194" t="s">
        <v>4326</v>
      </c>
      <c r="C99" s="74" t="s">
        <v>2040</v>
      </c>
      <c r="D99" s="74"/>
      <c r="E99" s="85"/>
      <c r="F99" s="73"/>
      <c r="G99" s="73"/>
      <c r="H99" s="73"/>
      <c r="I99" s="73"/>
      <c r="J99" s="73"/>
      <c r="K99" s="73"/>
      <c r="L99" s="73"/>
      <c r="M99" s="73"/>
      <c r="N99" s="73"/>
      <c r="O99" s="73"/>
      <c r="P99" s="73"/>
      <c r="Q99" s="73"/>
      <c r="R99" s="73"/>
      <c r="S99" s="73"/>
      <c r="T99" s="73"/>
      <c r="U99" s="73"/>
      <c r="V99" s="73"/>
      <c r="W99" s="73"/>
      <c r="X99" s="73"/>
      <c r="Y99" s="73"/>
      <c r="Z99" s="73"/>
      <c r="AA99" s="73"/>
      <c r="AB99" s="73"/>
      <c r="AC99" s="73"/>
      <c r="AD99" s="73"/>
      <c r="AE99" s="73"/>
      <c r="AF99" s="73"/>
      <c r="AG99" s="73"/>
      <c r="AH99" s="73"/>
      <c r="AI99" s="72">
        <v>0.25</v>
      </c>
      <c r="AJ99" s="72">
        <v>0.25</v>
      </c>
      <c r="AK99" s="72">
        <v>0.25</v>
      </c>
      <c r="AL99" s="72">
        <v>0.25</v>
      </c>
      <c r="AM99" s="73"/>
      <c r="AN99" s="73"/>
      <c r="AO99" s="73"/>
      <c r="AP99" s="101">
        <f t="shared" si="1088"/>
        <v>1</v>
      </c>
      <c r="AQ99" s="77" t="str">
        <f>IF(AP99=1,"OK","VERIFICAR")</f>
        <v>OK</v>
      </c>
    </row>
    <row r="100" spans="1:43" ht="25.5" customHeight="1" x14ac:dyDescent="0.3">
      <c r="A100" s="193"/>
      <c r="B100" s="195"/>
      <c r="C100" s="74" t="s">
        <v>2041</v>
      </c>
      <c r="D100" s="74"/>
      <c r="E100" s="86">
        <f>_xlfn.XLOOKUP(B99,Sintético!$D$7:$D$1399,Sintético!$M$7:$M$1399,"erro",0,1)</f>
        <v>36336.520000000004</v>
      </c>
      <c r="F100" s="73">
        <f>+F99*$E100</f>
        <v>0</v>
      </c>
      <c r="G100" s="73">
        <f t="shared" ref="G100" si="1545">+G99*$E100</f>
        <v>0</v>
      </c>
      <c r="H100" s="73">
        <f t="shared" ref="H100" si="1546">+H99*$E100</f>
        <v>0</v>
      </c>
      <c r="I100" s="73">
        <f t="shared" ref="I100" si="1547">+I99*$E100</f>
        <v>0</v>
      </c>
      <c r="J100" s="73">
        <f t="shared" ref="J100" si="1548">+J99*$E100</f>
        <v>0</v>
      </c>
      <c r="K100" s="73">
        <f t="shared" ref="K100" si="1549">+K99*$E100</f>
        <v>0</v>
      </c>
      <c r="L100" s="73">
        <f t="shared" ref="L100" si="1550">+L99*$E100</f>
        <v>0</v>
      </c>
      <c r="M100" s="73">
        <f t="shared" ref="M100" si="1551">+M99*$E100</f>
        <v>0</v>
      </c>
      <c r="N100" s="73">
        <f t="shared" ref="N100" si="1552">+N99*$E100</f>
        <v>0</v>
      </c>
      <c r="O100" s="73">
        <f t="shared" ref="O100" si="1553">+O99*$E100</f>
        <v>0</v>
      </c>
      <c r="P100" s="73">
        <f t="shared" ref="P100" si="1554">+P99*$E100</f>
        <v>0</v>
      </c>
      <c r="Q100" s="73">
        <f t="shared" ref="Q100" si="1555">+Q99*$E100</f>
        <v>0</v>
      </c>
      <c r="R100" s="73">
        <f t="shared" ref="R100" si="1556">+R99*$E100</f>
        <v>0</v>
      </c>
      <c r="S100" s="73">
        <f t="shared" ref="S100" si="1557">+S99*$E100</f>
        <v>0</v>
      </c>
      <c r="T100" s="73">
        <f t="shared" ref="T100" si="1558">+T99*$E100</f>
        <v>0</v>
      </c>
      <c r="U100" s="73">
        <f t="shared" ref="U100" si="1559">+U99*$E100</f>
        <v>0</v>
      </c>
      <c r="V100" s="73">
        <f t="shared" ref="V100" si="1560">+V99*$E100</f>
        <v>0</v>
      </c>
      <c r="W100" s="73">
        <f t="shared" ref="W100" si="1561">+W99*$E100</f>
        <v>0</v>
      </c>
      <c r="X100" s="73">
        <f t="shared" ref="X100" si="1562">+X99*$E100</f>
        <v>0</v>
      </c>
      <c r="Y100" s="73">
        <f t="shared" ref="Y100" si="1563">+Y99*$E100</f>
        <v>0</v>
      </c>
      <c r="Z100" s="73">
        <f t="shared" ref="Z100" si="1564">+Z99*$E100</f>
        <v>0</v>
      </c>
      <c r="AA100" s="73">
        <f t="shared" ref="AA100" si="1565">+AA99*$E100</f>
        <v>0</v>
      </c>
      <c r="AB100" s="73">
        <f t="shared" ref="AB100" si="1566">+AB99*$E100</f>
        <v>0</v>
      </c>
      <c r="AC100" s="73">
        <f t="shared" ref="AC100" si="1567">+AC99*$E100</f>
        <v>0</v>
      </c>
      <c r="AD100" s="73">
        <f t="shared" ref="AD100" si="1568">+AD99*$E100</f>
        <v>0</v>
      </c>
      <c r="AE100" s="73">
        <f t="shared" ref="AE100" si="1569">+AE99*$E100</f>
        <v>0</v>
      </c>
      <c r="AF100" s="73">
        <f t="shared" ref="AF100" si="1570">+AF99*$E100</f>
        <v>0</v>
      </c>
      <c r="AG100" s="73">
        <f t="shared" ref="AG100" si="1571">+AG99*$E100</f>
        <v>0</v>
      </c>
      <c r="AH100" s="73">
        <f t="shared" ref="AH100" si="1572">+AH99*$E100</f>
        <v>0</v>
      </c>
      <c r="AI100" s="73">
        <f t="shared" ref="AI100" si="1573">+AI99*$E100</f>
        <v>9084.130000000001</v>
      </c>
      <c r="AJ100" s="73">
        <f t="shared" ref="AJ100" si="1574">+AJ99*$E100</f>
        <v>9084.130000000001</v>
      </c>
      <c r="AK100" s="73">
        <f t="shared" ref="AK100" si="1575">+AK99*$E100</f>
        <v>9084.130000000001</v>
      </c>
      <c r="AL100" s="73">
        <f t="shared" ref="AL100" si="1576">+AL99*$E100</f>
        <v>9084.130000000001</v>
      </c>
      <c r="AM100" s="73">
        <f t="shared" ref="AM100" si="1577">+AM99*$E100</f>
        <v>0</v>
      </c>
      <c r="AN100" s="73">
        <f t="shared" ref="AN100" si="1578">+AN99*$E100</f>
        <v>0</v>
      </c>
      <c r="AO100" s="73">
        <f t="shared" ref="AO100" si="1579">+AO99*$E100</f>
        <v>0</v>
      </c>
      <c r="AP100" s="100">
        <f t="shared" si="1088"/>
        <v>36336.520000000004</v>
      </c>
      <c r="AQ100" s="77" t="str">
        <f>IF(AP100=E100,"OK","VERIFICAR")</f>
        <v>OK</v>
      </c>
    </row>
    <row r="101" spans="1:43" x14ac:dyDescent="0.3">
      <c r="A101" s="186" t="s">
        <v>4996</v>
      </c>
      <c r="B101" s="188" t="s">
        <v>645</v>
      </c>
      <c r="C101" s="71" t="s">
        <v>2040</v>
      </c>
      <c r="D101" s="71"/>
      <c r="E101" s="83"/>
      <c r="F101" s="73"/>
      <c r="G101" s="73"/>
      <c r="H101" s="73"/>
      <c r="I101" s="73"/>
      <c r="J101" s="73"/>
      <c r="K101" s="73"/>
      <c r="L101" s="72">
        <v>8.3333333333333329E-2</v>
      </c>
      <c r="M101" s="72">
        <v>8.3333333333333329E-2</v>
      </c>
      <c r="N101" s="72">
        <v>8.3333333333333329E-2</v>
      </c>
      <c r="O101" s="72">
        <v>8.3333333333333329E-2</v>
      </c>
      <c r="P101" s="72">
        <v>8.3333333333333329E-2</v>
      </c>
      <c r="Q101" s="72">
        <v>8.3333333333333329E-2</v>
      </c>
      <c r="R101" s="73"/>
      <c r="S101" s="73"/>
      <c r="T101" s="73"/>
      <c r="U101" s="73"/>
      <c r="V101" s="73"/>
      <c r="W101" s="73"/>
      <c r="X101" s="73"/>
      <c r="Y101" s="73"/>
      <c r="Z101" s="73"/>
      <c r="AA101" s="73"/>
      <c r="AB101" s="73"/>
      <c r="AC101" s="73"/>
      <c r="AD101" s="73"/>
      <c r="AE101" s="73"/>
      <c r="AF101" s="73"/>
      <c r="AG101" s="72">
        <v>8.3333333333333343E-2</v>
      </c>
      <c r="AH101" s="72">
        <v>8.3333333333333343E-2</v>
      </c>
      <c r="AI101" s="72">
        <v>8.3333333333333343E-2</v>
      </c>
      <c r="AJ101" s="72">
        <v>8.3333333333333343E-2</v>
      </c>
      <c r="AK101" s="72">
        <v>8.3333333333333343E-2</v>
      </c>
      <c r="AL101" s="72">
        <v>8.3333333333333343E-2</v>
      </c>
      <c r="AM101" s="73"/>
      <c r="AN101" s="73"/>
      <c r="AO101" s="73"/>
      <c r="AP101" s="101">
        <f t="shared" si="1088"/>
        <v>1</v>
      </c>
      <c r="AQ101" s="77" t="str">
        <f>IF(AP101=1,"OK","VERIFICAR")</f>
        <v>OK</v>
      </c>
    </row>
    <row r="102" spans="1:43" x14ac:dyDescent="0.3">
      <c r="A102" s="187"/>
      <c r="B102" s="189"/>
      <c r="C102" s="71" t="s">
        <v>2041</v>
      </c>
      <c r="D102" s="71"/>
      <c r="E102" s="84">
        <f>_xlfn.XLOOKUP(B101,Sintético!$D$7:$D$1399,Sintético!$M$7:$M$1399,"erro",0,1)</f>
        <v>147215.18</v>
      </c>
      <c r="F102" s="73">
        <f>+F101*$E102</f>
        <v>0</v>
      </c>
      <c r="G102" s="73">
        <f t="shared" ref="G102" si="1580">+G101*$E102</f>
        <v>0</v>
      </c>
      <c r="H102" s="73">
        <f t="shared" ref="H102" si="1581">+H101*$E102</f>
        <v>0</v>
      </c>
      <c r="I102" s="73">
        <f t="shared" ref="I102" si="1582">+I101*$E102</f>
        <v>0</v>
      </c>
      <c r="J102" s="73">
        <f t="shared" ref="J102" si="1583">+J101*$E102</f>
        <v>0</v>
      </c>
      <c r="K102" s="73">
        <f t="shared" ref="K102" si="1584">+K101*$E102</f>
        <v>0</v>
      </c>
      <c r="L102" s="73">
        <f t="shared" ref="L102" si="1585">+L101*$E102</f>
        <v>12267.931666666665</v>
      </c>
      <c r="M102" s="73">
        <f t="shared" ref="M102" si="1586">+M101*$E102</f>
        <v>12267.931666666665</v>
      </c>
      <c r="N102" s="73">
        <f t="shared" ref="N102" si="1587">+N101*$E102</f>
        <v>12267.931666666665</v>
      </c>
      <c r="O102" s="73">
        <f t="shared" ref="O102" si="1588">+O101*$E102</f>
        <v>12267.931666666665</v>
      </c>
      <c r="P102" s="73">
        <f t="shared" ref="P102" si="1589">+P101*$E102</f>
        <v>12267.931666666665</v>
      </c>
      <c r="Q102" s="73">
        <f t="shared" ref="Q102" si="1590">+Q101*$E102</f>
        <v>12267.931666666665</v>
      </c>
      <c r="R102" s="73">
        <f t="shared" ref="R102" si="1591">+R101*$E102</f>
        <v>0</v>
      </c>
      <c r="S102" s="73">
        <f t="shared" ref="S102" si="1592">+S101*$E102</f>
        <v>0</v>
      </c>
      <c r="T102" s="73">
        <f t="shared" ref="T102" si="1593">+T101*$E102</f>
        <v>0</v>
      </c>
      <c r="U102" s="73">
        <f t="shared" ref="U102" si="1594">+U101*$E102</f>
        <v>0</v>
      </c>
      <c r="V102" s="73">
        <f t="shared" ref="V102" si="1595">+V101*$E102</f>
        <v>0</v>
      </c>
      <c r="W102" s="73">
        <f t="shared" ref="W102" si="1596">+W101*$E102</f>
        <v>0</v>
      </c>
      <c r="X102" s="73">
        <f t="shared" ref="X102" si="1597">+X101*$E102</f>
        <v>0</v>
      </c>
      <c r="Y102" s="73">
        <f t="shared" ref="Y102" si="1598">+Y101*$E102</f>
        <v>0</v>
      </c>
      <c r="Z102" s="73">
        <f t="shared" ref="Z102" si="1599">+Z101*$E102</f>
        <v>0</v>
      </c>
      <c r="AA102" s="73">
        <f t="shared" ref="AA102" si="1600">+AA101*$E102</f>
        <v>0</v>
      </c>
      <c r="AB102" s="73">
        <f t="shared" ref="AB102" si="1601">+AB101*$E102</f>
        <v>0</v>
      </c>
      <c r="AC102" s="73">
        <f t="shared" ref="AC102" si="1602">+AC101*$E102</f>
        <v>0</v>
      </c>
      <c r="AD102" s="73">
        <f t="shared" ref="AD102" si="1603">+AD101*$E102</f>
        <v>0</v>
      </c>
      <c r="AE102" s="73">
        <f t="shared" ref="AE102" si="1604">+AE101*$E102</f>
        <v>0</v>
      </c>
      <c r="AF102" s="73">
        <f t="shared" ref="AF102" si="1605">+AF101*$E102</f>
        <v>0</v>
      </c>
      <c r="AG102" s="73">
        <f t="shared" ref="AG102" si="1606">+AG101*$E102</f>
        <v>12267.931666666667</v>
      </c>
      <c r="AH102" s="73">
        <f t="shared" ref="AH102" si="1607">+AH101*$E102</f>
        <v>12267.931666666667</v>
      </c>
      <c r="AI102" s="73">
        <f t="shared" ref="AI102" si="1608">+AI101*$E102</f>
        <v>12267.931666666667</v>
      </c>
      <c r="AJ102" s="73">
        <f t="shared" ref="AJ102" si="1609">+AJ101*$E102</f>
        <v>12267.931666666667</v>
      </c>
      <c r="AK102" s="73">
        <f t="shared" ref="AK102" si="1610">+AK101*$E102</f>
        <v>12267.931666666667</v>
      </c>
      <c r="AL102" s="73">
        <f t="shared" ref="AL102" si="1611">+AL101*$E102</f>
        <v>12267.931666666667</v>
      </c>
      <c r="AM102" s="73">
        <f t="shared" ref="AM102" si="1612">+AM101*$E102</f>
        <v>0</v>
      </c>
      <c r="AN102" s="73">
        <f t="shared" ref="AN102" si="1613">+AN101*$E102</f>
        <v>0</v>
      </c>
      <c r="AO102" s="73">
        <f t="shared" ref="AO102" si="1614">+AO101*$E102</f>
        <v>0</v>
      </c>
      <c r="AP102" s="100">
        <f t="shared" si="1088"/>
        <v>147215.18000000002</v>
      </c>
      <c r="AQ102" s="77" t="str">
        <f>IF(AP102=E102,"OK","VERIFICAR")</f>
        <v>OK</v>
      </c>
    </row>
    <row r="103" spans="1:43" x14ac:dyDescent="0.3">
      <c r="A103" s="186" t="s">
        <v>4997</v>
      </c>
      <c r="B103" s="188" t="s">
        <v>651</v>
      </c>
      <c r="C103" s="71" t="s">
        <v>2040</v>
      </c>
      <c r="D103" s="71"/>
      <c r="E103" s="83"/>
      <c r="F103" s="75"/>
      <c r="G103" s="75"/>
      <c r="H103" s="75"/>
      <c r="I103" s="75"/>
      <c r="J103" s="75"/>
      <c r="K103" s="75"/>
      <c r="L103" s="75"/>
      <c r="M103" s="75"/>
      <c r="N103" s="75"/>
      <c r="O103" s="75"/>
      <c r="P103" s="75"/>
      <c r="Q103" s="75"/>
      <c r="R103" s="75"/>
      <c r="S103" s="75"/>
      <c r="T103" s="75"/>
      <c r="U103" s="75"/>
      <c r="V103" s="72">
        <f t="shared" ref="V103:AN103" si="1615">+V104/$E$104</f>
        <v>2.3450986445911266E-2</v>
      </c>
      <c r="W103" s="72">
        <f t="shared" si="1615"/>
        <v>2.3450986445911266E-2</v>
      </c>
      <c r="X103" s="72">
        <f t="shared" si="1615"/>
        <v>2.3450986445911266E-2</v>
      </c>
      <c r="Y103" s="72">
        <f t="shared" si="1615"/>
        <v>2.3450986445911266E-2</v>
      </c>
      <c r="Z103" s="72">
        <f t="shared" si="1615"/>
        <v>6.3316035888739172E-2</v>
      </c>
      <c r="AA103" s="72">
        <f t="shared" si="1615"/>
        <v>6.3316035888739172E-2</v>
      </c>
      <c r="AB103" s="72">
        <f t="shared" si="1615"/>
        <v>6.3316035888739172E-2</v>
      </c>
      <c r="AC103" s="72">
        <f t="shared" si="1615"/>
        <v>6.3316035888739172E-2</v>
      </c>
      <c r="AD103" s="72">
        <f t="shared" si="1615"/>
        <v>6.3316035888739172E-2</v>
      </c>
      <c r="AE103" s="72">
        <f t="shared" si="1615"/>
        <v>6.3316035888739172E-2</v>
      </c>
      <c r="AF103" s="72">
        <f t="shared" si="1615"/>
        <v>6.3316035888739172E-2</v>
      </c>
      <c r="AG103" s="72">
        <f t="shared" si="1615"/>
        <v>6.3316035888739172E-2</v>
      </c>
      <c r="AH103" s="72">
        <f t="shared" si="1615"/>
        <v>6.3316035888739172E-2</v>
      </c>
      <c r="AI103" s="72">
        <f t="shared" si="1615"/>
        <v>6.3316035888739172E-2</v>
      </c>
      <c r="AJ103" s="72">
        <f t="shared" si="1615"/>
        <v>3.9865049442827906E-2</v>
      </c>
      <c r="AK103" s="72">
        <f t="shared" si="1615"/>
        <v>5.0418689009862454E-2</v>
      </c>
      <c r="AL103" s="72">
        <f t="shared" si="1615"/>
        <v>5.7399439103079458E-2</v>
      </c>
      <c r="AM103" s="72">
        <f t="shared" si="1615"/>
        <v>5.7399439103079458E-2</v>
      </c>
      <c r="AN103" s="72">
        <f t="shared" si="1615"/>
        <v>5.7399439103079458E-2</v>
      </c>
      <c r="AO103" s="72">
        <f>+AO104/$E$104</f>
        <v>1.0553639567034544E-2</v>
      </c>
      <c r="AP103" s="101">
        <f t="shared" ref="AP103:AP134" si="1616">SUM(F103:AO103)</f>
        <v>0.99999999999999989</v>
      </c>
      <c r="AQ103" s="77" t="str">
        <f>IF(AP103=1,"OK","VERIFICAR")</f>
        <v>OK</v>
      </c>
    </row>
    <row r="104" spans="1:43" x14ac:dyDescent="0.3">
      <c r="A104" s="187"/>
      <c r="B104" s="189"/>
      <c r="C104" s="71" t="s">
        <v>2041</v>
      </c>
      <c r="D104" s="71"/>
      <c r="E104" s="84">
        <f>_xlfn.XLOOKUP(B103,Sintético!$D$7:$D$1399,Sintético!$M$7:$M$1399,"erro",0,1)</f>
        <v>396485.20999999996</v>
      </c>
      <c r="F104" s="73">
        <f t="shared" ref="F104:U104" si="1617">+F106+F108+F110+F112</f>
        <v>0</v>
      </c>
      <c r="G104" s="73">
        <f t="shared" si="1617"/>
        <v>0</v>
      </c>
      <c r="H104" s="73">
        <f t="shared" si="1617"/>
        <v>0</v>
      </c>
      <c r="I104" s="73">
        <f t="shared" si="1617"/>
        <v>0</v>
      </c>
      <c r="J104" s="73">
        <f t="shared" si="1617"/>
        <v>0</v>
      </c>
      <c r="K104" s="73">
        <f t="shared" si="1617"/>
        <v>0</v>
      </c>
      <c r="L104" s="73">
        <f t="shared" si="1617"/>
        <v>0</v>
      </c>
      <c r="M104" s="73">
        <f t="shared" si="1617"/>
        <v>0</v>
      </c>
      <c r="N104" s="73">
        <f t="shared" si="1617"/>
        <v>0</v>
      </c>
      <c r="O104" s="73">
        <f t="shared" si="1617"/>
        <v>0</v>
      </c>
      <c r="P104" s="73">
        <f t="shared" si="1617"/>
        <v>0</v>
      </c>
      <c r="Q104" s="73">
        <f t="shared" si="1617"/>
        <v>0</v>
      </c>
      <c r="R104" s="73">
        <f t="shared" si="1617"/>
        <v>0</v>
      </c>
      <c r="S104" s="73">
        <f t="shared" si="1617"/>
        <v>0</v>
      </c>
      <c r="T104" s="73">
        <f t="shared" si="1617"/>
        <v>0</v>
      </c>
      <c r="U104" s="73">
        <f t="shared" si="1617"/>
        <v>0</v>
      </c>
      <c r="V104" s="73">
        <f>+V106+V108+V110+V112</f>
        <v>9297.9692857142818</v>
      </c>
      <c r="W104" s="73">
        <f t="shared" ref="W104:AO104" si="1618">+W106+W108+W110+W112</f>
        <v>9297.9692857142818</v>
      </c>
      <c r="X104" s="73">
        <f t="shared" si="1618"/>
        <v>9297.9692857142818</v>
      </c>
      <c r="Y104" s="73">
        <f t="shared" si="1618"/>
        <v>9297.9692857142818</v>
      </c>
      <c r="Z104" s="73">
        <f t="shared" si="1618"/>
        <v>25103.871785714284</v>
      </c>
      <c r="AA104" s="73">
        <f t="shared" si="1618"/>
        <v>25103.871785714284</v>
      </c>
      <c r="AB104" s="73">
        <f t="shared" si="1618"/>
        <v>25103.871785714284</v>
      </c>
      <c r="AC104" s="73">
        <f t="shared" si="1618"/>
        <v>25103.871785714284</v>
      </c>
      <c r="AD104" s="73">
        <f t="shared" si="1618"/>
        <v>25103.871785714284</v>
      </c>
      <c r="AE104" s="73">
        <f t="shared" si="1618"/>
        <v>25103.871785714284</v>
      </c>
      <c r="AF104" s="73">
        <f t="shared" si="1618"/>
        <v>25103.871785714284</v>
      </c>
      <c r="AG104" s="73">
        <f t="shared" si="1618"/>
        <v>25103.871785714284</v>
      </c>
      <c r="AH104" s="73">
        <f t="shared" si="1618"/>
        <v>25103.871785714284</v>
      </c>
      <c r="AI104" s="73">
        <f t="shared" si="1618"/>
        <v>25103.871785714284</v>
      </c>
      <c r="AJ104" s="73">
        <f t="shared" si="1618"/>
        <v>15805.902500000004</v>
      </c>
      <c r="AK104" s="73">
        <f t="shared" si="1618"/>
        <v>19990.264500000005</v>
      </c>
      <c r="AL104" s="73">
        <f t="shared" si="1618"/>
        <v>22758.028666666669</v>
      </c>
      <c r="AM104" s="73">
        <f t="shared" si="1618"/>
        <v>22758.028666666669</v>
      </c>
      <c r="AN104" s="73">
        <f t="shared" si="1618"/>
        <v>22758.028666666669</v>
      </c>
      <c r="AO104" s="73">
        <f t="shared" si="1618"/>
        <v>4184.3620000000001</v>
      </c>
      <c r="AP104" s="100">
        <f t="shared" si="1616"/>
        <v>396485.21</v>
      </c>
      <c r="AQ104" s="77" t="str">
        <f>IF(AP104=E104,"OK","VERIFICAR")</f>
        <v>OK</v>
      </c>
    </row>
    <row r="105" spans="1:43" x14ac:dyDescent="0.3">
      <c r="A105" s="192" t="s">
        <v>4427</v>
      </c>
      <c r="B105" s="194" t="s">
        <v>4428</v>
      </c>
      <c r="C105" s="74" t="s">
        <v>2040</v>
      </c>
      <c r="D105" s="74"/>
      <c r="E105" s="85"/>
      <c r="F105" s="73"/>
      <c r="G105" s="73"/>
      <c r="H105" s="73"/>
      <c r="I105" s="73"/>
      <c r="J105" s="73"/>
      <c r="K105" s="73"/>
      <c r="L105" s="73"/>
      <c r="M105" s="73"/>
      <c r="N105" s="73"/>
      <c r="O105" s="73"/>
      <c r="P105" s="73"/>
      <c r="Q105" s="73"/>
      <c r="R105" s="73"/>
      <c r="S105" s="73"/>
      <c r="T105" s="73"/>
      <c r="U105" s="73"/>
      <c r="V105" s="72">
        <v>7.1428571428571425E-2</v>
      </c>
      <c r="W105" s="72">
        <v>7.1428571428571425E-2</v>
      </c>
      <c r="X105" s="72">
        <v>7.1428571428571425E-2</v>
      </c>
      <c r="Y105" s="72">
        <v>7.1428571428571425E-2</v>
      </c>
      <c r="Z105" s="72">
        <v>7.1428571428571425E-2</v>
      </c>
      <c r="AA105" s="72">
        <v>7.1428571428571425E-2</v>
      </c>
      <c r="AB105" s="72">
        <v>7.1428571428571425E-2</v>
      </c>
      <c r="AC105" s="72">
        <v>7.1428571428571425E-2</v>
      </c>
      <c r="AD105" s="72">
        <v>7.1428571428571425E-2</v>
      </c>
      <c r="AE105" s="72">
        <v>7.1428571428571425E-2</v>
      </c>
      <c r="AF105" s="72">
        <v>7.1428571428571425E-2</v>
      </c>
      <c r="AG105" s="72">
        <v>7.1428571428571425E-2</v>
      </c>
      <c r="AH105" s="72">
        <v>7.1428571428571425E-2</v>
      </c>
      <c r="AI105" s="72">
        <v>7.1428571428571425E-2</v>
      </c>
      <c r="AJ105" s="73"/>
      <c r="AK105" s="73"/>
      <c r="AL105" s="73"/>
      <c r="AM105" s="73"/>
      <c r="AN105" s="73"/>
      <c r="AO105" s="73"/>
      <c r="AP105" s="101">
        <f t="shared" si="1616"/>
        <v>0.99999999999999967</v>
      </c>
      <c r="AQ105" s="77" t="str">
        <f>IF(AP105=1,"OK","VERIFICAR")</f>
        <v>OK</v>
      </c>
    </row>
    <row r="106" spans="1:43" x14ac:dyDescent="0.3">
      <c r="A106" s="193"/>
      <c r="B106" s="195"/>
      <c r="C106" s="74" t="s">
        <v>2041</v>
      </c>
      <c r="D106" s="74"/>
      <c r="E106" s="86">
        <f>_xlfn.XLOOKUP(B105,Sintético!$D$7:$D$1399,Sintético!$M$7:$M$1399,"erro",0,1)</f>
        <v>130171.56999999996</v>
      </c>
      <c r="F106" s="73">
        <f>+F105*$E106</f>
        <v>0</v>
      </c>
      <c r="G106" s="73">
        <f t="shared" ref="G106" si="1619">+G105*$E106</f>
        <v>0</v>
      </c>
      <c r="H106" s="73">
        <f t="shared" ref="H106" si="1620">+H105*$E106</f>
        <v>0</v>
      </c>
      <c r="I106" s="73">
        <f t="shared" ref="I106" si="1621">+I105*$E106</f>
        <v>0</v>
      </c>
      <c r="J106" s="73">
        <f t="shared" ref="J106" si="1622">+J105*$E106</f>
        <v>0</v>
      </c>
      <c r="K106" s="73">
        <f t="shared" ref="K106" si="1623">+K105*$E106</f>
        <v>0</v>
      </c>
      <c r="L106" s="73">
        <f t="shared" ref="L106" si="1624">+L105*$E106</f>
        <v>0</v>
      </c>
      <c r="M106" s="73">
        <f t="shared" ref="M106" si="1625">+M105*$E106</f>
        <v>0</v>
      </c>
      <c r="N106" s="73">
        <f t="shared" ref="N106" si="1626">+N105*$E106</f>
        <v>0</v>
      </c>
      <c r="O106" s="73">
        <f t="shared" ref="O106" si="1627">+O105*$E106</f>
        <v>0</v>
      </c>
      <c r="P106" s="73">
        <f t="shared" ref="P106" si="1628">+P105*$E106</f>
        <v>0</v>
      </c>
      <c r="Q106" s="73">
        <f t="shared" ref="Q106" si="1629">+Q105*$E106</f>
        <v>0</v>
      </c>
      <c r="R106" s="73">
        <f t="shared" ref="R106" si="1630">+R105*$E106</f>
        <v>0</v>
      </c>
      <c r="S106" s="73">
        <f t="shared" ref="S106" si="1631">+S105*$E106</f>
        <v>0</v>
      </c>
      <c r="T106" s="73">
        <f t="shared" ref="T106" si="1632">+T105*$E106</f>
        <v>0</v>
      </c>
      <c r="U106" s="73">
        <f t="shared" ref="U106" si="1633">+U105*$E106</f>
        <v>0</v>
      </c>
      <c r="V106" s="73">
        <f t="shared" ref="V106" si="1634">+V105*$E106</f>
        <v>9297.9692857142818</v>
      </c>
      <c r="W106" s="73">
        <f t="shared" ref="W106" si="1635">+W105*$E106</f>
        <v>9297.9692857142818</v>
      </c>
      <c r="X106" s="73">
        <f t="shared" ref="X106" si="1636">+X105*$E106</f>
        <v>9297.9692857142818</v>
      </c>
      <c r="Y106" s="73">
        <f t="shared" ref="Y106" si="1637">+Y105*$E106</f>
        <v>9297.9692857142818</v>
      </c>
      <c r="Z106" s="73">
        <f t="shared" ref="Z106" si="1638">+Z105*$E106</f>
        <v>9297.9692857142818</v>
      </c>
      <c r="AA106" s="73">
        <f t="shared" ref="AA106" si="1639">+AA105*$E106</f>
        <v>9297.9692857142818</v>
      </c>
      <c r="AB106" s="73">
        <f t="shared" ref="AB106" si="1640">+AB105*$E106</f>
        <v>9297.9692857142818</v>
      </c>
      <c r="AC106" s="73">
        <f t="shared" ref="AC106" si="1641">+AC105*$E106</f>
        <v>9297.9692857142818</v>
      </c>
      <c r="AD106" s="73">
        <f t="shared" ref="AD106" si="1642">+AD105*$E106</f>
        <v>9297.9692857142818</v>
      </c>
      <c r="AE106" s="73">
        <f t="shared" ref="AE106" si="1643">+AE105*$E106</f>
        <v>9297.9692857142818</v>
      </c>
      <c r="AF106" s="73">
        <f t="shared" ref="AF106" si="1644">+AF105*$E106</f>
        <v>9297.9692857142818</v>
      </c>
      <c r="AG106" s="73">
        <f t="shared" ref="AG106" si="1645">+AG105*$E106</f>
        <v>9297.9692857142818</v>
      </c>
      <c r="AH106" s="73">
        <f t="shared" ref="AH106" si="1646">+AH105*$E106</f>
        <v>9297.9692857142818</v>
      </c>
      <c r="AI106" s="73">
        <f t="shared" ref="AI106" si="1647">+AI105*$E106</f>
        <v>9297.9692857142818</v>
      </c>
      <c r="AJ106" s="73">
        <f t="shared" ref="AJ106" si="1648">+AJ105*$E106</f>
        <v>0</v>
      </c>
      <c r="AK106" s="73">
        <f t="shared" ref="AK106" si="1649">+AK105*$E106</f>
        <v>0</v>
      </c>
      <c r="AL106" s="73">
        <f t="shared" ref="AL106" si="1650">+AL105*$E106</f>
        <v>0</v>
      </c>
      <c r="AM106" s="73">
        <f t="shared" ref="AM106" si="1651">+AM105*$E106</f>
        <v>0</v>
      </c>
      <c r="AN106" s="73">
        <f t="shared" ref="AN106" si="1652">+AN105*$E106</f>
        <v>0</v>
      </c>
      <c r="AO106" s="73">
        <f t="shared" ref="AO106" si="1653">+AO105*$E106</f>
        <v>0</v>
      </c>
      <c r="AP106" s="100">
        <f t="shared" si="1616"/>
        <v>130171.56999999993</v>
      </c>
      <c r="AQ106" s="77" t="str">
        <f>IF(AP106=E106,"OK","VERIFICAR")</f>
        <v>OK</v>
      </c>
    </row>
    <row r="107" spans="1:43" x14ac:dyDescent="0.3">
      <c r="A107" s="192" t="s">
        <v>4472</v>
      </c>
      <c r="B107" s="194" t="s">
        <v>3305</v>
      </c>
      <c r="C107" s="74" t="s">
        <v>2040</v>
      </c>
      <c r="D107" s="74"/>
      <c r="E107" s="85"/>
      <c r="F107" s="73"/>
      <c r="G107" s="73"/>
      <c r="H107" s="73"/>
      <c r="I107" s="73"/>
      <c r="J107" s="73"/>
      <c r="K107" s="73"/>
      <c r="L107" s="73"/>
      <c r="M107" s="73"/>
      <c r="N107" s="73"/>
      <c r="O107" s="73"/>
      <c r="P107" s="73"/>
      <c r="Q107" s="73"/>
      <c r="R107" s="73"/>
      <c r="S107" s="73"/>
      <c r="T107" s="73"/>
      <c r="U107" s="73"/>
      <c r="V107" s="73"/>
      <c r="W107" s="73"/>
      <c r="X107" s="73"/>
      <c r="Y107" s="73"/>
      <c r="Z107" s="72">
        <v>8.3333333333333343E-2</v>
      </c>
      <c r="AA107" s="72">
        <v>8.3333333333333343E-2</v>
      </c>
      <c r="AB107" s="72">
        <v>8.3333333333333343E-2</v>
      </c>
      <c r="AC107" s="72">
        <v>8.3333333333333343E-2</v>
      </c>
      <c r="AD107" s="72">
        <v>8.3333333333333343E-2</v>
      </c>
      <c r="AE107" s="72">
        <v>8.3333333333333343E-2</v>
      </c>
      <c r="AF107" s="72">
        <v>8.3333333333333343E-2</v>
      </c>
      <c r="AG107" s="72">
        <v>8.3333333333333343E-2</v>
      </c>
      <c r="AH107" s="72">
        <v>8.3333333333333343E-2</v>
      </c>
      <c r="AI107" s="72">
        <v>8.3333333333333343E-2</v>
      </c>
      <c r="AJ107" s="72">
        <v>8.3333333333333343E-2</v>
      </c>
      <c r="AK107" s="72">
        <v>8.3333333333333343E-2</v>
      </c>
      <c r="AL107" s="73"/>
      <c r="AM107" s="73"/>
      <c r="AN107" s="73"/>
      <c r="AO107" s="73"/>
      <c r="AP107" s="101">
        <f t="shared" si="1616"/>
        <v>1.0000000000000002</v>
      </c>
      <c r="AQ107" s="77" t="str">
        <f>IF(AP107=1,"OK","VERIFICAR")</f>
        <v>OK</v>
      </c>
    </row>
    <row r="108" spans="1:43" x14ac:dyDescent="0.3">
      <c r="A108" s="193"/>
      <c r="B108" s="195"/>
      <c r="C108" s="74" t="s">
        <v>2041</v>
      </c>
      <c r="D108" s="74"/>
      <c r="E108" s="86">
        <f>Sintético!M1146</f>
        <v>189670.83000000002</v>
      </c>
      <c r="F108" s="73">
        <f>+F107*$E108</f>
        <v>0</v>
      </c>
      <c r="G108" s="73">
        <f t="shared" ref="G108" si="1654">+G107*$E108</f>
        <v>0</v>
      </c>
      <c r="H108" s="73">
        <f t="shared" ref="H108" si="1655">+H107*$E108</f>
        <v>0</v>
      </c>
      <c r="I108" s="73">
        <f t="shared" ref="I108" si="1656">+I107*$E108</f>
        <v>0</v>
      </c>
      <c r="J108" s="73">
        <f t="shared" ref="J108" si="1657">+J107*$E108</f>
        <v>0</v>
      </c>
      <c r="K108" s="73">
        <f t="shared" ref="K108" si="1658">+K107*$E108</f>
        <v>0</v>
      </c>
      <c r="L108" s="73">
        <f t="shared" ref="L108" si="1659">+L107*$E108</f>
        <v>0</v>
      </c>
      <c r="M108" s="73">
        <f t="shared" ref="M108" si="1660">+M107*$E108</f>
        <v>0</v>
      </c>
      <c r="N108" s="73">
        <f t="shared" ref="N108" si="1661">+N107*$E108</f>
        <v>0</v>
      </c>
      <c r="O108" s="73">
        <f t="shared" ref="O108" si="1662">+O107*$E108</f>
        <v>0</v>
      </c>
      <c r="P108" s="73">
        <f t="shared" ref="P108" si="1663">+P107*$E108</f>
        <v>0</v>
      </c>
      <c r="Q108" s="73">
        <f t="shared" ref="Q108" si="1664">+Q107*$E108</f>
        <v>0</v>
      </c>
      <c r="R108" s="73">
        <f t="shared" ref="R108" si="1665">+R107*$E108</f>
        <v>0</v>
      </c>
      <c r="S108" s="73">
        <f t="shared" ref="S108" si="1666">+S107*$E108</f>
        <v>0</v>
      </c>
      <c r="T108" s="73">
        <f t="shared" ref="T108" si="1667">+T107*$E108</f>
        <v>0</v>
      </c>
      <c r="U108" s="73">
        <f t="shared" ref="U108" si="1668">+U107*$E108</f>
        <v>0</v>
      </c>
      <c r="V108" s="73">
        <f t="shared" ref="V108" si="1669">+V107*$E108</f>
        <v>0</v>
      </c>
      <c r="W108" s="73">
        <f t="shared" ref="W108" si="1670">+W107*$E108</f>
        <v>0</v>
      </c>
      <c r="X108" s="73">
        <f t="shared" ref="X108" si="1671">+X107*$E108</f>
        <v>0</v>
      </c>
      <c r="Y108" s="73">
        <f t="shared" ref="Y108" si="1672">+Y107*$E108</f>
        <v>0</v>
      </c>
      <c r="Z108" s="73">
        <f t="shared" ref="Z108" si="1673">+Z107*$E108</f>
        <v>15805.902500000004</v>
      </c>
      <c r="AA108" s="73">
        <f t="shared" ref="AA108" si="1674">+AA107*$E108</f>
        <v>15805.902500000004</v>
      </c>
      <c r="AB108" s="73">
        <f t="shared" ref="AB108" si="1675">+AB107*$E108</f>
        <v>15805.902500000004</v>
      </c>
      <c r="AC108" s="73">
        <f t="shared" ref="AC108" si="1676">+AC107*$E108</f>
        <v>15805.902500000004</v>
      </c>
      <c r="AD108" s="73">
        <f t="shared" ref="AD108" si="1677">+AD107*$E108</f>
        <v>15805.902500000004</v>
      </c>
      <c r="AE108" s="73">
        <f t="shared" ref="AE108" si="1678">+AE107*$E108</f>
        <v>15805.902500000004</v>
      </c>
      <c r="AF108" s="73">
        <f t="shared" ref="AF108" si="1679">+AF107*$E108</f>
        <v>15805.902500000004</v>
      </c>
      <c r="AG108" s="73">
        <f t="shared" ref="AG108" si="1680">+AG107*$E108</f>
        <v>15805.902500000004</v>
      </c>
      <c r="AH108" s="73">
        <f t="shared" ref="AH108" si="1681">+AH107*$E108</f>
        <v>15805.902500000004</v>
      </c>
      <c r="AI108" s="73">
        <f t="shared" ref="AI108" si="1682">+AI107*$E108</f>
        <v>15805.902500000004</v>
      </c>
      <c r="AJ108" s="73">
        <f t="shared" ref="AJ108" si="1683">+AJ107*$E108</f>
        <v>15805.902500000004</v>
      </c>
      <c r="AK108" s="73">
        <f t="shared" ref="AK108" si="1684">+AK107*$E108</f>
        <v>15805.902500000004</v>
      </c>
      <c r="AL108" s="73">
        <f t="shared" ref="AL108" si="1685">+AL107*$E108</f>
        <v>0</v>
      </c>
      <c r="AM108" s="73">
        <f t="shared" ref="AM108" si="1686">+AM107*$E108</f>
        <v>0</v>
      </c>
      <c r="AN108" s="73">
        <f t="shared" ref="AN108" si="1687">+AN107*$E108</f>
        <v>0</v>
      </c>
      <c r="AO108" s="73">
        <f t="shared" ref="AO108" si="1688">+AO107*$E108</f>
        <v>0</v>
      </c>
      <c r="AP108" s="100">
        <f t="shared" si="1616"/>
        <v>189670.83</v>
      </c>
      <c r="AQ108" s="77" t="str">
        <f>IF(AP108=E108,"OK","VERIFICAR")</f>
        <v>OK</v>
      </c>
    </row>
    <row r="109" spans="1:43" x14ac:dyDescent="0.3">
      <c r="A109" s="192" t="s">
        <v>4480</v>
      </c>
      <c r="B109" s="194" t="s">
        <v>4481</v>
      </c>
      <c r="C109" s="74" t="s">
        <v>2040</v>
      </c>
      <c r="D109" s="74"/>
      <c r="E109" s="85"/>
      <c r="F109" s="73"/>
      <c r="G109" s="73"/>
      <c r="H109" s="73"/>
      <c r="I109" s="73"/>
      <c r="J109" s="73"/>
      <c r="K109" s="73"/>
      <c r="L109" s="73"/>
      <c r="M109" s="73"/>
      <c r="N109" s="73"/>
      <c r="O109" s="73"/>
      <c r="P109" s="73"/>
      <c r="Q109" s="73"/>
      <c r="R109" s="73"/>
      <c r="S109" s="73"/>
      <c r="T109" s="73"/>
      <c r="U109" s="73"/>
      <c r="V109" s="73"/>
      <c r="W109" s="73"/>
      <c r="X109" s="73"/>
      <c r="Y109" s="73"/>
      <c r="Z109" s="73"/>
      <c r="AA109" s="73"/>
      <c r="AB109" s="73"/>
      <c r="AC109" s="73"/>
      <c r="AD109" s="73"/>
      <c r="AE109" s="73"/>
      <c r="AF109" s="73"/>
      <c r="AG109" s="73"/>
      <c r="AH109" s="73"/>
      <c r="AI109" s="73"/>
      <c r="AJ109" s="73"/>
      <c r="AK109" s="72">
        <v>0.19999999999999998</v>
      </c>
      <c r="AL109" s="72">
        <v>0.19999999999999998</v>
      </c>
      <c r="AM109" s="72">
        <v>0.19999999999999998</v>
      </c>
      <c r="AN109" s="72">
        <v>0.19999999999999998</v>
      </c>
      <c r="AO109" s="72">
        <v>0.19999999999999998</v>
      </c>
      <c r="AP109" s="101">
        <f t="shared" si="1616"/>
        <v>0.99999999999999989</v>
      </c>
      <c r="AQ109" s="77" t="str">
        <f>IF(AP109=1,"OK","VERIFICAR")</f>
        <v>OK</v>
      </c>
    </row>
    <row r="110" spans="1:43" x14ac:dyDescent="0.3">
      <c r="A110" s="193"/>
      <c r="B110" s="195"/>
      <c r="C110" s="74" t="s">
        <v>2041</v>
      </c>
      <c r="D110" s="74"/>
      <c r="E110" s="86">
        <f>_xlfn.XLOOKUP(B109,Sintético!$D$7:$D$1399,Sintético!$M$7:$M$1399,"erro",0,1)</f>
        <v>20921.810000000001</v>
      </c>
      <c r="F110" s="73">
        <f>+F109*$E110</f>
        <v>0</v>
      </c>
      <c r="G110" s="73">
        <f t="shared" ref="G110" si="1689">+G109*$E110</f>
        <v>0</v>
      </c>
      <c r="H110" s="73">
        <f t="shared" ref="H110" si="1690">+H109*$E110</f>
        <v>0</v>
      </c>
      <c r="I110" s="73">
        <f t="shared" ref="I110" si="1691">+I109*$E110</f>
        <v>0</v>
      </c>
      <c r="J110" s="73">
        <f t="shared" ref="J110" si="1692">+J109*$E110</f>
        <v>0</v>
      </c>
      <c r="K110" s="73">
        <f t="shared" ref="K110" si="1693">+K109*$E110</f>
        <v>0</v>
      </c>
      <c r="L110" s="73">
        <f t="shared" ref="L110" si="1694">+L109*$E110</f>
        <v>0</v>
      </c>
      <c r="M110" s="73">
        <f t="shared" ref="M110" si="1695">+M109*$E110</f>
        <v>0</v>
      </c>
      <c r="N110" s="73">
        <f t="shared" ref="N110" si="1696">+N109*$E110</f>
        <v>0</v>
      </c>
      <c r="O110" s="73">
        <f t="shared" ref="O110" si="1697">+O109*$E110</f>
        <v>0</v>
      </c>
      <c r="P110" s="73">
        <f t="shared" ref="P110" si="1698">+P109*$E110</f>
        <v>0</v>
      </c>
      <c r="Q110" s="73">
        <f t="shared" ref="Q110" si="1699">+Q109*$E110</f>
        <v>0</v>
      </c>
      <c r="R110" s="73">
        <f t="shared" ref="R110" si="1700">+R109*$E110</f>
        <v>0</v>
      </c>
      <c r="S110" s="73">
        <f t="shared" ref="S110" si="1701">+S109*$E110</f>
        <v>0</v>
      </c>
      <c r="T110" s="73">
        <f t="shared" ref="T110" si="1702">+T109*$E110</f>
        <v>0</v>
      </c>
      <c r="U110" s="73">
        <f t="shared" ref="U110" si="1703">+U109*$E110</f>
        <v>0</v>
      </c>
      <c r="V110" s="73">
        <f t="shared" ref="V110" si="1704">+V109*$E110</f>
        <v>0</v>
      </c>
      <c r="W110" s="73">
        <f t="shared" ref="W110" si="1705">+W109*$E110</f>
        <v>0</v>
      </c>
      <c r="X110" s="73">
        <f t="shared" ref="X110" si="1706">+X109*$E110</f>
        <v>0</v>
      </c>
      <c r="Y110" s="73">
        <f t="shared" ref="Y110" si="1707">+Y109*$E110</f>
        <v>0</v>
      </c>
      <c r="Z110" s="73">
        <f t="shared" ref="Z110" si="1708">+Z109*$E110</f>
        <v>0</v>
      </c>
      <c r="AA110" s="73">
        <f t="shared" ref="AA110" si="1709">+AA109*$E110</f>
        <v>0</v>
      </c>
      <c r="AB110" s="73">
        <f t="shared" ref="AB110" si="1710">+AB109*$E110</f>
        <v>0</v>
      </c>
      <c r="AC110" s="73">
        <f t="shared" ref="AC110" si="1711">+AC109*$E110</f>
        <v>0</v>
      </c>
      <c r="AD110" s="73">
        <f t="shared" ref="AD110" si="1712">+AD109*$E110</f>
        <v>0</v>
      </c>
      <c r="AE110" s="73">
        <f t="shared" ref="AE110" si="1713">+AE109*$E110</f>
        <v>0</v>
      </c>
      <c r="AF110" s="73">
        <f t="shared" ref="AF110" si="1714">+AF109*$E110</f>
        <v>0</v>
      </c>
      <c r="AG110" s="73">
        <f t="shared" ref="AG110" si="1715">+AG109*$E110</f>
        <v>0</v>
      </c>
      <c r="AH110" s="73">
        <f t="shared" ref="AH110" si="1716">+AH109*$E110</f>
        <v>0</v>
      </c>
      <c r="AI110" s="73">
        <f t="shared" ref="AI110" si="1717">+AI109*$E110</f>
        <v>0</v>
      </c>
      <c r="AJ110" s="73">
        <f t="shared" ref="AJ110" si="1718">+AJ109*$E110</f>
        <v>0</v>
      </c>
      <c r="AK110" s="73">
        <f t="shared" ref="AK110" si="1719">+AK109*$E110</f>
        <v>4184.3620000000001</v>
      </c>
      <c r="AL110" s="73">
        <f t="shared" ref="AL110" si="1720">+AL109*$E110</f>
        <v>4184.3620000000001</v>
      </c>
      <c r="AM110" s="73">
        <f t="shared" ref="AM110" si="1721">+AM109*$E110</f>
        <v>4184.3620000000001</v>
      </c>
      <c r="AN110" s="73">
        <f t="shared" ref="AN110" si="1722">+AN109*$E110</f>
        <v>4184.3620000000001</v>
      </c>
      <c r="AO110" s="73">
        <f t="shared" ref="AO110" si="1723">+AO109*$E110</f>
        <v>4184.3620000000001</v>
      </c>
      <c r="AP110" s="100">
        <f t="shared" si="1616"/>
        <v>20921.810000000001</v>
      </c>
      <c r="AQ110" s="77" t="str">
        <f>IF(AP110=E110,"OK","VERIFICAR")</f>
        <v>OK</v>
      </c>
    </row>
    <row r="111" spans="1:43" x14ac:dyDescent="0.3">
      <c r="A111" s="192" t="s">
        <v>4486</v>
      </c>
      <c r="B111" s="194" t="s">
        <v>4487</v>
      </c>
      <c r="C111" s="74" t="s">
        <v>2040</v>
      </c>
      <c r="D111" s="74"/>
      <c r="E111" s="85"/>
      <c r="F111" s="73"/>
      <c r="G111" s="73"/>
      <c r="H111" s="73"/>
      <c r="I111" s="73"/>
      <c r="J111" s="73"/>
      <c r="K111" s="73"/>
      <c r="L111" s="73"/>
      <c r="M111" s="73"/>
      <c r="N111" s="73"/>
      <c r="O111" s="73"/>
      <c r="P111" s="73"/>
      <c r="Q111" s="73"/>
      <c r="R111" s="73"/>
      <c r="S111" s="73"/>
      <c r="T111" s="73"/>
      <c r="U111" s="73"/>
      <c r="V111" s="73"/>
      <c r="W111" s="73"/>
      <c r="X111" s="73"/>
      <c r="Y111" s="73"/>
      <c r="Z111" s="73"/>
      <c r="AA111" s="73"/>
      <c r="AB111" s="73"/>
      <c r="AC111" s="73"/>
      <c r="AD111" s="73"/>
      <c r="AE111" s="73"/>
      <c r="AF111" s="73"/>
      <c r="AG111" s="73"/>
      <c r="AH111" s="73"/>
      <c r="AI111" s="73"/>
      <c r="AJ111" s="73"/>
      <c r="AK111" s="73"/>
      <c r="AL111" s="72">
        <v>0.33333333333333337</v>
      </c>
      <c r="AM111" s="72">
        <v>0.33333333333333337</v>
      </c>
      <c r="AN111" s="72">
        <v>0.33333333333333337</v>
      </c>
      <c r="AO111" s="73"/>
      <c r="AP111" s="101">
        <f t="shared" si="1616"/>
        <v>1</v>
      </c>
      <c r="AQ111" s="77" t="str">
        <f>IF(AP111=1,"OK","VERIFICAR")</f>
        <v>OK</v>
      </c>
    </row>
    <row r="112" spans="1:43" x14ac:dyDescent="0.3">
      <c r="A112" s="193"/>
      <c r="B112" s="195"/>
      <c r="C112" s="74" t="s">
        <v>2041</v>
      </c>
      <c r="D112" s="74"/>
      <c r="E112" s="86">
        <f>_xlfn.XLOOKUP(B111,Sintético!$D$7:$D$1399,Sintético!$M$7:$M$1399,"erro",0,1)</f>
        <v>55721</v>
      </c>
      <c r="F112" s="73">
        <f>+F111*$E112</f>
        <v>0</v>
      </c>
      <c r="G112" s="73">
        <f t="shared" ref="G112" si="1724">+G111*$E112</f>
        <v>0</v>
      </c>
      <c r="H112" s="73">
        <f t="shared" ref="H112" si="1725">+H111*$E112</f>
        <v>0</v>
      </c>
      <c r="I112" s="73">
        <f t="shared" ref="I112" si="1726">+I111*$E112</f>
        <v>0</v>
      </c>
      <c r="J112" s="73">
        <f t="shared" ref="J112" si="1727">+J111*$E112</f>
        <v>0</v>
      </c>
      <c r="K112" s="73">
        <f t="shared" ref="K112" si="1728">+K111*$E112</f>
        <v>0</v>
      </c>
      <c r="L112" s="73">
        <f t="shared" ref="L112" si="1729">+L111*$E112</f>
        <v>0</v>
      </c>
      <c r="M112" s="73">
        <f t="shared" ref="M112" si="1730">+M111*$E112</f>
        <v>0</v>
      </c>
      <c r="N112" s="73">
        <f t="shared" ref="N112" si="1731">+N111*$E112</f>
        <v>0</v>
      </c>
      <c r="O112" s="73">
        <f t="shared" ref="O112" si="1732">+O111*$E112</f>
        <v>0</v>
      </c>
      <c r="P112" s="73">
        <f t="shared" ref="P112" si="1733">+P111*$E112</f>
        <v>0</v>
      </c>
      <c r="Q112" s="73">
        <f t="shared" ref="Q112" si="1734">+Q111*$E112</f>
        <v>0</v>
      </c>
      <c r="R112" s="73">
        <f t="shared" ref="R112" si="1735">+R111*$E112</f>
        <v>0</v>
      </c>
      <c r="S112" s="73">
        <f t="shared" ref="S112" si="1736">+S111*$E112</f>
        <v>0</v>
      </c>
      <c r="T112" s="73">
        <f t="shared" ref="T112" si="1737">+T111*$E112</f>
        <v>0</v>
      </c>
      <c r="U112" s="73">
        <f t="shared" ref="U112" si="1738">+U111*$E112</f>
        <v>0</v>
      </c>
      <c r="V112" s="73">
        <f t="shared" ref="V112" si="1739">+V111*$E112</f>
        <v>0</v>
      </c>
      <c r="W112" s="73">
        <f t="shared" ref="W112" si="1740">+W111*$E112</f>
        <v>0</v>
      </c>
      <c r="X112" s="73">
        <f t="shared" ref="X112" si="1741">+X111*$E112</f>
        <v>0</v>
      </c>
      <c r="Y112" s="73">
        <f t="shared" ref="Y112" si="1742">+Y111*$E112</f>
        <v>0</v>
      </c>
      <c r="Z112" s="73">
        <f t="shared" ref="Z112" si="1743">+Z111*$E112</f>
        <v>0</v>
      </c>
      <c r="AA112" s="73">
        <f t="shared" ref="AA112" si="1744">+AA111*$E112</f>
        <v>0</v>
      </c>
      <c r="AB112" s="73">
        <f t="shared" ref="AB112" si="1745">+AB111*$E112</f>
        <v>0</v>
      </c>
      <c r="AC112" s="73">
        <f t="shared" ref="AC112" si="1746">+AC111*$E112</f>
        <v>0</v>
      </c>
      <c r="AD112" s="73">
        <f t="shared" ref="AD112" si="1747">+AD111*$E112</f>
        <v>0</v>
      </c>
      <c r="AE112" s="73">
        <f t="shared" ref="AE112" si="1748">+AE111*$E112</f>
        <v>0</v>
      </c>
      <c r="AF112" s="73">
        <f t="shared" ref="AF112" si="1749">+AF111*$E112</f>
        <v>0</v>
      </c>
      <c r="AG112" s="73">
        <f t="shared" ref="AG112" si="1750">+AG111*$E112</f>
        <v>0</v>
      </c>
      <c r="AH112" s="73">
        <f t="shared" ref="AH112" si="1751">+AH111*$E112</f>
        <v>0</v>
      </c>
      <c r="AI112" s="73">
        <f t="shared" ref="AI112" si="1752">+AI111*$E112</f>
        <v>0</v>
      </c>
      <c r="AJ112" s="73">
        <f t="shared" ref="AJ112" si="1753">+AJ111*$E112</f>
        <v>0</v>
      </c>
      <c r="AK112" s="73">
        <f t="shared" ref="AK112" si="1754">+AK111*$E112</f>
        <v>0</v>
      </c>
      <c r="AL112" s="73">
        <f t="shared" ref="AL112" si="1755">+AL111*$E112</f>
        <v>18573.666666666668</v>
      </c>
      <c r="AM112" s="73">
        <f t="shared" ref="AM112" si="1756">+AM111*$E112</f>
        <v>18573.666666666668</v>
      </c>
      <c r="AN112" s="73">
        <f t="shared" ref="AN112" si="1757">+AN111*$E112</f>
        <v>18573.666666666668</v>
      </c>
      <c r="AO112" s="73">
        <f t="shared" ref="AO112" si="1758">+AO111*$E112</f>
        <v>0</v>
      </c>
      <c r="AP112" s="100">
        <f t="shared" si="1616"/>
        <v>55721</v>
      </c>
      <c r="AQ112" s="77" t="str">
        <f>IF(AP112=E112,"OK","VERIFICAR")</f>
        <v>OK</v>
      </c>
    </row>
    <row r="113" spans="1:43" x14ac:dyDescent="0.3">
      <c r="A113" s="186" t="s">
        <v>4998</v>
      </c>
      <c r="B113" s="188" t="s">
        <v>1907</v>
      </c>
      <c r="C113" s="71" t="s">
        <v>2040</v>
      </c>
      <c r="D113" s="71"/>
      <c r="E113" s="83"/>
      <c r="F113" s="73"/>
      <c r="G113" s="73"/>
      <c r="H113" s="73"/>
      <c r="I113" s="73"/>
      <c r="J113" s="73"/>
      <c r="K113" s="73"/>
      <c r="L113" s="73"/>
      <c r="M113" s="73"/>
      <c r="N113" s="73"/>
      <c r="O113" s="73"/>
      <c r="P113" s="73"/>
      <c r="Q113" s="73"/>
      <c r="R113" s="73"/>
      <c r="S113" s="73"/>
      <c r="T113" s="73"/>
      <c r="U113" s="73"/>
      <c r="V113" s="73"/>
      <c r="W113" s="73"/>
      <c r="X113" s="73"/>
      <c r="Y113" s="73"/>
      <c r="Z113" s="72">
        <v>6.6666666666666666E-2</v>
      </c>
      <c r="AA113" s="72">
        <v>6.6666666666666666E-2</v>
      </c>
      <c r="AB113" s="72">
        <v>6.6666666666666666E-2</v>
      </c>
      <c r="AC113" s="72">
        <v>6.6666666666666666E-2</v>
      </c>
      <c r="AD113" s="72">
        <v>6.6666666666666666E-2</v>
      </c>
      <c r="AE113" s="72">
        <v>6.6666666666666666E-2</v>
      </c>
      <c r="AF113" s="72">
        <v>6.6666666666666666E-2</v>
      </c>
      <c r="AG113" s="72">
        <v>6.6666666666666666E-2</v>
      </c>
      <c r="AH113" s="72">
        <v>6.6666666666666666E-2</v>
      </c>
      <c r="AI113" s="72">
        <v>6.6666666666666666E-2</v>
      </c>
      <c r="AJ113" s="72">
        <v>6.6666666666666666E-2</v>
      </c>
      <c r="AK113" s="72">
        <v>6.6666666666666666E-2</v>
      </c>
      <c r="AL113" s="72">
        <v>6.6666666666666666E-2</v>
      </c>
      <c r="AM113" s="72">
        <v>6.6666666666666666E-2</v>
      </c>
      <c r="AN113" s="72">
        <v>6.6666666666666666E-2</v>
      </c>
      <c r="AO113" s="73"/>
      <c r="AP113" s="101">
        <f t="shared" si="1616"/>
        <v>0.99999999999999989</v>
      </c>
      <c r="AQ113" s="77" t="str">
        <f>IF(AP113=1,"OK","VERIFICAR")</f>
        <v>OK</v>
      </c>
    </row>
    <row r="114" spans="1:43" x14ac:dyDescent="0.3">
      <c r="A114" s="187"/>
      <c r="B114" s="189"/>
      <c r="C114" s="71" t="s">
        <v>2041</v>
      </c>
      <c r="D114" s="71"/>
      <c r="E114" s="84">
        <f>_xlfn.XLOOKUP(B113,Sintético!$D$7:$D$1399,Sintético!$M$7:$M$1399,"erro",0,1)</f>
        <v>236160.06</v>
      </c>
      <c r="F114" s="73">
        <f>+F113*$E114</f>
        <v>0</v>
      </c>
      <c r="G114" s="73">
        <f t="shared" ref="G114" si="1759">+G113*$E114</f>
        <v>0</v>
      </c>
      <c r="H114" s="73">
        <f t="shared" ref="H114" si="1760">+H113*$E114</f>
        <v>0</v>
      </c>
      <c r="I114" s="73">
        <f t="shared" ref="I114" si="1761">+I113*$E114</f>
        <v>0</v>
      </c>
      <c r="J114" s="73">
        <f t="shared" ref="J114" si="1762">+J113*$E114</f>
        <v>0</v>
      </c>
      <c r="K114" s="73">
        <f t="shared" ref="K114" si="1763">+K113*$E114</f>
        <v>0</v>
      </c>
      <c r="L114" s="73">
        <f t="shared" ref="L114" si="1764">+L113*$E114</f>
        <v>0</v>
      </c>
      <c r="M114" s="73">
        <f t="shared" ref="M114" si="1765">+M113*$E114</f>
        <v>0</v>
      </c>
      <c r="N114" s="73">
        <f t="shared" ref="N114" si="1766">+N113*$E114</f>
        <v>0</v>
      </c>
      <c r="O114" s="73">
        <f t="shared" ref="O114" si="1767">+O113*$E114</f>
        <v>0</v>
      </c>
      <c r="P114" s="73">
        <f t="shared" ref="P114" si="1768">+P113*$E114</f>
        <v>0</v>
      </c>
      <c r="Q114" s="73">
        <f t="shared" ref="Q114" si="1769">+Q113*$E114</f>
        <v>0</v>
      </c>
      <c r="R114" s="73">
        <f t="shared" ref="R114" si="1770">+R113*$E114</f>
        <v>0</v>
      </c>
      <c r="S114" s="73">
        <f t="shared" ref="S114" si="1771">+S113*$E114</f>
        <v>0</v>
      </c>
      <c r="T114" s="73">
        <f t="shared" ref="T114" si="1772">+T113*$E114</f>
        <v>0</v>
      </c>
      <c r="U114" s="73">
        <f t="shared" ref="U114" si="1773">+U113*$E114</f>
        <v>0</v>
      </c>
      <c r="V114" s="73">
        <f t="shared" ref="V114" si="1774">+V113*$E114</f>
        <v>0</v>
      </c>
      <c r="W114" s="73">
        <f t="shared" ref="W114" si="1775">+W113*$E114</f>
        <v>0</v>
      </c>
      <c r="X114" s="73">
        <f t="shared" ref="X114" si="1776">+X113*$E114</f>
        <v>0</v>
      </c>
      <c r="Y114" s="73">
        <f t="shared" ref="Y114" si="1777">+Y113*$E114</f>
        <v>0</v>
      </c>
      <c r="Z114" s="73">
        <f t="shared" ref="Z114" si="1778">+Z113*$E114</f>
        <v>15744.003999999999</v>
      </c>
      <c r="AA114" s="73">
        <f t="shared" ref="AA114" si="1779">+AA113*$E114</f>
        <v>15744.003999999999</v>
      </c>
      <c r="AB114" s="73">
        <f t="shared" ref="AB114" si="1780">+AB113*$E114</f>
        <v>15744.003999999999</v>
      </c>
      <c r="AC114" s="73">
        <f t="shared" ref="AC114" si="1781">+AC113*$E114</f>
        <v>15744.003999999999</v>
      </c>
      <c r="AD114" s="73">
        <f t="shared" ref="AD114" si="1782">+AD113*$E114</f>
        <v>15744.003999999999</v>
      </c>
      <c r="AE114" s="73">
        <f t="shared" ref="AE114" si="1783">+AE113*$E114</f>
        <v>15744.003999999999</v>
      </c>
      <c r="AF114" s="73">
        <f t="shared" ref="AF114" si="1784">+AF113*$E114</f>
        <v>15744.003999999999</v>
      </c>
      <c r="AG114" s="73">
        <f t="shared" ref="AG114" si="1785">+AG113*$E114</f>
        <v>15744.003999999999</v>
      </c>
      <c r="AH114" s="73">
        <f t="shared" ref="AH114" si="1786">+AH113*$E114</f>
        <v>15744.003999999999</v>
      </c>
      <c r="AI114" s="73">
        <f t="shared" ref="AI114" si="1787">+AI113*$E114</f>
        <v>15744.003999999999</v>
      </c>
      <c r="AJ114" s="73">
        <f t="shared" ref="AJ114" si="1788">+AJ113*$E114</f>
        <v>15744.003999999999</v>
      </c>
      <c r="AK114" s="73">
        <f t="shared" ref="AK114" si="1789">+AK113*$E114</f>
        <v>15744.003999999999</v>
      </c>
      <c r="AL114" s="73">
        <f t="shared" ref="AL114" si="1790">+AL113*$E114</f>
        <v>15744.003999999999</v>
      </c>
      <c r="AM114" s="73">
        <f t="shared" ref="AM114" si="1791">+AM113*$E114</f>
        <v>15744.003999999999</v>
      </c>
      <c r="AN114" s="73">
        <f t="shared" ref="AN114" si="1792">+AN113*$E114</f>
        <v>15744.003999999999</v>
      </c>
      <c r="AO114" s="73">
        <f t="shared" ref="AO114" si="1793">+AO113*$E114</f>
        <v>0</v>
      </c>
      <c r="AP114" s="100">
        <f t="shared" si="1616"/>
        <v>236160.05999999991</v>
      </c>
      <c r="AQ114" s="77" t="str">
        <f>IF(AP114=E114,"OK","VERIFICAR")</f>
        <v>OK</v>
      </c>
    </row>
    <row r="115" spans="1:43" x14ac:dyDescent="0.3">
      <c r="A115" s="186" t="s">
        <v>4999</v>
      </c>
      <c r="B115" s="188" t="s">
        <v>1410</v>
      </c>
      <c r="C115" s="71" t="s">
        <v>2040</v>
      </c>
      <c r="D115" s="71"/>
      <c r="E115" s="83"/>
      <c r="F115" s="73"/>
      <c r="G115" s="73"/>
      <c r="H115" s="73"/>
      <c r="I115" s="73"/>
      <c r="J115" s="73"/>
      <c r="K115" s="73"/>
      <c r="L115" s="73"/>
      <c r="M115" s="73"/>
      <c r="N115" s="73"/>
      <c r="O115" s="73"/>
      <c r="P115" s="73"/>
      <c r="Q115" s="73"/>
      <c r="R115" s="73"/>
      <c r="S115" s="73"/>
      <c r="T115" s="73"/>
      <c r="U115" s="73"/>
      <c r="V115" s="73"/>
      <c r="W115" s="73"/>
      <c r="X115" s="73"/>
      <c r="Y115" s="73"/>
      <c r="Z115" s="73"/>
      <c r="AA115" s="73"/>
      <c r="AB115" s="73"/>
      <c r="AC115" s="72">
        <v>0.33333333333333337</v>
      </c>
      <c r="AD115" s="72">
        <v>0.33333333333333337</v>
      </c>
      <c r="AE115" s="72">
        <v>0.33333333333333337</v>
      </c>
      <c r="AF115" s="73"/>
      <c r="AG115" s="73"/>
      <c r="AH115" s="73"/>
      <c r="AI115" s="73"/>
      <c r="AJ115" s="73"/>
      <c r="AK115" s="73"/>
      <c r="AL115" s="73"/>
      <c r="AM115" s="73"/>
      <c r="AN115" s="73"/>
      <c r="AO115" s="73"/>
      <c r="AP115" s="101">
        <f t="shared" si="1616"/>
        <v>1</v>
      </c>
      <c r="AQ115" s="77" t="str">
        <f>IF(AP115=1,"OK","VERIFICAR")</f>
        <v>OK</v>
      </c>
    </row>
    <row r="116" spans="1:43" x14ac:dyDescent="0.3">
      <c r="A116" s="187"/>
      <c r="B116" s="189"/>
      <c r="C116" s="71" t="s">
        <v>2041</v>
      </c>
      <c r="D116" s="71"/>
      <c r="E116" s="84">
        <f>_xlfn.XLOOKUP(B115,Sintético!$D$7:$D$1399,Sintético!$M$7:$M$1399,"erro",0,1)</f>
        <v>30571.23</v>
      </c>
      <c r="F116" s="73">
        <f>+F115*$E116</f>
        <v>0</v>
      </c>
      <c r="G116" s="73">
        <f t="shared" ref="G116" si="1794">+G115*$E116</f>
        <v>0</v>
      </c>
      <c r="H116" s="73">
        <f t="shared" ref="H116" si="1795">+H115*$E116</f>
        <v>0</v>
      </c>
      <c r="I116" s="73">
        <f t="shared" ref="I116" si="1796">+I115*$E116</f>
        <v>0</v>
      </c>
      <c r="J116" s="73">
        <f t="shared" ref="J116" si="1797">+J115*$E116</f>
        <v>0</v>
      </c>
      <c r="K116" s="73">
        <f t="shared" ref="K116" si="1798">+K115*$E116</f>
        <v>0</v>
      </c>
      <c r="L116" s="73">
        <f t="shared" ref="L116" si="1799">+L115*$E116</f>
        <v>0</v>
      </c>
      <c r="M116" s="73">
        <f t="shared" ref="M116" si="1800">+M115*$E116</f>
        <v>0</v>
      </c>
      <c r="N116" s="73">
        <f t="shared" ref="N116" si="1801">+N115*$E116</f>
        <v>0</v>
      </c>
      <c r="O116" s="73">
        <f t="shared" ref="O116" si="1802">+O115*$E116</f>
        <v>0</v>
      </c>
      <c r="P116" s="73">
        <f t="shared" ref="P116" si="1803">+P115*$E116</f>
        <v>0</v>
      </c>
      <c r="Q116" s="73">
        <f t="shared" ref="Q116" si="1804">+Q115*$E116</f>
        <v>0</v>
      </c>
      <c r="R116" s="73">
        <f t="shared" ref="R116" si="1805">+R115*$E116</f>
        <v>0</v>
      </c>
      <c r="S116" s="73">
        <f t="shared" ref="S116" si="1806">+S115*$E116</f>
        <v>0</v>
      </c>
      <c r="T116" s="73">
        <f t="shared" ref="T116" si="1807">+T115*$E116</f>
        <v>0</v>
      </c>
      <c r="U116" s="73">
        <f t="shared" ref="U116" si="1808">+U115*$E116</f>
        <v>0</v>
      </c>
      <c r="V116" s="73">
        <f t="shared" ref="V116" si="1809">+V115*$E116</f>
        <v>0</v>
      </c>
      <c r="W116" s="73">
        <f t="shared" ref="W116" si="1810">+W115*$E116</f>
        <v>0</v>
      </c>
      <c r="X116" s="73">
        <f t="shared" ref="X116" si="1811">+X115*$E116</f>
        <v>0</v>
      </c>
      <c r="Y116" s="73">
        <f t="shared" ref="Y116" si="1812">+Y115*$E116</f>
        <v>0</v>
      </c>
      <c r="Z116" s="73">
        <f t="shared" ref="Z116" si="1813">+Z115*$E116</f>
        <v>0</v>
      </c>
      <c r="AA116" s="73">
        <f t="shared" ref="AA116" si="1814">+AA115*$E116</f>
        <v>0</v>
      </c>
      <c r="AB116" s="73">
        <f t="shared" ref="AB116" si="1815">+AB115*$E116</f>
        <v>0</v>
      </c>
      <c r="AC116" s="73">
        <f t="shared" ref="AC116" si="1816">+AC115*$E116</f>
        <v>10190.410000000002</v>
      </c>
      <c r="AD116" s="73">
        <f t="shared" ref="AD116" si="1817">+AD115*$E116</f>
        <v>10190.410000000002</v>
      </c>
      <c r="AE116" s="73">
        <f t="shared" ref="AE116" si="1818">+AE115*$E116</f>
        <v>10190.410000000002</v>
      </c>
      <c r="AF116" s="73">
        <f t="shared" ref="AF116" si="1819">+AF115*$E116</f>
        <v>0</v>
      </c>
      <c r="AG116" s="73">
        <f t="shared" ref="AG116" si="1820">+AG115*$E116</f>
        <v>0</v>
      </c>
      <c r="AH116" s="73">
        <f t="shared" ref="AH116" si="1821">+AH115*$E116</f>
        <v>0</v>
      </c>
      <c r="AI116" s="73">
        <f t="shared" ref="AI116" si="1822">+AI115*$E116</f>
        <v>0</v>
      </c>
      <c r="AJ116" s="73">
        <f t="shared" ref="AJ116" si="1823">+AJ115*$E116</f>
        <v>0</v>
      </c>
      <c r="AK116" s="73">
        <f t="shared" ref="AK116" si="1824">+AK115*$E116</f>
        <v>0</v>
      </c>
      <c r="AL116" s="73">
        <f t="shared" ref="AL116" si="1825">+AL115*$E116</f>
        <v>0</v>
      </c>
      <c r="AM116" s="73">
        <f t="shared" ref="AM116" si="1826">+AM115*$E116</f>
        <v>0</v>
      </c>
      <c r="AN116" s="73">
        <f t="shared" ref="AN116" si="1827">+AN115*$E116</f>
        <v>0</v>
      </c>
      <c r="AO116" s="73">
        <f t="shared" ref="AO116" si="1828">+AO115*$E116</f>
        <v>0</v>
      </c>
      <c r="AP116" s="100">
        <f t="shared" si="1616"/>
        <v>30571.230000000003</v>
      </c>
      <c r="AQ116" s="77" t="str">
        <f>IF(AP116=E116,"OK","VERIFICAR")</f>
        <v>OK</v>
      </c>
    </row>
    <row r="117" spans="1:43" x14ac:dyDescent="0.3">
      <c r="A117" s="186" t="s">
        <v>5000</v>
      </c>
      <c r="B117" s="188" t="s">
        <v>4650</v>
      </c>
      <c r="C117" s="71" t="s">
        <v>2040</v>
      </c>
      <c r="D117" s="71"/>
      <c r="E117" s="83"/>
      <c r="F117" s="73"/>
      <c r="G117" s="73"/>
      <c r="H117" s="73"/>
      <c r="I117" s="73"/>
      <c r="J117" s="73"/>
      <c r="K117" s="73"/>
      <c r="L117" s="73"/>
      <c r="M117" s="73"/>
      <c r="N117" s="73"/>
      <c r="O117" s="73"/>
      <c r="P117" s="73"/>
      <c r="Q117" s="73"/>
      <c r="R117" s="73"/>
      <c r="S117" s="73"/>
      <c r="T117" s="73"/>
      <c r="U117" s="73"/>
      <c r="V117" s="73"/>
      <c r="W117" s="73"/>
      <c r="X117" s="73"/>
      <c r="Y117" s="73"/>
      <c r="Z117" s="72">
        <v>6.6666666666666666E-2</v>
      </c>
      <c r="AA117" s="72">
        <v>6.6666666666666666E-2</v>
      </c>
      <c r="AB117" s="72">
        <v>6.6666666666666666E-2</v>
      </c>
      <c r="AC117" s="72">
        <v>6.6666666666666666E-2</v>
      </c>
      <c r="AD117" s="72">
        <v>6.6666666666666666E-2</v>
      </c>
      <c r="AE117" s="72">
        <v>6.6666666666666666E-2</v>
      </c>
      <c r="AF117" s="72">
        <v>6.6666666666666666E-2</v>
      </c>
      <c r="AG117" s="72">
        <v>6.6666666666666666E-2</v>
      </c>
      <c r="AH117" s="72">
        <v>6.6666666666666666E-2</v>
      </c>
      <c r="AI117" s="72">
        <v>6.6666666666666666E-2</v>
      </c>
      <c r="AJ117" s="72">
        <v>6.6666666666666666E-2</v>
      </c>
      <c r="AK117" s="72">
        <v>6.6666666666666666E-2</v>
      </c>
      <c r="AL117" s="72">
        <v>6.6666666666666666E-2</v>
      </c>
      <c r="AM117" s="72">
        <v>6.6666666666666666E-2</v>
      </c>
      <c r="AN117" s="72">
        <v>6.6666666666666666E-2</v>
      </c>
      <c r="AO117" s="73"/>
      <c r="AP117" s="101">
        <f t="shared" si="1616"/>
        <v>0.99999999999999989</v>
      </c>
      <c r="AQ117" s="77" t="str">
        <f>IF(AP117=1,"OK","VERIFICAR")</f>
        <v>OK</v>
      </c>
    </row>
    <row r="118" spans="1:43" x14ac:dyDescent="0.3">
      <c r="A118" s="187"/>
      <c r="B118" s="189"/>
      <c r="C118" s="71" t="s">
        <v>2041</v>
      </c>
      <c r="D118" s="71"/>
      <c r="E118" s="84">
        <f>_xlfn.XLOOKUP(B117,Sintético!$D$7:$D$1399,Sintético!$M$7:$M$1399,"erro",0,1)</f>
        <v>166852.93</v>
      </c>
      <c r="F118" s="73">
        <f>+F117*$E118</f>
        <v>0</v>
      </c>
      <c r="G118" s="73">
        <f t="shared" ref="G118" si="1829">+G117*$E118</f>
        <v>0</v>
      </c>
      <c r="H118" s="73">
        <f t="shared" ref="H118" si="1830">+H117*$E118</f>
        <v>0</v>
      </c>
      <c r="I118" s="73">
        <f t="shared" ref="I118" si="1831">+I117*$E118</f>
        <v>0</v>
      </c>
      <c r="J118" s="73">
        <f t="shared" ref="J118" si="1832">+J117*$E118</f>
        <v>0</v>
      </c>
      <c r="K118" s="73">
        <f t="shared" ref="K118" si="1833">+K117*$E118</f>
        <v>0</v>
      </c>
      <c r="L118" s="73">
        <f t="shared" ref="L118" si="1834">+L117*$E118</f>
        <v>0</v>
      </c>
      <c r="M118" s="73">
        <f t="shared" ref="M118" si="1835">+M117*$E118</f>
        <v>0</v>
      </c>
      <c r="N118" s="73">
        <f t="shared" ref="N118" si="1836">+N117*$E118</f>
        <v>0</v>
      </c>
      <c r="O118" s="73">
        <f t="shared" ref="O118" si="1837">+O117*$E118</f>
        <v>0</v>
      </c>
      <c r="P118" s="73">
        <f t="shared" ref="P118" si="1838">+P117*$E118</f>
        <v>0</v>
      </c>
      <c r="Q118" s="73">
        <f t="shared" ref="Q118" si="1839">+Q117*$E118</f>
        <v>0</v>
      </c>
      <c r="R118" s="73">
        <f t="shared" ref="R118" si="1840">+R117*$E118</f>
        <v>0</v>
      </c>
      <c r="S118" s="73">
        <f t="shared" ref="S118" si="1841">+S117*$E118</f>
        <v>0</v>
      </c>
      <c r="T118" s="73">
        <f t="shared" ref="T118" si="1842">+T117*$E118</f>
        <v>0</v>
      </c>
      <c r="U118" s="73">
        <f t="shared" ref="U118" si="1843">+U117*$E118</f>
        <v>0</v>
      </c>
      <c r="V118" s="73">
        <f t="shared" ref="V118" si="1844">+V117*$E118</f>
        <v>0</v>
      </c>
      <c r="W118" s="73">
        <f t="shared" ref="W118" si="1845">+W117*$E118</f>
        <v>0</v>
      </c>
      <c r="X118" s="73">
        <f t="shared" ref="X118" si="1846">+X117*$E118</f>
        <v>0</v>
      </c>
      <c r="Y118" s="73">
        <f t="shared" ref="Y118" si="1847">+Y117*$E118</f>
        <v>0</v>
      </c>
      <c r="Z118" s="73">
        <f t="shared" ref="Z118" si="1848">+Z117*$E118</f>
        <v>11123.528666666665</v>
      </c>
      <c r="AA118" s="73">
        <f t="shared" ref="AA118" si="1849">+AA117*$E118</f>
        <v>11123.528666666665</v>
      </c>
      <c r="AB118" s="73">
        <f t="shared" ref="AB118" si="1850">+AB117*$E118</f>
        <v>11123.528666666665</v>
      </c>
      <c r="AC118" s="73">
        <f t="shared" ref="AC118" si="1851">+AC117*$E118</f>
        <v>11123.528666666665</v>
      </c>
      <c r="AD118" s="73">
        <f t="shared" ref="AD118" si="1852">+AD117*$E118</f>
        <v>11123.528666666665</v>
      </c>
      <c r="AE118" s="73">
        <f t="shared" ref="AE118" si="1853">+AE117*$E118</f>
        <v>11123.528666666665</v>
      </c>
      <c r="AF118" s="73">
        <f t="shared" ref="AF118" si="1854">+AF117*$E118</f>
        <v>11123.528666666665</v>
      </c>
      <c r="AG118" s="73">
        <f t="shared" ref="AG118" si="1855">+AG117*$E118</f>
        <v>11123.528666666665</v>
      </c>
      <c r="AH118" s="73">
        <f t="shared" ref="AH118" si="1856">+AH117*$E118</f>
        <v>11123.528666666665</v>
      </c>
      <c r="AI118" s="73">
        <f t="shared" ref="AI118" si="1857">+AI117*$E118</f>
        <v>11123.528666666665</v>
      </c>
      <c r="AJ118" s="73">
        <f t="shared" ref="AJ118" si="1858">+AJ117*$E118</f>
        <v>11123.528666666665</v>
      </c>
      <c r="AK118" s="73">
        <f t="shared" ref="AK118" si="1859">+AK117*$E118</f>
        <v>11123.528666666665</v>
      </c>
      <c r="AL118" s="73">
        <f t="shared" ref="AL118" si="1860">+AL117*$E118</f>
        <v>11123.528666666665</v>
      </c>
      <c r="AM118" s="73">
        <f t="shared" ref="AM118" si="1861">+AM117*$E118</f>
        <v>11123.528666666665</v>
      </c>
      <c r="AN118" s="73">
        <f t="shared" ref="AN118" si="1862">+AN117*$E118</f>
        <v>11123.528666666665</v>
      </c>
      <c r="AO118" s="73">
        <f t="shared" ref="AO118" si="1863">+AO117*$E118</f>
        <v>0</v>
      </c>
      <c r="AP118" s="100">
        <f t="shared" si="1616"/>
        <v>166852.92999999993</v>
      </c>
      <c r="AQ118" s="77" t="str">
        <f>IF(AP118=E118,"OK","VERIFICAR")</f>
        <v>OK</v>
      </c>
    </row>
    <row r="119" spans="1:43" x14ac:dyDescent="0.3">
      <c r="A119" s="186" t="s">
        <v>5001</v>
      </c>
      <c r="B119" s="188" t="s">
        <v>1913</v>
      </c>
      <c r="C119" s="71" t="s">
        <v>2040</v>
      </c>
      <c r="D119" s="71"/>
      <c r="E119" s="83"/>
      <c r="F119" s="73"/>
      <c r="G119" s="73"/>
      <c r="H119" s="73"/>
      <c r="I119" s="73"/>
      <c r="J119" s="73"/>
      <c r="K119" s="73"/>
      <c r="L119" s="73"/>
      <c r="M119" s="73"/>
      <c r="N119" s="73"/>
      <c r="O119" s="73"/>
      <c r="P119" s="73"/>
      <c r="Q119" s="73"/>
      <c r="R119" s="73"/>
      <c r="S119" s="73"/>
      <c r="T119" s="73"/>
      <c r="U119" s="73"/>
      <c r="V119" s="73"/>
      <c r="W119" s="73"/>
      <c r="X119" s="73"/>
      <c r="Y119" s="73"/>
      <c r="Z119" s="73"/>
      <c r="AA119" s="73"/>
      <c r="AB119" s="73"/>
      <c r="AC119" s="72">
        <v>0.33333333333333331</v>
      </c>
      <c r="AD119" s="72">
        <v>0.33333333333333331</v>
      </c>
      <c r="AE119" s="72">
        <v>0.33333333333333331</v>
      </c>
      <c r="AF119" s="73"/>
      <c r="AG119" s="73"/>
      <c r="AH119" s="73"/>
      <c r="AI119" s="73"/>
      <c r="AJ119" s="73"/>
      <c r="AK119" s="73"/>
      <c r="AL119" s="73"/>
      <c r="AM119" s="73"/>
      <c r="AN119" s="73"/>
      <c r="AO119" s="73"/>
      <c r="AP119" s="101">
        <f t="shared" si="1616"/>
        <v>1</v>
      </c>
      <c r="AQ119" s="77" t="str">
        <f>IF(AP119=1,"OK","VERIFICAR")</f>
        <v>OK</v>
      </c>
    </row>
    <row r="120" spans="1:43" x14ac:dyDescent="0.3">
      <c r="A120" s="187"/>
      <c r="B120" s="189"/>
      <c r="C120" s="71" t="s">
        <v>2041</v>
      </c>
      <c r="D120" s="71"/>
      <c r="E120" s="84">
        <f>_xlfn.XLOOKUP(B119,Sintético!$D$7:$D$1399,Sintético!$M$7:$M$1399,"erro",0,1)</f>
        <v>48176.24</v>
      </c>
      <c r="F120" s="73">
        <f>+F119*$E120</f>
        <v>0</v>
      </c>
      <c r="G120" s="73">
        <f t="shared" ref="G120" si="1864">+G119*$E120</f>
        <v>0</v>
      </c>
      <c r="H120" s="73">
        <f t="shared" ref="H120" si="1865">+H119*$E120</f>
        <v>0</v>
      </c>
      <c r="I120" s="73">
        <f t="shared" ref="I120" si="1866">+I119*$E120</f>
        <v>0</v>
      </c>
      <c r="J120" s="73">
        <f t="shared" ref="J120" si="1867">+J119*$E120</f>
        <v>0</v>
      </c>
      <c r="K120" s="73">
        <f t="shared" ref="K120" si="1868">+K119*$E120</f>
        <v>0</v>
      </c>
      <c r="L120" s="73">
        <f t="shared" ref="L120" si="1869">+L119*$E120</f>
        <v>0</v>
      </c>
      <c r="M120" s="73">
        <f t="shared" ref="M120" si="1870">+M119*$E120</f>
        <v>0</v>
      </c>
      <c r="N120" s="73">
        <f t="shared" ref="N120" si="1871">+N119*$E120</f>
        <v>0</v>
      </c>
      <c r="O120" s="73">
        <f t="shared" ref="O120" si="1872">+O119*$E120</f>
        <v>0</v>
      </c>
      <c r="P120" s="73">
        <f t="shared" ref="P120" si="1873">+P119*$E120</f>
        <v>0</v>
      </c>
      <c r="Q120" s="73">
        <f t="shared" ref="Q120" si="1874">+Q119*$E120</f>
        <v>0</v>
      </c>
      <c r="R120" s="73">
        <f t="shared" ref="R120" si="1875">+R119*$E120</f>
        <v>0</v>
      </c>
      <c r="S120" s="73">
        <f t="shared" ref="S120" si="1876">+S119*$E120</f>
        <v>0</v>
      </c>
      <c r="T120" s="73">
        <f t="shared" ref="T120" si="1877">+T119*$E120</f>
        <v>0</v>
      </c>
      <c r="U120" s="73">
        <f t="shared" ref="U120" si="1878">+U119*$E120</f>
        <v>0</v>
      </c>
      <c r="V120" s="73">
        <f t="shared" ref="V120" si="1879">+V119*$E120</f>
        <v>0</v>
      </c>
      <c r="W120" s="73">
        <f t="shared" ref="W120" si="1880">+W119*$E120</f>
        <v>0</v>
      </c>
      <c r="X120" s="73">
        <f t="shared" ref="X120" si="1881">+X119*$E120</f>
        <v>0</v>
      </c>
      <c r="Y120" s="73">
        <f t="shared" ref="Y120" si="1882">+Y119*$E120</f>
        <v>0</v>
      </c>
      <c r="Z120" s="73">
        <f t="shared" ref="Z120" si="1883">+Z119*$E120</f>
        <v>0</v>
      </c>
      <c r="AA120" s="73">
        <f t="shared" ref="AA120" si="1884">+AA119*$E120</f>
        <v>0</v>
      </c>
      <c r="AB120" s="73">
        <f t="shared" ref="AB120" si="1885">+AB119*$E120</f>
        <v>0</v>
      </c>
      <c r="AC120" s="73">
        <f t="shared" ref="AC120" si="1886">+AC119*$E120</f>
        <v>16058.746666666666</v>
      </c>
      <c r="AD120" s="73">
        <f t="shared" ref="AD120" si="1887">+AD119*$E120</f>
        <v>16058.746666666666</v>
      </c>
      <c r="AE120" s="73">
        <f t="shared" ref="AE120" si="1888">+AE119*$E120</f>
        <v>16058.746666666666</v>
      </c>
      <c r="AF120" s="73">
        <f t="shared" ref="AF120" si="1889">+AF119*$E120</f>
        <v>0</v>
      </c>
      <c r="AG120" s="73">
        <f t="shared" ref="AG120" si="1890">+AG119*$E120</f>
        <v>0</v>
      </c>
      <c r="AH120" s="73">
        <f t="shared" ref="AH120" si="1891">+AH119*$E120</f>
        <v>0</v>
      </c>
      <c r="AI120" s="73">
        <f t="shared" ref="AI120" si="1892">+AI119*$E120</f>
        <v>0</v>
      </c>
      <c r="AJ120" s="73">
        <f t="shared" ref="AJ120" si="1893">+AJ119*$E120</f>
        <v>0</v>
      </c>
      <c r="AK120" s="73">
        <f t="shared" ref="AK120" si="1894">+AK119*$E120</f>
        <v>0</v>
      </c>
      <c r="AL120" s="73">
        <f t="shared" ref="AL120" si="1895">+AL119*$E120</f>
        <v>0</v>
      </c>
      <c r="AM120" s="73">
        <f t="shared" ref="AM120" si="1896">+AM119*$E120</f>
        <v>0</v>
      </c>
      <c r="AN120" s="73">
        <f t="shared" ref="AN120" si="1897">+AN119*$E120</f>
        <v>0</v>
      </c>
      <c r="AO120" s="73">
        <f t="shared" ref="AO120" si="1898">+AO119*$E120</f>
        <v>0</v>
      </c>
      <c r="AP120" s="100">
        <f t="shared" si="1616"/>
        <v>48176.24</v>
      </c>
      <c r="AQ120" s="77" t="str">
        <f>IF(AP120=E120,"OK","VERIFICAR")</f>
        <v>OK</v>
      </c>
    </row>
    <row r="121" spans="1:43" x14ac:dyDescent="0.3">
      <c r="A121" s="186" t="s">
        <v>5002</v>
      </c>
      <c r="B121" s="188" t="s">
        <v>4710</v>
      </c>
      <c r="C121" s="71" t="s">
        <v>2040</v>
      </c>
      <c r="D121" s="71"/>
      <c r="E121" s="83"/>
      <c r="F121" s="75"/>
      <c r="G121" s="75"/>
      <c r="H121" s="75"/>
      <c r="I121" s="75"/>
      <c r="J121" s="75"/>
      <c r="K121" s="75"/>
      <c r="L121" s="75"/>
      <c r="M121" s="75"/>
      <c r="N121" s="75"/>
      <c r="O121" s="75"/>
      <c r="P121" s="75"/>
      <c r="Q121" s="72">
        <v>0.16861317690362115</v>
      </c>
      <c r="R121" s="72">
        <v>0.16861317690362115</v>
      </c>
      <c r="S121" s="75"/>
      <c r="T121" s="75"/>
      <c r="U121" s="75"/>
      <c r="V121" s="75"/>
      <c r="W121" s="75"/>
      <c r="X121" s="75"/>
      <c r="Y121" s="75"/>
      <c r="Z121" s="75"/>
      <c r="AA121" s="75"/>
      <c r="AB121" s="75"/>
      <c r="AC121" s="72">
        <v>3.666677279920539E-2</v>
      </c>
      <c r="AD121" s="72">
        <v>3.666677279920539E-2</v>
      </c>
      <c r="AE121" s="72">
        <v>7.8923950765932435E-2</v>
      </c>
      <c r="AF121" s="72">
        <v>7.8923950765932435E-2</v>
      </c>
      <c r="AG121" s="72">
        <v>8.7770808613512802E-2</v>
      </c>
      <c r="AH121" s="72">
        <v>0.12261910603940429</v>
      </c>
      <c r="AI121" s="72">
        <v>3.4848297425891489E-2</v>
      </c>
      <c r="AJ121" s="72">
        <v>9.3176993491836738E-2</v>
      </c>
      <c r="AK121" s="72">
        <v>9.3176993491836738E-2</v>
      </c>
      <c r="AL121" s="75"/>
      <c r="AM121" s="75"/>
      <c r="AN121" s="75"/>
      <c r="AO121" s="75"/>
      <c r="AP121" s="101">
        <f t="shared" si="1616"/>
        <v>1</v>
      </c>
      <c r="AQ121" s="77" t="str">
        <f>IF(AP121=1,"OK","VERIFICAR")</f>
        <v>OK</v>
      </c>
    </row>
    <row r="122" spans="1:43" x14ac:dyDescent="0.3">
      <c r="A122" s="187"/>
      <c r="B122" s="189"/>
      <c r="C122" s="71" t="s">
        <v>2041</v>
      </c>
      <c r="D122" s="71"/>
      <c r="E122" s="84">
        <f>_xlfn.XLOOKUP(B121,Sintético!$D$7:$D$1399,Sintético!$M$7:$M$1399,"erro",0,1)</f>
        <v>1841600.6800000002</v>
      </c>
      <c r="F122" s="73">
        <f>+F121*$E122</f>
        <v>0</v>
      </c>
      <c r="G122" s="73">
        <f t="shared" ref="G122" si="1899">+G121*$E122</f>
        <v>0</v>
      </c>
      <c r="H122" s="73">
        <f t="shared" ref="H122" si="1900">+H121*$E122</f>
        <v>0</v>
      </c>
      <c r="I122" s="73">
        <f t="shared" ref="I122" si="1901">+I121*$E122</f>
        <v>0</v>
      </c>
      <c r="J122" s="73">
        <f t="shared" ref="J122" si="1902">+J121*$E122</f>
        <v>0</v>
      </c>
      <c r="K122" s="73">
        <f t="shared" ref="K122" si="1903">+K121*$E122</f>
        <v>0</v>
      </c>
      <c r="L122" s="73">
        <f t="shared" ref="L122" si="1904">+L121*$E122</f>
        <v>0</v>
      </c>
      <c r="M122" s="73">
        <f t="shared" ref="M122" si="1905">+M121*$E122</f>
        <v>0</v>
      </c>
      <c r="N122" s="73">
        <f t="shared" ref="N122" si="1906">+N121*$E122</f>
        <v>0</v>
      </c>
      <c r="O122" s="73">
        <f t="shared" ref="O122" si="1907">+O121*$E122</f>
        <v>0</v>
      </c>
      <c r="P122" s="73">
        <f t="shared" ref="P122" si="1908">+P121*$E122</f>
        <v>0</v>
      </c>
      <c r="Q122" s="73">
        <f t="shared" ref="Q122" si="1909">+Q121*$E122</f>
        <v>310518.14124266902</v>
      </c>
      <c r="R122" s="73">
        <f t="shared" ref="R122" si="1910">+R121*$E122</f>
        <v>310518.14124266902</v>
      </c>
      <c r="S122" s="73">
        <f t="shared" ref="S122" si="1911">+S121*$E122</f>
        <v>0</v>
      </c>
      <c r="T122" s="73">
        <f t="shared" ref="T122" si="1912">+T121*$E122</f>
        <v>0</v>
      </c>
      <c r="U122" s="73">
        <f t="shared" ref="U122" si="1913">+U121*$E122</f>
        <v>0</v>
      </c>
      <c r="V122" s="73">
        <f t="shared" ref="V122" si="1914">+V121*$E122</f>
        <v>0</v>
      </c>
      <c r="W122" s="73">
        <f t="shared" ref="W122" si="1915">+W121*$E122</f>
        <v>0</v>
      </c>
      <c r="X122" s="73">
        <f t="shared" ref="X122" si="1916">+X121*$E122</f>
        <v>0</v>
      </c>
      <c r="Y122" s="73">
        <f t="shared" ref="Y122" si="1917">+Y121*$E122</f>
        <v>0</v>
      </c>
      <c r="Z122" s="73">
        <f t="shared" ref="Z122" si="1918">+Z121*$E122</f>
        <v>0</v>
      </c>
      <c r="AA122" s="73">
        <f t="shared" ref="AA122" si="1919">+AA121*$E122</f>
        <v>0</v>
      </c>
      <c r="AB122" s="73">
        <f t="shared" ref="AB122" si="1920">+AB121*$E122</f>
        <v>0</v>
      </c>
      <c r="AC122" s="73">
        <f t="shared" ref="AC122" si="1921">+AC121*$E122</f>
        <v>67525.553720422162</v>
      </c>
      <c r="AD122" s="73">
        <f t="shared" ref="AD122" si="1922">+AD121*$E122</f>
        <v>67525.553720422162</v>
      </c>
      <c r="AE122" s="73">
        <f t="shared" ref="AE122" si="1923">+AE121*$E122</f>
        <v>145346.4013988277</v>
      </c>
      <c r="AF122" s="73">
        <f t="shared" ref="AF122" si="1924">+AF121*$E122</f>
        <v>145346.4013988277</v>
      </c>
      <c r="AG122" s="73">
        <f t="shared" ref="AG122" si="1925">+AG121*$E122</f>
        <v>161638.78082679506</v>
      </c>
      <c r="AH122" s="73">
        <f t="shared" ref="AH122" si="1926">+AH121*$E122</f>
        <v>225815.42906315907</v>
      </c>
      <c r="AI122" s="73">
        <f t="shared" ref="AI122" si="1927">+AI121*$E122</f>
        <v>64176.648236364024</v>
      </c>
      <c r="AJ122" s="73">
        <f t="shared" ref="AJ122" si="1928">+AJ121*$E122</f>
        <v>171594.81457492211</v>
      </c>
      <c r="AK122" s="73">
        <f t="shared" ref="AK122" si="1929">+AK121*$E122</f>
        <v>171594.81457492211</v>
      </c>
      <c r="AL122" s="73">
        <f t="shared" ref="AL122" si="1930">+AL121*$E122</f>
        <v>0</v>
      </c>
      <c r="AM122" s="73">
        <f t="shared" ref="AM122" si="1931">+AM121*$E122</f>
        <v>0</v>
      </c>
      <c r="AN122" s="73">
        <f t="shared" ref="AN122" si="1932">+AN121*$E122</f>
        <v>0</v>
      </c>
      <c r="AO122" s="73">
        <f t="shared" ref="AO122" si="1933">+AO121*$E122</f>
        <v>0</v>
      </c>
      <c r="AP122" s="100">
        <f t="shared" si="1616"/>
        <v>1841600.6800000004</v>
      </c>
      <c r="AQ122" s="77" t="str">
        <f>IF(AP122=E122,"OK","VERIFICAR")</f>
        <v>OK</v>
      </c>
    </row>
    <row r="123" spans="1:43" x14ac:dyDescent="0.3">
      <c r="A123" s="192" t="s">
        <v>4711</v>
      </c>
      <c r="B123" s="194" t="s">
        <v>4712</v>
      </c>
      <c r="C123" s="74" t="s">
        <v>2040</v>
      </c>
      <c r="D123" s="74"/>
      <c r="E123" s="85"/>
      <c r="F123" s="73"/>
      <c r="G123" s="73"/>
      <c r="H123" s="73"/>
      <c r="I123" s="73"/>
      <c r="J123" s="73"/>
      <c r="K123" s="73"/>
      <c r="L123" s="73"/>
      <c r="M123" s="73"/>
      <c r="N123" s="73"/>
      <c r="O123" s="73"/>
      <c r="P123" s="73"/>
      <c r="Q123" s="72">
        <v>0.5</v>
      </c>
      <c r="R123" s="72">
        <v>0.5</v>
      </c>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101">
        <f t="shared" si="1616"/>
        <v>1</v>
      </c>
      <c r="AQ123" s="77" t="str">
        <f>IF(AP123=1,"OK","VERIFICAR")</f>
        <v>OK</v>
      </c>
    </row>
    <row r="124" spans="1:43" x14ac:dyDescent="0.3">
      <c r="A124" s="193"/>
      <c r="B124" s="195"/>
      <c r="C124" s="74" t="s">
        <v>2041</v>
      </c>
      <c r="D124" s="74"/>
      <c r="E124" s="86">
        <f>_xlfn.XLOOKUP(B123,Sintético!$D$7:$D$1399,Sintético!$M$7:$M$1399,"erro",0,1)</f>
        <v>620934.02</v>
      </c>
      <c r="F124" s="73">
        <f>+F123*$E124</f>
        <v>0</v>
      </c>
      <c r="G124" s="73">
        <f t="shared" ref="G124" si="1934">+G123*$E124</f>
        <v>0</v>
      </c>
      <c r="H124" s="73">
        <f t="shared" ref="H124" si="1935">+H123*$E124</f>
        <v>0</v>
      </c>
      <c r="I124" s="73">
        <f t="shared" ref="I124" si="1936">+I123*$E124</f>
        <v>0</v>
      </c>
      <c r="J124" s="73">
        <f t="shared" ref="J124" si="1937">+J123*$E124</f>
        <v>0</v>
      </c>
      <c r="K124" s="73">
        <f t="shared" ref="K124" si="1938">+K123*$E124</f>
        <v>0</v>
      </c>
      <c r="L124" s="73">
        <f t="shared" ref="L124" si="1939">+L123*$E124</f>
        <v>0</v>
      </c>
      <c r="M124" s="73">
        <f t="shared" ref="M124" si="1940">+M123*$E124</f>
        <v>0</v>
      </c>
      <c r="N124" s="73">
        <f t="shared" ref="N124" si="1941">+N123*$E124</f>
        <v>0</v>
      </c>
      <c r="O124" s="73">
        <f t="shared" ref="O124" si="1942">+O123*$E124</f>
        <v>0</v>
      </c>
      <c r="P124" s="73">
        <f t="shared" ref="P124" si="1943">+P123*$E124</f>
        <v>0</v>
      </c>
      <c r="Q124" s="73">
        <f t="shared" ref="Q124" si="1944">+Q123*$E124</f>
        <v>310467.01</v>
      </c>
      <c r="R124" s="73">
        <f t="shared" ref="R124" si="1945">+R123*$E124</f>
        <v>310467.01</v>
      </c>
      <c r="S124" s="73">
        <f t="shared" ref="S124" si="1946">+S123*$E124</f>
        <v>0</v>
      </c>
      <c r="T124" s="73">
        <f t="shared" ref="T124" si="1947">+T123*$E124</f>
        <v>0</v>
      </c>
      <c r="U124" s="73">
        <f t="shared" ref="U124" si="1948">+U123*$E124</f>
        <v>0</v>
      </c>
      <c r="V124" s="73">
        <f t="shared" ref="V124" si="1949">+V123*$E124</f>
        <v>0</v>
      </c>
      <c r="W124" s="73">
        <f t="shared" ref="W124" si="1950">+W123*$E124</f>
        <v>0</v>
      </c>
      <c r="X124" s="73">
        <f t="shared" ref="X124" si="1951">+X123*$E124</f>
        <v>0</v>
      </c>
      <c r="Y124" s="73">
        <f t="shared" ref="Y124" si="1952">+Y123*$E124</f>
        <v>0</v>
      </c>
      <c r="Z124" s="73">
        <f t="shared" ref="Z124" si="1953">+Z123*$E124</f>
        <v>0</v>
      </c>
      <c r="AA124" s="73">
        <f t="shared" ref="AA124" si="1954">+AA123*$E124</f>
        <v>0</v>
      </c>
      <c r="AB124" s="73">
        <f t="shared" ref="AB124" si="1955">+AB123*$E124</f>
        <v>0</v>
      </c>
      <c r="AC124" s="73">
        <f t="shared" ref="AC124" si="1956">+AC123*$E124</f>
        <v>0</v>
      </c>
      <c r="AD124" s="73">
        <f t="shared" ref="AD124" si="1957">+AD123*$E124</f>
        <v>0</v>
      </c>
      <c r="AE124" s="73">
        <f t="shared" ref="AE124" si="1958">+AE123*$E124</f>
        <v>0</v>
      </c>
      <c r="AF124" s="73">
        <f t="shared" ref="AF124" si="1959">+AF123*$E124</f>
        <v>0</v>
      </c>
      <c r="AG124" s="73">
        <f t="shared" ref="AG124" si="1960">+AG123*$E124</f>
        <v>0</v>
      </c>
      <c r="AH124" s="73">
        <f t="shared" ref="AH124" si="1961">+AH123*$E124</f>
        <v>0</v>
      </c>
      <c r="AI124" s="73">
        <f t="shared" ref="AI124" si="1962">+AI123*$E124</f>
        <v>0</v>
      </c>
      <c r="AJ124" s="73">
        <f t="shared" ref="AJ124" si="1963">+AJ123*$E124</f>
        <v>0</v>
      </c>
      <c r="AK124" s="73">
        <f t="shared" ref="AK124" si="1964">+AK123*$E124</f>
        <v>0</v>
      </c>
      <c r="AL124" s="73">
        <f t="shared" ref="AL124" si="1965">+AL123*$E124</f>
        <v>0</v>
      </c>
      <c r="AM124" s="73">
        <f t="shared" ref="AM124" si="1966">+AM123*$E124</f>
        <v>0</v>
      </c>
      <c r="AN124" s="73">
        <f t="shared" ref="AN124" si="1967">+AN123*$E124</f>
        <v>0</v>
      </c>
      <c r="AO124" s="73">
        <f t="shared" ref="AO124" si="1968">+AO123*$E124</f>
        <v>0</v>
      </c>
      <c r="AP124" s="100">
        <f t="shared" si="1616"/>
        <v>620934.02</v>
      </c>
      <c r="AQ124" s="77" t="str">
        <f>IF(AP124=E124,"OK","VERIFICAR")</f>
        <v>OK</v>
      </c>
    </row>
    <row r="125" spans="1:43" x14ac:dyDescent="0.3">
      <c r="A125" s="192" t="s">
        <v>4730</v>
      </c>
      <c r="B125" s="194" t="s">
        <v>4731</v>
      </c>
      <c r="C125" s="74" t="s">
        <v>2040</v>
      </c>
      <c r="D125" s="74"/>
      <c r="E125" s="85"/>
      <c r="F125" s="73"/>
      <c r="G125" s="73"/>
      <c r="H125" s="73"/>
      <c r="I125" s="73"/>
      <c r="J125" s="73"/>
      <c r="K125" s="73"/>
      <c r="L125" s="73"/>
      <c r="M125" s="73"/>
      <c r="N125" s="73"/>
      <c r="O125" s="73"/>
      <c r="P125" s="73"/>
      <c r="Q125" s="73"/>
      <c r="R125" s="73"/>
      <c r="S125" s="73"/>
      <c r="T125" s="73"/>
      <c r="U125" s="73"/>
      <c r="V125" s="73"/>
      <c r="W125" s="73"/>
      <c r="X125" s="73"/>
      <c r="Y125" s="73"/>
      <c r="Z125" s="73"/>
      <c r="AA125" s="73"/>
      <c r="AB125" s="73"/>
      <c r="AC125" s="72">
        <v>0.5</v>
      </c>
      <c r="AD125" s="72">
        <v>0.5</v>
      </c>
      <c r="AE125" s="73"/>
      <c r="AF125" s="73"/>
      <c r="AG125" s="73"/>
      <c r="AH125" s="73"/>
      <c r="AI125" s="73"/>
      <c r="AJ125" s="73"/>
      <c r="AK125" s="73"/>
      <c r="AL125" s="73"/>
      <c r="AM125" s="73"/>
      <c r="AN125" s="73"/>
      <c r="AO125" s="73"/>
      <c r="AP125" s="101">
        <f t="shared" si="1616"/>
        <v>1</v>
      </c>
      <c r="AQ125" s="77" t="str">
        <f>IF(AP125=1,"OK","VERIFICAR")</f>
        <v>OK</v>
      </c>
    </row>
    <row r="126" spans="1:43" x14ac:dyDescent="0.3">
      <c r="A126" s="193"/>
      <c r="B126" s="195"/>
      <c r="C126" s="74" t="s">
        <v>2041</v>
      </c>
      <c r="D126" s="74"/>
      <c r="E126" s="86">
        <f>_xlfn.XLOOKUP(B125,Sintético!$D$7:$D$1399,Sintético!$M$7:$M$1399,"erro",0,1)</f>
        <v>134982.18999999997</v>
      </c>
      <c r="F126" s="73">
        <f>+F125*$E126</f>
        <v>0</v>
      </c>
      <c r="G126" s="73">
        <f t="shared" ref="G126" si="1969">+G125*$E126</f>
        <v>0</v>
      </c>
      <c r="H126" s="73">
        <f t="shared" ref="H126" si="1970">+H125*$E126</f>
        <v>0</v>
      </c>
      <c r="I126" s="73">
        <f t="shared" ref="I126" si="1971">+I125*$E126</f>
        <v>0</v>
      </c>
      <c r="J126" s="73">
        <f t="shared" ref="J126" si="1972">+J125*$E126</f>
        <v>0</v>
      </c>
      <c r="K126" s="73">
        <f t="shared" ref="K126" si="1973">+K125*$E126</f>
        <v>0</v>
      </c>
      <c r="L126" s="73">
        <f t="shared" ref="L126" si="1974">+L125*$E126</f>
        <v>0</v>
      </c>
      <c r="M126" s="73">
        <f t="shared" ref="M126" si="1975">+M125*$E126</f>
        <v>0</v>
      </c>
      <c r="N126" s="73">
        <f t="shared" ref="N126" si="1976">+N125*$E126</f>
        <v>0</v>
      </c>
      <c r="O126" s="73">
        <f t="shared" ref="O126" si="1977">+O125*$E126</f>
        <v>0</v>
      </c>
      <c r="P126" s="73">
        <f t="shared" ref="P126" si="1978">+P125*$E126</f>
        <v>0</v>
      </c>
      <c r="Q126" s="73">
        <f t="shared" ref="Q126" si="1979">+Q125*$E126</f>
        <v>0</v>
      </c>
      <c r="R126" s="73">
        <f t="shared" ref="R126" si="1980">+R125*$E126</f>
        <v>0</v>
      </c>
      <c r="S126" s="73">
        <f t="shared" ref="S126" si="1981">+S125*$E126</f>
        <v>0</v>
      </c>
      <c r="T126" s="73">
        <f t="shared" ref="T126" si="1982">+T125*$E126</f>
        <v>0</v>
      </c>
      <c r="U126" s="73">
        <f t="shared" ref="U126" si="1983">+U125*$E126</f>
        <v>0</v>
      </c>
      <c r="V126" s="73">
        <f t="shared" ref="V126" si="1984">+V125*$E126</f>
        <v>0</v>
      </c>
      <c r="W126" s="73">
        <f t="shared" ref="W126" si="1985">+W125*$E126</f>
        <v>0</v>
      </c>
      <c r="X126" s="73">
        <f t="shared" ref="X126" si="1986">+X125*$E126</f>
        <v>0</v>
      </c>
      <c r="Y126" s="73">
        <f t="shared" ref="Y126" si="1987">+Y125*$E126</f>
        <v>0</v>
      </c>
      <c r="Z126" s="73">
        <f t="shared" ref="Z126" si="1988">+Z125*$E126</f>
        <v>0</v>
      </c>
      <c r="AA126" s="73">
        <f t="shared" ref="AA126" si="1989">+AA125*$E126</f>
        <v>0</v>
      </c>
      <c r="AB126" s="73">
        <f t="shared" ref="AB126" si="1990">+AB125*$E126</f>
        <v>0</v>
      </c>
      <c r="AC126" s="73">
        <f t="shared" ref="AC126" si="1991">+AC125*$E126</f>
        <v>67491.094999999987</v>
      </c>
      <c r="AD126" s="73">
        <f t="shared" ref="AD126" si="1992">+AD125*$E126</f>
        <v>67491.094999999987</v>
      </c>
      <c r="AE126" s="73">
        <f t="shared" ref="AE126" si="1993">+AE125*$E126</f>
        <v>0</v>
      </c>
      <c r="AF126" s="73">
        <f t="shared" ref="AF126" si="1994">+AF125*$E126</f>
        <v>0</v>
      </c>
      <c r="AG126" s="73">
        <f t="shared" ref="AG126" si="1995">+AG125*$E126</f>
        <v>0</v>
      </c>
      <c r="AH126" s="73">
        <f t="shared" ref="AH126" si="1996">+AH125*$E126</f>
        <v>0</v>
      </c>
      <c r="AI126" s="73">
        <f t="shared" ref="AI126" si="1997">+AI125*$E126</f>
        <v>0</v>
      </c>
      <c r="AJ126" s="73">
        <f t="shared" ref="AJ126" si="1998">+AJ125*$E126</f>
        <v>0</v>
      </c>
      <c r="AK126" s="73">
        <f t="shared" ref="AK126" si="1999">+AK125*$E126</f>
        <v>0</v>
      </c>
      <c r="AL126" s="73">
        <f t="shared" ref="AL126" si="2000">+AL125*$E126</f>
        <v>0</v>
      </c>
      <c r="AM126" s="73">
        <f t="shared" ref="AM126" si="2001">+AM125*$E126</f>
        <v>0</v>
      </c>
      <c r="AN126" s="73">
        <f t="shared" ref="AN126" si="2002">+AN125*$E126</f>
        <v>0</v>
      </c>
      <c r="AO126" s="73">
        <f t="shared" ref="AO126" si="2003">+AO125*$E126</f>
        <v>0</v>
      </c>
      <c r="AP126" s="100">
        <f t="shared" si="1616"/>
        <v>134982.18999999997</v>
      </c>
      <c r="AQ126" s="77" t="str">
        <f>IF(AP126=E126,"OK","VERIFICAR")</f>
        <v>OK</v>
      </c>
    </row>
    <row r="127" spans="1:43" x14ac:dyDescent="0.3">
      <c r="A127" s="192" t="s">
        <v>4737</v>
      </c>
      <c r="B127" s="194" t="s">
        <v>4738</v>
      </c>
      <c r="C127" s="74" t="s">
        <v>2040</v>
      </c>
      <c r="D127" s="74"/>
      <c r="E127" s="85"/>
      <c r="F127" s="73"/>
      <c r="G127" s="73"/>
      <c r="H127" s="73"/>
      <c r="I127" s="73"/>
      <c r="J127" s="73"/>
      <c r="K127" s="73"/>
      <c r="L127" s="73"/>
      <c r="M127" s="73"/>
      <c r="N127" s="73"/>
      <c r="O127" s="73"/>
      <c r="P127" s="73"/>
      <c r="Q127" s="73"/>
      <c r="R127" s="73"/>
      <c r="S127" s="73"/>
      <c r="T127" s="73"/>
      <c r="U127" s="73"/>
      <c r="V127" s="73"/>
      <c r="W127" s="73"/>
      <c r="X127" s="73"/>
      <c r="Y127" s="73"/>
      <c r="Z127" s="73"/>
      <c r="AA127" s="73"/>
      <c r="AB127" s="73"/>
      <c r="AC127" s="73"/>
      <c r="AD127" s="73"/>
      <c r="AE127" s="73"/>
      <c r="AF127" s="73"/>
      <c r="AG127" s="72">
        <v>0.5</v>
      </c>
      <c r="AH127" s="72">
        <v>0.5</v>
      </c>
      <c r="AI127" s="73"/>
      <c r="AJ127" s="73"/>
      <c r="AK127" s="73"/>
      <c r="AL127" s="73"/>
      <c r="AM127" s="73"/>
      <c r="AN127" s="73"/>
      <c r="AO127" s="73"/>
      <c r="AP127" s="101">
        <f t="shared" si="1616"/>
        <v>1</v>
      </c>
      <c r="AQ127" s="77" t="str">
        <f>IF(AP127=1,"OK","VERIFICAR")</f>
        <v>OK</v>
      </c>
    </row>
    <row r="128" spans="1:43" x14ac:dyDescent="0.3">
      <c r="A128" s="193"/>
      <c r="B128" s="195"/>
      <c r="C128" s="74" t="s">
        <v>2041</v>
      </c>
      <c r="D128" s="74"/>
      <c r="E128" s="86">
        <f>_xlfn.XLOOKUP(B127,Sintético!$D$7:$D$1399,Sintético!$M$7:$M$1399,"erro",0,1)</f>
        <v>323268.72999999992</v>
      </c>
      <c r="F128" s="73">
        <f>+F127*$E128</f>
        <v>0</v>
      </c>
      <c r="G128" s="73">
        <f t="shared" ref="G128" si="2004">+G127*$E128</f>
        <v>0</v>
      </c>
      <c r="H128" s="73">
        <f t="shared" ref="H128" si="2005">+H127*$E128</f>
        <v>0</v>
      </c>
      <c r="I128" s="73">
        <f t="shared" ref="I128" si="2006">+I127*$E128</f>
        <v>0</v>
      </c>
      <c r="J128" s="73">
        <f t="shared" ref="J128" si="2007">+J127*$E128</f>
        <v>0</v>
      </c>
      <c r="K128" s="73">
        <f t="shared" ref="K128" si="2008">+K127*$E128</f>
        <v>0</v>
      </c>
      <c r="L128" s="73">
        <f t="shared" ref="L128" si="2009">+L127*$E128</f>
        <v>0</v>
      </c>
      <c r="M128" s="73">
        <f t="shared" ref="M128" si="2010">+M127*$E128</f>
        <v>0</v>
      </c>
      <c r="N128" s="73">
        <f t="shared" ref="N128" si="2011">+N127*$E128</f>
        <v>0</v>
      </c>
      <c r="O128" s="73">
        <f t="shared" ref="O128" si="2012">+O127*$E128</f>
        <v>0</v>
      </c>
      <c r="P128" s="73">
        <f t="shared" ref="P128" si="2013">+P127*$E128</f>
        <v>0</v>
      </c>
      <c r="Q128" s="73">
        <f t="shared" ref="Q128" si="2014">+Q127*$E128</f>
        <v>0</v>
      </c>
      <c r="R128" s="73">
        <f t="shared" ref="R128" si="2015">+R127*$E128</f>
        <v>0</v>
      </c>
      <c r="S128" s="73">
        <f t="shared" ref="S128" si="2016">+S127*$E128</f>
        <v>0</v>
      </c>
      <c r="T128" s="73">
        <f t="shared" ref="T128" si="2017">+T127*$E128</f>
        <v>0</v>
      </c>
      <c r="U128" s="73">
        <f t="shared" ref="U128" si="2018">+U127*$E128</f>
        <v>0</v>
      </c>
      <c r="V128" s="73">
        <f t="shared" ref="V128" si="2019">+V127*$E128</f>
        <v>0</v>
      </c>
      <c r="W128" s="73">
        <f t="shared" ref="W128" si="2020">+W127*$E128</f>
        <v>0</v>
      </c>
      <c r="X128" s="73">
        <f t="shared" ref="X128" si="2021">+X127*$E128</f>
        <v>0</v>
      </c>
      <c r="Y128" s="73">
        <f t="shared" ref="Y128" si="2022">+Y127*$E128</f>
        <v>0</v>
      </c>
      <c r="Z128" s="73">
        <f t="shared" ref="Z128" si="2023">+Z127*$E128</f>
        <v>0</v>
      </c>
      <c r="AA128" s="73">
        <f t="shared" ref="AA128" si="2024">+AA127*$E128</f>
        <v>0</v>
      </c>
      <c r="AB128" s="73">
        <f t="shared" ref="AB128" si="2025">+AB127*$E128</f>
        <v>0</v>
      </c>
      <c r="AC128" s="73">
        <f t="shared" ref="AC128" si="2026">+AC127*$E128</f>
        <v>0</v>
      </c>
      <c r="AD128" s="73">
        <f t="shared" ref="AD128" si="2027">+AD127*$E128</f>
        <v>0</v>
      </c>
      <c r="AE128" s="73">
        <f t="shared" ref="AE128" si="2028">+AE127*$E128</f>
        <v>0</v>
      </c>
      <c r="AF128" s="73">
        <f t="shared" ref="AF128" si="2029">+AF127*$E128</f>
        <v>0</v>
      </c>
      <c r="AG128" s="73">
        <f t="shared" ref="AG128" si="2030">+AG127*$E128</f>
        <v>161634.36499999996</v>
      </c>
      <c r="AH128" s="73">
        <f t="shared" ref="AH128" si="2031">+AH127*$E128</f>
        <v>161634.36499999996</v>
      </c>
      <c r="AI128" s="73">
        <f t="shared" ref="AI128" si="2032">+AI127*$E128</f>
        <v>0</v>
      </c>
      <c r="AJ128" s="73">
        <f t="shared" ref="AJ128" si="2033">+AJ127*$E128</f>
        <v>0</v>
      </c>
      <c r="AK128" s="73">
        <f t="shared" ref="AK128" si="2034">+AK127*$E128</f>
        <v>0</v>
      </c>
      <c r="AL128" s="73">
        <f t="shared" ref="AL128" si="2035">+AL127*$E128</f>
        <v>0</v>
      </c>
      <c r="AM128" s="73">
        <f t="shared" ref="AM128" si="2036">+AM127*$E128</f>
        <v>0</v>
      </c>
      <c r="AN128" s="73">
        <f t="shared" ref="AN128" si="2037">+AN127*$E128</f>
        <v>0</v>
      </c>
      <c r="AO128" s="73">
        <f t="shared" ref="AO128" si="2038">+AO127*$E128</f>
        <v>0</v>
      </c>
      <c r="AP128" s="100">
        <f t="shared" si="1616"/>
        <v>323268.72999999992</v>
      </c>
      <c r="AQ128" s="77" t="str">
        <f>IF(AP128=E128,"OK","VERIFICAR")</f>
        <v>OK</v>
      </c>
    </row>
    <row r="129" spans="1:43" x14ac:dyDescent="0.3">
      <c r="A129" s="192" t="s">
        <v>4744</v>
      </c>
      <c r="B129" s="194" t="s">
        <v>4745</v>
      </c>
      <c r="C129" s="74" t="s">
        <v>2040</v>
      </c>
      <c r="D129" s="74"/>
      <c r="E129" s="85"/>
      <c r="F129" s="73"/>
      <c r="G129" s="73"/>
      <c r="H129" s="73"/>
      <c r="I129" s="73"/>
      <c r="J129" s="73"/>
      <c r="K129" s="73"/>
      <c r="L129" s="73"/>
      <c r="M129" s="73"/>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2">
        <v>0.5</v>
      </c>
      <c r="AK129" s="72">
        <v>0.5</v>
      </c>
      <c r="AL129" s="73"/>
      <c r="AM129" s="73"/>
      <c r="AN129" s="73"/>
      <c r="AO129" s="73"/>
      <c r="AP129" s="101">
        <f t="shared" si="1616"/>
        <v>1</v>
      </c>
      <c r="AQ129" s="77" t="str">
        <f>IF(AP129=1,"OK","VERIFICAR")</f>
        <v>OK</v>
      </c>
    </row>
    <row r="130" spans="1:43" x14ac:dyDescent="0.3">
      <c r="A130" s="193"/>
      <c r="B130" s="195"/>
      <c r="C130" s="74" t="s">
        <v>2041</v>
      </c>
      <c r="D130" s="74"/>
      <c r="E130" s="86">
        <f>_xlfn.XLOOKUP(B129,Sintético!$D$7:$D$1399,Sintético!$M$7:$M$1399,"erro",0,1)</f>
        <v>343001.72999999992</v>
      </c>
      <c r="F130" s="73">
        <f>+F129*$E130</f>
        <v>0</v>
      </c>
      <c r="G130" s="73">
        <f t="shared" ref="G130" si="2039">+G129*$E130</f>
        <v>0</v>
      </c>
      <c r="H130" s="73">
        <f t="shared" ref="H130" si="2040">+H129*$E130</f>
        <v>0</v>
      </c>
      <c r="I130" s="73">
        <f t="shared" ref="I130" si="2041">+I129*$E130</f>
        <v>0</v>
      </c>
      <c r="J130" s="73">
        <f t="shared" ref="J130" si="2042">+J129*$E130</f>
        <v>0</v>
      </c>
      <c r="K130" s="73">
        <f t="shared" ref="K130" si="2043">+K129*$E130</f>
        <v>0</v>
      </c>
      <c r="L130" s="73">
        <f t="shared" ref="L130" si="2044">+L129*$E130</f>
        <v>0</v>
      </c>
      <c r="M130" s="73">
        <f t="shared" ref="M130" si="2045">+M129*$E130</f>
        <v>0</v>
      </c>
      <c r="N130" s="73">
        <f t="shared" ref="N130" si="2046">+N129*$E130</f>
        <v>0</v>
      </c>
      <c r="O130" s="73">
        <f t="shared" ref="O130" si="2047">+O129*$E130</f>
        <v>0</v>
      </c>
      <c r="P130" s="73">
        <f t="shared" ref="P130" si="2048">+P129*$E130</f>
        <v>0</v>
      </c>
      <c r="Q130" s="73">
        <f t="shared" ref="Q130" si="2049">+Q129*$E130</f>
        <v>0</v>
      </c>
      <c r="R130" s="73">
        <f t="shared" ref="R130" si="2050">+R129*$E130</f>
        <v>0</v>
      </c>
      <c r="S130" s="73">
        <f t="shared" ref="S130" si="2051">+S129*$E130</f>
        <v>0</v>
      </c>
      <c r="T130" s="73">
        <f t="shared" ref="T130" si="2052">+T129*$E130</f>
        <v>0</v>
      </c>
      <c r="U130" s="73">
        <f t="shared" ref="U130" si="2053">+U129*$E130</f>
        <v>0</v>
      </c>
      <c r="V130" s="73">
        <f t="shared" ref="V130" si="2054">+V129*$E130</f>
        <v>0</v>
      </c>
      <c r="W130" s="73">
        <f t="shared" ref="W130" si="2055">+W129*$E130</f>
        <v>0</v>
      </c>
      <c r="X130" s="73">
        <f t="shared" ref="X130" si="2056">+X129*$E130</f>
        <v>0</v>
      </c>
      <c r="Y130" s="73">
        <f t="shared" ref="Y130" si="2057">+Y129*$E130</f>
        <v>0</v>
      </c>
      <c r="Z130" s="73">
        <f t="shared" ref="Z130" si="2058">+Z129*$E130</f>
        <v>0</v>
      </c>
      <c r="AA130" s="73">
        <f t="shared" ref="AA130" si="2059">+AA129*$E130</f>
        <v>0</v>
      </c>
      <c r="AB130" s="73">
        <f t="shared" ref="AB130" si="2060">+AB129*$E130</f>
        <v>0</v>
      </c>
      <c r="AC130" s="73">
        <f t="shared" ref="AC130" si="2061">+AC129*$E130</f>
        <v>0</v>
      </c>
      <c r="AD130" s="73">
        <f t="shared" ref="AD130" si="2062">+AD129*$E130</f>
        <v>0</v>
      </c>
      <c r="AE130" s="73">
        <f t="shared" ref="AE130" si="2063">+AE129*$E130</f>
        <v>0</v>
      </c>
      <c r="AF130" s="73">
        <f t="shared" ref="AF130" si="2064">+AF129*$E130</f>
        <v>0</v>
      </c>
      <c r="AG130" s="73">
        <f t="shared" ref="AG130" si="2065">+AG129*$E130</f>
        <v>0</v>
      </c>
      <c r="AH130" s="73">
        <f t="shared" ref="AH130" si="2066">+AH129*$E130</f>
        <v>0</v>
      </c>
      <c r="AI130" s="73">
        <f t="shared" ref="AI130" si="2067">+AI129*$E130</f>
        <v>0</v>
      </c>
      <c r="AJ130" s="73">
        <f t="shared" ref="AJ130" si="2068">+AJ129*$E130</f>
        <v>171500.86499999996</v>
      </c>
      <c r="AK130" s="73">
        <f t="shared" ref="AK130" si="2069">+AK129*$E130</f>
        <v>171500.86499999996</v>
      </c>
      <c r="AL130" s="73">
        <f t="shared" ref="AL130" si="2070">+AL129*$E130</f>
        <v>0</v>
      </c>
      <c r="AM130" s="73">
        <f t="shared" ref="AM130" si="2071">+AM129*$E130</f>
        <v>0</v>
      </c>
      <c r="AN130" s="73">
        <f t="shared" ref="AN130" si="2072">+AN129*$E130</f>
        <v>0</v>
      </c>
      <c r="AO130" s="73">
        <f t="shared" ref="AO130" si="2073">+AO129*$E130</f>
        <v>0</v>
      </c>
      <c r="AP130" s="100">
        <f t="shared" si="1616"/>
        <v>343001.72999999992</v>
      </c>
      <c r="AQ130" s="77" t="str">
        <f>IF(AP130=E130,"OK","VERIFICAR")</f>
        <v>OK</v>
      </c>
    </row>
    <row r="131" spans="1:43" x14ac:dyDescent="0.3">
      <c r="A131" s="192" t="s">
        <v>4751</v>
      </c>
      <c r="B131" s="194" t="s">
        <v>4752</v>
      </c>
      <c r="C131" s="74" t="s">
        <v>2040</v>
      </c>
      <c r="D131" s="74"/>
      <c r="E131" s="85"/>
      <c r="F131" s="73"/>
      <c r="G131" s="73"/>
      <c r="H131" s="73"/>
      <c r="I131" s="73"/>
      <c r="J131" s="73"/>
      <c r="K131" s="73"/>
      <c r="L131" s="73"/>
      <c r="M131" s="73"/>
      <c r="N131" s="73"/>
      <c r="O131" s="73"/>
      <c r="P131" s="73"/>
      <c r="Q131" s="73"/>
      <c r="R131" s="73"/>
      <c r="S131" s="73"/>
      <c r="T131" s="73"/>
      <c r="U131" s="73"/>
      <c r="V131" s="73"/>
      <c r="W131" s="73"/>
      <c r="X131" s="73"/>
      <c r="Y131" s="73"/>
      <c r="Z131" s="73"/>
      <c r="AA131" s="73"/>
      <c r="AB131" s="73"/>
      <c r="AC131" s="73"/>
      <c r="AD131" s="73"/>
      <c r="AE131" s="72">
        <v>0.5</v>
      </c>
      <c r="AF131" s="72">
        <v>0.5</v>
      </c>
      <c r="AG131" s="73"/>
      <c r="AH131" s="73"/>
      <c r="AI131" s="73"/>
      <c r="AJ131" s="73"/>
      <c r="AK131" s="73"/>
      <c r="AL131" s="73"/>
      <c r="AM131" s="73"/>
      <c r="AN131" s="73"/>
      <c r="AO131" s="73"/>
      <c r="AP131" s="101">
        <f t="shared" si="1616"/>
        <v>1</v>
      </c>
      <c r="AQ131" s="77" t="str">
        <f>IF(AP131=1,"OK","VERIFICAR")</f>
        <v>OK</v>
      </c>
    </row>
    <row r="132" spans="1:43" x14ac:dyDescent="0.3">
      <c r="A132" s="193"/>
      <c r="B132" s="195"/>
      <c r="C132" s="74" t="s">
        <v>2041</v>
      </c>
      <c r="D132" s="74"/>
      <c r="E132" s="86">
        <f>_xlfn.XLOOKUP(B131,Sintético!$D$7:$D$1399,Sintético!$M$7:$M$1399,"erro",0,1)</f>
        <v>290629.14</v>
      </c>
      <c r="F132" s="73">
        <f>+F131*$E132</f>
        <v>0</v>
      </c>
      <c r="G132" s="73">
        <f t="shared" ref="G132" si="2074">+G131*$E132</f>
        <v>0</v>
      </c>
      <c r="H132" s="73">
        <f t="shared" ref="H132" si="2075">+H131*$E132</f>
        <v>0</v>
      </c>
      <c r="I132" s="73">
        <f t="shared" ref="I132" si="2076">+I131*$E132</f>
        <v>0</v>
      </c>
      <c r="J132" s="73">
        <f t="shared" ref="J132" si="2077">+J131*$E132</f>
        <v>0</v>
      </c>
      <c r="K132" s="73">
        <f t="shared" ref="K132" si="2078">+K131*$E132</f>
        <v>0</v>
      </c>
      <c r="L132" s="73">
        <f t="shared" ref="L132" si="2079">+L131*$E132</f>
        <v>0</v>
      </c>
      <c r="M132" s="73">
        <f t="shared" ref="M132" si="2080">+M131*$E132</f>
        <v>0</v>
      </c>
      <c r="N132" s="73">
        <f t="shared" ref="N132" si="2081">+N131*$E132</f>
        <v>0</v>
      </c>
      <c r="O132" s="73">
        <f t="shared" ref="O132" si="2082">+O131*$E132</f>
        <v>0</v>
      </c>
      <c r="P132" s="73">
        <f t="shared" ref="P132" si="2083">+P131*$E132</f>
        <v>0</v>
      </c>
      <c r="Q132" s="73">
        <f t="shared" ref="Q132" si="2084">+Q131*$E132</f>
        <v>0</v>
      </c>
      <c r="R132" s="73">
        <f t="shared" ref="R132" si="2085">+R131*$E132</f>
        <v>0</v>
      </c>
      <c r="S132" s="73">
        <f t="shared" ref="S132" si="2086">+S131*$E132</f>
        <v>0</v>
      </c>
      <c r="T132" s="73">
        <f t="shared" ref="T132" si="2087">+T131*$E132</f>
        <v>0</v>
      </c>
      <c r="U132" s="73">
        <f t="shared" ref="U132" si="2088">+U131*$E132</f>
        <v>0</v>
      </c>
      <c r="V132" s="73">
        <f t="shared" ref="V132" si="2089">+V131*$E132</f>
        <v>0</v>
      </c>
      <c r="W132" s="73">
        <f t="shared" ref="W132" si="2090">+W131*$E132</f>
        <v>0</v>
      </c>
      <c r="X132" s="73">
        <f t="shared" ref="X132" si="2091">+X131*$E132</f>
        <v>0</v>
      </c>
      <c r="Y132" s="73">
        <f t="shared" ref="Y132" si="2092">+Y131*$E132</f>
        <v>0</v>
      </c>
      <c r="Z132" s="73">
        <f t="shared" ref="Z132" si="2093">+Z131*$E132</f>
        <v>0</v>
      </c>
      <c r="AA132" s="73">
        <f t="shared" ref="AA132" si="2094">+AA131*$E132</f>
        <v>0</v>
      </c>
      <c r="AB132" s="73">
        <f t="shared" ref="AB132" si="2095">+AB131*$E132</f>
        <v>0</v>
      </c>
      <c r="AC132" s="73">
        <f t="shared" ref="AC132" si="2096">+AC131*$E132</f>
        <v>0</v>
      </c>
      <c r="AD132" s="73">
        <f t="shared" ref="AD132" si="2097">+AD131*$E132</f>
        <v>0</v>
      </c>
      <c r="AE132" s="73">
        <f t="shared" ref="AE132" si="2098">+AE131*$E132</f>
        <v>145314.57</v>
      </c>
      <c r="AF132" s="73">
        <f t="shared" ref="AF132" si="2099">+AF131*$E132</f>
        <v>145314.57</v>
      </c>
      <c r="AG132" s="73">
        <f t="shared" ref="AG132" si="2100">+AG131*$E132</f>
        <v>0</v>
      </c>
      <c r="AH132" s="73">
        <f t="shared" ref="AH132" si="2101">+AH131*$E132</f>
        <v>0</v>
      </c>
      <c r="AI132" s="73">
        <f t="shared" ref="AI132" si="2102">+AI131*$E132</f>
        <v>0</v>
      </c>
      <c r="AJ132" s="73">
        <f t="shared" ref="AJ132" si="2103">+AJ131*$E132</f>
        <v>0</v>
      </c>
      <c r="AK132" s="73">
        <f t="shared" ref="AK132" si="2104">+AK131*$E132</f>
        <v>0</v>
      </c>
      <c r="AL132" s="73">
        <f t="shared" ref="AL132" si="2105">+AL131*$E132</f>
        <v>0</v>
      </c>
      <c r="AM132" s="73">
        <f t="shared" ref="AM132" si="2106">+AM131*$E132</f>
        <v>0</v>
      </c>
      <c r="AN132" s="73">
        <f t="shared" ref="AN132" si="2107">+AN131*$E132</f>
        <v>0</v>
      </c>
      <c r="AO132" s="73">
        <f t="shared" ref="AO132" si="2108">+AO131*$E132</f>
        <v>0</v>
      </c>
      <c r="AP132" s="100">
        <f t="shared" si="1616"/>
        <v>290629.14</v>
      </c>
      <c r="AQ132" s="77" t="str">
        <f>IF(AP132=E132,"OK","VERIFICAR")</f>
        <v>OK</v>
      </c>
    </row>
    <row r="133" spans="1:43" x14ac:dyDescent="0.3">
      <c r="A133" s="192" t="s">
        <v>4756</v>
      </c>
      <c r="B133" s="194" t="s">
        <v>4757</v>
      </c>
      <c r="C133" s="74" t="s">
        <v>2040</v>
      </c>
      <c r="D133" s="74"/>
      <c r="E133" s="85"/>
      <c r="F133" s="73"/>
      <c r="G133" s="73"/>
      <c r="H133" s="73"/>
      <c r="I133" s="73"/>
      <c r="J133" s="73"/>
      <c r="K133" s="73"/>
      <c r="L133" s="73"/>
      <c r="M133" s="73"/>
      <c r="N133" s="73"/>
      <c r="O133" s="73"/>
      <c r="P133" s="73"/>
      <c r="Q133" s="73"/>
      <c r="R133" s="73"/>
      <c r="S133" s="73"/>
      <c r="T133" s="73"/>
      <c r="U133" s="73"/>
      <c r="V133" s="73"/>
      <c r="W133" s="73"/>
      <c r="X133" s="73"/>
      <c r="Y133" s="73"/>
      <c r="Z133" s="73"/>
      <c r="AA133" s="73"/>
      <c r="AB133" s="73"/>
      <c r="AC133" s="73"/>
      <c r="AD133" s="73"/>
      <c r="AE133" s="73"/>
      <c r="AF133" s="73"/>
      <c r="AG133" s="73"/>
      <c r="AH133" s="72">
        <v>0.5</v>
      </c>
      <c r="AI133" s="72">
        <v>0.5</v>
      </c>
      <c r="AJ133" s="73"/>
      <c r="AK133" s="73"/>
      <c r="AL133" s="73"/>
      <c r="AM133" s="73"/>
      <c r="AN133" s="73"/>
      <c r="AO133" s="73"/>
      <c r="AP133" s="101">
        <f t="shared" si="1616"/>
        <v>1</v>
      </c>
      <c r="AQ133" s="77" t="str">
        <f>IF(AP133=1,"OK","VERIFICAR")</f>
        <v>OK</v>
      </c>
    </row>
    <row r="134" spans="1:43" x14ac:dyDescent="0.3">
      <c r="A134" s="193"/>
      <c r="B134" s="195"/>
      <c r="C134" s="74" t="s">
        <v>2041</v>
      </c>
      <c r="D134" s="74"/>
      <c r="E134" s="86">
        <f>_xlfn.XLOOKUP(B133,Sintético!$D$7:$D$1399,Sintético!$M$7:$M$1399,"erro",0,1)</f>
        <v>128784.87</v>
      </c>
      <c r="F134" s="73">
        <f>+F133*$E134</f>
        <v>0</v>
      </c>
      <c r="G134" s="73">
        <f t="shared" ref="G134" si="2109">+G133*$E134</f>
        <v>0</v>
      </c>
      <c r="H134" s="73">
        <f t="shared" ref="H134" si="2110">+H133*$E134</f>
        <v>0</v>
      </c>
      <c r="I134" s="73">
        <f t="shared" ref="I134" si="2111">+I133*$E134</f>
        <v>0</v>
      </c>
      <c r="J134" s="73">
        <f t="shared" ref="J134" si="2112">+J133*$E134</f>
        <v>0</v>
      </c>
      <c r="K134" s="73">
        <f t="shared" ref="K134" si="2113">+K133*$E134</f>
        <v>0</v>
      </c>
      <c r="L134" s="73">
        <f t="shared" ref="L134" si="2114">+L133*$E134</f>
        <v>0</v>
      </c>
      <c r="M134" s="73">
        <f t="shared" ref="M134" si="2115">+M133*$E134</f>
        <v>0</v>
      </c>
      <c r="N134" s="73">
        <f t="shared" ref="N134" si="2116">+N133*$E134</f>
        <v>0</v>
      </c>
      <c r="O134" s="73">
        <f t="shared" ref="O134" si="2117">+O133*$E134</f>
        <v>0</v>
      </c>
      <c r="P134" s="73">
        <f t="shared" ref="P134" si="2118">+P133*$E134</f>
        <v>0</v>
      </c>
      <c r="Q134" s="73">
        <f t="shared" ref="Q134" si="2119">+Q133*$E134</f>
        <v>0</v>
      </c>
      <c r="R134" s="73">
        <f t="shared" ref="R134" si="2120">+R133*$E134</f>
        <v>0</v>
      </c>
      <c r="S134" s="73">
        <f t="shared" ref="S134" si="2121">+S133*$E134</f>
        <v>0</v>
      </c>
      <c r="T134" s="73">
        <f t="shared" ref="T134" si="2122">+T133*$E134</f>
        <v>0</v>
      </c>
      <c r="U134" s="73">
        <f t="shared" ref="U134" si="2123">+U133*$E134</f>
        <v>0</v>
      </c>
      <c r="V134" s="73">
        <f t="shared" ref="V134" si="2124">+V133*$E134</f>
        <v>0</v>
      </c>
      <c r="W134" s="73">
        <f t="shared" ref="W134" si="2125">+W133*$E134</f>
        <v>0</v>
      </c>
      <c r="X134" s="73">
        <f t="shared" ref="X134" si="2126">+X133*$E134</f>
        <v>0</v>
      </c>
      <c r="Y134" s="73">
        <f t="shared" ref="Y134" si="2127">+Y133*$E134</f>
        <v>0</v>
      </c>
      <c r="Z134" s="73">
        <f t="shared" ref="Z134" si="2128">+Z133*$E134</f>
        <v>0</v>
      </c>
      <c r="AA134" s="73">
        <f t="shared" ref="AA134" si="2129">+AA133*$E134</f>
        <v>0</v>
      </c>
      <c r="AB134" s="73">
        <f t="shared" ref="AB134" si="2130">+AB133*$E134</f>
        <v>0</v>
      </c>
      <c r="AC134" s="73">
        <f t="shared" ref="AC134" si="2131">+AC133*$E134</f>
        <v>0</v>
      </c>
      <c r="AD134" s="73">
        <f t="shared" ref="AD134" si="2132">+AD133*$E134</f>
        <v>0</v>
      </c>
      <c r="AE134" s="73">
        <f t="shared" ref="AE134" si="2133">+AE133*$E134</f>
        <v>0</v>
      </c>
      <c r="AF134" s="73">
        <f t="shared" ref="AF134" si="2134">+AF133*$E134</f>
        <v>0</v>
      </c>
      <c r="AG134" s="73">
        <f t="shared" ref="AG134" si="2135">+AG133*$E134</f>
        <v>0</v>
      </c>
      <c r="AH134" s="73">
        <f t="shared" ref="AH134" si="2136">+AH133*$E134</f>
        <v>64392.434999999998</v>
      </c>
      <c r="AI134" s="73">
        <f t="shared" ref="AI134" si="2137">+AI133*$E134</f>
        <v>64392.434999999998</v>
      </c>
      <c r="AJ134" s="73">
        <f t="shared" ref="AJ134" si="2138">+AJ133*$E134</f>
        <v>0</v>
      </c>
      <c r="AK134" s="73">
        <f t="shared" ref="AK134" si="2139">+AK133*$E134</f>
        <v>0</v>
      </c>
      <c r="AL134" s="73">
        <f t="shared" ref="AL134" si="2140">+AL133*$E134</f>
        <v>0</v>
      </c>
      <c r="AM134" s="73">
        <f t="shared" ref="AM134" si="2141">+AM133*$E134</f>
        <v>0</v>
      </c>
      <c r="AN134" s="73">
        <f t="shared" ref="AN134" si="2142">+AN133*$E134</f>
        <v>0</v>
      </c>
      <c r="AO134" s="73">
        <f t="shared" ref="AO134" si="2143">+AO133*$E134</f>
        <v>0</v>
      </c>
      <c r="AP134" s="100">
        <f t="shared" si="1616"/>
        <v>128784.87</v>
      </c>
      <c r="AQ134" s="77" t="str">
        <f>IF(AP134=E134,"OK","VERIFICAR")</f>
        <v>OK</v>
      </c>
    </row>
    <row r="135" spans="1:43" x14ac:dyDescent="0.3">
      <c r="A135" s="186" t="s">
        <v>5003</v>
      </c>
      <c r="B135" s="188" t="s">
        <v>576</v>
      </c>
      <c r="C135" s="71" t="s">
        <v>2040</v>
      </c>
      <c r="D135" s="71"/>
      <c r="E135" s="83"/>
      <c r="F135" s="73"/>
      <c r="G135" s="73"/>
      <c r="H135" s="73"/>
      <c r="I135" s="73"/>
      <c r="J135" s="73"/>
      <c r="K135" s="73"/>
      <c r="L135" s="73"/>
      <c r="M135" s="72">
        <v>0.1</v>
      </c>
      <c r="N135" s="72">
        <v>0.1</v>
      </c>
      <c r="O135" s="72">
        <v>0.1</v>
      </c>
      <c r="P135" s="72">
        <v>0.1</v>
      </c>
      <c r="Q135" s="73"/>
      <c r="R135" s="73"/>
      <c r="S135" s="73"/>
      <c r="T135" s="73"/>
      <c r="U135" s="73"/>
      <c r="V135" s="73"/>
      <c r="W135" s="73"/>
      <c r="X135" s="73"/>
      <c r="Y135" s="73"/>
      <c r="Z135" s="73"/>
      <c r="AA135" s="73"/>
      <c r="AB135" s="73"/>
      <c r="AC135" s="73"/>
      <c r="AD135" s="73"/>
      <c r="AE135" s="73"/>
      <c r="AF135" s="73"/>
      <c r="AG135" s="73"/>
      <c r="AH135" s="72">
        <v>0.1</v>
      </c>
      <c r="AI135" s="72">
        <v>0.1</v>
      </c>
      <c r="AJ135" s="72">
        <v>0.1</v>
      </c>
      <c r="AK135" s="72">
        <v>0.1</v>
      </c>
      <c r="AL135" s="72">
        <v>0.1</v>
      </c>
      <c r="AM135" s="72">
        <v>0.1</v>
      </c>
      <c r="AN135" s="73"/>
      <c r="AO135" s="73"/>
      <c r="AP135" s="101">
        <f t="shared" ref="AP135:AP148" si="2144">SUM(F135:AO135)</f>
        <v>0.99999999999999989</v>
      </c>
      <c r="AQ135" s="77" t="str">
        <f>IF(AP135=1,"OK","VERIFICAR")</f>
        <v>OK</v>
      </c>
    </row>
    <row r="136" spans="1:43" x14ac:dyDescent="0.3">
      <c r="A136" s="187"/>
      <c r="B136" s="189"/>
      <c r="C136" s="71" t="s">
        <v>2041</v>
      </c>
      <c r="D136" s="71"/>
      <c r="E136" s="84">
        <f>Sintético!M1304</f>
        <v>666937.03</v>
      </c>
      <c r="F136" s="73">
        <f>+F135*$E136</f>
        <v>0</v>
      </c>
      <c r="G136" s="73">
        <f t="shared" ref="G136" si="2145">+G135*$E136</f>
        <v>0</v>
      </c>
      <c r="H136" s="73">
        <f t="shared" ref="H136" si="2146">+H135*$E136</f>
        <v>0</v>
      </c>
      <c r="I136" s="73">
        <f t="shared" ref="I136" si="2147">+I135*$E136</f>
        <v>0</v>
      </c>
      <c r="J136" s="73">
        <f t="shared" ref="J136" si="2148">+J135*$E136</f>
        <v>0</v>
      </c>
      <c r="K136" s="73">
        <f t="shared" ref="K136" si="2149">+K135*$E136</f>
        <v>0</v>
      </c>
      <c r="L136" s="73">
        <f t="shared" ref="L136" si="2150">+L135*$E136</f>
        <v>0</v>
      </c>
      <c r="M136" s="73">
        <f t="shared" ref="M136" si="2151">+M135*$E136</f>
        <v>66693.703000000009</v>
      </c>
      <c r="N136" s="73">
        <f t="shared" ref="N136" si="2152">+N135*$E136</f>
        <v>66693.703000000009</v>
      </c>
      <c r="O136" s="73">
        <f t="shared" ref="O136" si="2153">+O135*$E136</f>
        <v>66693.703000000009</v>
      </c>
      <c r="P136" s="73">
        <f t="shared" ref="P136" si="2154">+P135*$E136</f>
        <v>66693.703000000009</v>
      </c>
      <c r="Q136" s="73">
        <f t="shared" ref="Q136" si="2155">+Q135*$E136</f>
        <v>0</v>
      </c>
      <c r="R136" s="73">
        <f t="shared" ref="R136" si="2156">+R135*$E136</f>
        <v>0</v>
      </c>
      <c r="S136" s="73">
        <f t="shared" ref="S136" si="2157">+S135*$E136</f>
        <v>0</v>
      </c>
      <c r="T136" s="73">
        <f t="shared" ref="T136" si="2158">+T135*$E136</f>
        <v>0</v>
      </c>
      <c r="U136" s="73">
        <f t="shared" ref="U136" si="2159">+U135*$E136</f>
        <v>0</v>
      </c>
      <c r="V136" s="73">
        <f t="shared" ref="V136" si="2160">+V135*$E136</f>
        <v>0</v>
      </c>
      <c r="W136" s="73">
        <f t="shared" ref="W136" si="2161">+W135*$E136</f>
        <v>0</v>
      </c>
      <c r="X136" s="73">
        <f t="shared" ref="X136" si="2162">+X135*$E136</f>
        <v>0</v>
      </c>
      <c r="Y136" s="73">
        <f t="shared" ref="Y136" si="2163">+Y135*$E136</f>
        <v>0</v>
      </c>
      <c r="Z136" s="73">
        <f t="shared" ref="Z136" si="2164">+Z135*$E136</f>
        <v>0</v>
      </c>
      <c r="AA136" s="73">
        <f t="shared" ref="AA136" si="2165">+AA135*$E136</f>
        <v>0</v>
      </c>
      <c r="AB136" s="73">
        <f t="shared" ref="AB136" si="2166">+AB135*$E136</f>
        <v>0</v>
      </c>
      <c r="AC136" s="73">
        <f t="shared" ref="AC136" si="2167">+AC135*$E136</f>
        <v>0</v>
      </c>
      <c r="AD136" s="73">
        <f t="shared" ref="AD136" si="2168">+AD135*$E136</f>
        <v>0</v>
      </c>
      <c r="AE136" s="73">
        <f t="shared" ref="AE136" si="2169">+AE135*$E136</f>
        <v>0</v>
      </c>
      <c r="AF136" s="73">
        <f t="shared" ref="AF136" si="2170">+AF135*$E136</f>
        <v>0</v>
      </c>
      <c r="AG136" s="73">
        <f t="shared" ref="AG136" si="2171">+AG135*$E136</f>
        <v>0</v>
      </c>
      <c r="AH136" s="73">
        <f t="shared" ref="AH136" si="2172">+AH135*$E136</f>
        <v>66693.703000000009</v>
      </c>
      <c r="AI136" s="73">
        <f t="shared" ref="AI136" si="2173">+AI135*$E136</f>
        <v>66693.703000000009</v>
      </c>
      <c r="AJ136" s="73">
        <f t="shared" ref="AJ136" si="2174">+AJ135*$E136</f>
        <v>66693.703000000009</v>
      </c>
      <c r="AK136" s="73">
        <f t="shared" ref="AK136" si="2175">+AK135*$E136</f>
        <v>66693.703000000009</v>
      </c>
      <c r="AL136" s="73">
        <f t="shared" ref="AL136" si="2176">+AL135*$E136</f>
        <v>66693.703000000009</v>
      </c>
      <c r="AM136" s="73">
        <f t="shared" ref="AM136" si="2177">+AM135*$E136</f>
        <v>66693.703000000009</v>
      </c>
      <c r="AN136" s="73">
        <f t="shared" ref="AN136" si="2178">+AN135*$E136</f>
        <v>0</v>
      </c>
      <c r="AO136" s="73">
        <f t="shared" ref="AO136" si="2179">+AO135*$E136</f>
        <v>0</v>
      </c>
      <c r="AP136" s="100">
        <f t="shared" si="2144"/>
        <v>666937.02999999991</v>
      </c>
      <c r="AQ136" s="77" t="str">
        <f>IF(AP136=E136,"OK","VERIFICAR")</f>
        <v>OK</v>
      </c>
    </row>
    <row r="137" spans="1:43" x14ac:dyDescent="0.3">
      <c r="A137" s="186" t="s">
        <v>5004</v>
      </c>
      <c r="B137" s="188" t="s">
        <v>4790</v>
      </c>
      <c r="C137" s="71" t="s">
        <v>2040</v>
      </c>
      <c r="D137" s="71"/>
      <c r="E137" s="83"/>
      <c r="F137" s="73"/>
      <c r="G137" s="73"/>
      <c r="H137" s="73"/>
      <c r="I137" s="73"/>
      <c r="J137" s="73"/>
      <c r="K137" s="73"/>
      <c r="L137" s="73"/>
      <c r="M137" s="73"/>
      <c r="N137" s="73"/>
      <c r="O137" s="73"/>
      <c r="P137" s="73"/>
      <c r="Q137" s="73"/>
      <c r="R137" s="73"/>
      <c r="S137" s="73"/>
      <c r="T137" s="73"/>
      <c r="U137" s="73"/>
      <c r="V137" s="73"/>
      <c r="W137" s="73"/>
      <c r="X137" s="73"/>
      <c r="Y137" s="73"/>
      <c r="Z137" s="73"/>
      <c r="AA137" s="73"/>
      <c r="AB137" s="73"/>
      <c r="AC137" s="73"/>
      <c r="AD137" s="73"/>
      <c r="AE137" s="73"/>
      <c r="AF137" s="72">
        <v>0.25</v>
      </c>
      <c r="AG137" s="72">
        <v>0.25</v>
      </c>
      <c r="AH137" s="72">
        <v>0.25</v>
      </c>
      <c r="AI137" s="72">
        <v>0.25</v>
      </c>
      <c r="AJ137" s="73"/>
      <c r="AK137" s="73"/>
      <c r="AL137" s="73"/>
      <c r="AM137" s="73"/>
      <c r="AN137" s="73"/>
      <c r="AO137" s="73"/>
      <c r="AP137" s="101">
        <f t="shared" si="2144"/>
        <v>1</v>
      </c>
      <c r="AQ137" s="77" t="str">
        <f>IF(AP137=1,"OK","VERIFICAR")</f>
        <v>OK</v>
      </c>
    </row>
    <row r="138" spans="1:43" x14ac:dyDescent="0.3">
      <c r="A138" s="187"/>
      <c r="B138" s="189"/>
      <c r="C138" s="71" t="s">
        <v>2041</v>
      </c>
      <c r="D138" s="71"/>
      <c r="E138" s="84">
        <f>_xlfn.XLOOKUP(B137,Sintético!$D$7:$D$1399,Sintético!$M$7:$M$1399,"erro",0,1)</f>
        <v>57983.94</v>
      </c>
      <c r="F138" s="73">
        <f>+F137*$E138</f>
        <v>0</v>
      </c>
      <c r="G138" s="73">
        <f t="shared" ref="G138" si="2180">+G137*$E138</f>
        <v>0</v>
      </c>
      <c r="H138" s="73">
        <f t="shared" ref="H138" si="2181">+H137*$E138</f>
        <v>0</v>
      </c>
      <c r="I138" s="73">
        <f t="shared" ref="I138" si="2182">+I137*$E138</f>
        <v>0</v>
      </c>
      <c r="J138" s="73">
        <f t="shared" ref="J138" si="2183">+J137*$E138</f>
        <v>0</v>
      </c>
      <c r="K138" s="73">
        <f t="shared" ref="K138" si="2184">+K137*$E138</f>
        <v>0</v>
      </c>
      <c r="L138" s="73">
        <f t="shared" ref="L138" si="2185">+L137*$E138</f>
        <v>0</v>
      </c>
      <c r="M138" s="73">
        <f t="shared" ref="M138" si="2186">+M137*$E138</f>
        <v>0</v>
      </c>
      <c r="N138" s="73">
        <f t="shared" ref="N138" si="2187">+N137*$E138</f>
        <v>0</v>
      </c>
      <c r="O138" s="73">
        <f t="shared" ref="O138" si="2188">+O137*$E138</f>
        <v>0</v>
      </c>
      <c r="P138" s="73">
        <f t="shared" ref="P138" si="2189">+P137*$E138</f>
        <v>0</v>
      </c>
      <c r="Q138" s="73">
        <f t="shared" ref="Q138" si="2190">+Q137*$E138</f>
        <v>0</v>
      </c>
      <c r="R138" s="73">
        <f t="shared" ref="R138" si="2191">+R137*$E138</f>
        <v>0</v>
      </c>
      <c r="S138" s="73">
        <f t="shared" ref="S138" si="2192">+S137*$E138</f>
        <v>0</v>
      </c>
      <c r="T138" s="73">
        <f t="shared" ref="T138" si="2193">+T137*$E138</f>
        <v>0</v>
      </c>
      <c r="U138" s="73">
        <f t="shared" ref="U138" si="2194">+U137*$E138</f>
        <v>0</v>
      </c>
      <c r="V138" s="73">
        <f t="shared" ref="V138" si="2195">+V137*$E138</f>
        <v>0</v>
      </c>
      <c r="W138" s="73">
        <f t="shared" ref="W138" si="2196">+W137*$E138</f>
        <v>0</v>
      </c>
      <c r="X138" s="73">
        <f t="shared" ref="X138" si="2197">+X137*$E138</f>
        <v>0</v>
      </c>
      <c r="Y138" s="73">
        <f t="shared" ref="Y138" si="2198">+Y137*$E138</f>
        <v>0</v>
      </c>
      <c r="Z138" s="73">
        <f t="shared" ref="Z138" si="2199">+Z137*$E138</f>
        <v>0</v>
      </c>
      <c r="AA138" s="73">
        <f t="shared" ref="AA138" si="2200">+AA137*$E138</f>
        <v>0</v>
      </c>
      <c r="AB138" s="73">
        <f t="shared" ref="AB138" si="2201">+AB137*$E138</f>
        <v>0</v>
      </c>
      <c r="AC138" s="73">
        <f t="shared" ref="AC138" si="2202">+AC137*$E138</f>
        <v>0</v>
      </c>
      <c r="AD138" s="73">
        <f t="shared" ref="AD138" si="2203">+AD137*$E138</f>
        <v>0</v>
      </c>
      <c r="AE138" s="73">
        <f t="shared" ref="AE138" si="2204">+AE137*$E138</f>
        <v>0</v>
      </c>
      <c r="AF138" s="73">
        <f t="shared" ref="AF138" si="2205">+AF137*$E138</f>
        <v>14495.985000000001</v>
      </c>
      <c r="AG138" s="73">
        <f t="shared" ref="AG138" si="2206">+AG137*$E138</f>
        <v>14495.985000000001</v>
      </c>
      <c r="AH138" s="73">
        <f t="shared" ref="AH138" si="2207">+AH137*$E138</f>
        <v>14495.985000000001</v>
      </c>
      <c r="AI138" s="73">
        <f t="shared" ref="AI138" si="2208">+AI137*$E138</f>
        <v>14495.985000000001</v>
      </c>
      <c r="AJ138" s="73">
        <f t="shared" ref="AJ138" si="2209">+AJ137*$E138</f>
        <v>0</v>
      </c>
      <c r="AK138" s="73">
        <f t="shared" ref="AK138" si="2210">+AK137*$E138</f>
        <v>0</v>
      </c>
      <c r="AL138" s="73">
        <f t="shared" ref="AL138" si="2211">+AL137*$E138</f>
        <v>0</v>
      </c>
      <c r="AM138" s="73">
        <f t="shared" ref="AM138" si="2212">+AM137*$E138</f>
        <v>0</v>
      </c>
      <c r="AN138" s="73">
        <f t="shared" ref="AN138" si="2213">+AN137*$E138</f>
        <v>0</v>
      </c>
      <c r="AO138" s="73">
        <f t="shared" ref="AO138" si="2214">+AO137*$E138</f>
        <v>0</v>
      </c>
      <c r="AP138" s="100">
        <f t="shared" si="2144"/>
        <v>57983.94</v>
      </c>
      <c r="AQ138" s="77" t="str">
        <f>IF(AP138=E138,"OK","VERIFICAR")</f>
        <v>OK</v>
      </c>
    </row>
    <row r="139" spans="1:43" x14ac:dyDescent="0.3">
      <c r="A139" s="186" t="s">
        <v>5005</v>
      </c>
      <c r="B139" s="188" t="s">
        <v>1852</v>
      </c>
      <c r="C139" s="71" t="s">
        <v>2040</v>
      </c>
      <c r="D139" s="71"/>
      <c r="E139" s="83"/>
      <c r="F139" s="73"/>
      <c r="G139" s="73"/>
      <c r="H139" s="73"/>
      <c r="I139" s="73"/>
      <c r="J139" s="73"/>
      <c r="K139" s="73"/>
      <c r="L139" s="73"/>
      <c r="M139" s="73"/>
      <c r="N139" s="73"/>
      <c r="O139" s="73"/>
      <c r="P139" s="73"/>
      <c r="Q139" s="73"/>
      <c r="R139" s="73"/>
      <c r="S139" s="73"/>
      <c r="T139" s="73"/>
      <c r="U139" s="73"/>
      <c r="V139" s="73"/>
      <c r="W139" s="73"/>
      <c r="X139" s="73"/>
      <c r="Y139" s="73"/>
      <c r="Z139" s="73"/>
      <c r="AA139" s="73"/>
      <c r="AB139" s="73"/>
      <c r="AC139" s="73"/>
      <c r="AD139" s="73"/>
      <c r="AE139" s="73"/>
      <c r="AF139" s="73"/>
      <c r="AG139" s="73"/>
      <c r="AH139" s="72">
        <v>0.125</v>
      </c>
      <c r="AI139" s="72">
        <v>0.125</v>
      </c>
      <c r="AJ139" s="72">
        <v>0.125</v>
      </c>
      <c r="AK139" s="72">
        <v>0.125</v>
      </c>
      <c r="AL139" s="72">
        <v>0.125</v>
      </c>
      <c r="AM139" s="72">
        <v>0.125</v>
      </c>
      <c r="AN139" s="72">
        <v>0.125</v>
      </c>
      <c r="AO139" s="72">
        <v>0.125</v>
      </c>
      <c r="AP139" s="101">
        <f t="shared" si="2144"/>
        <v>1</v>
      </c>
      <c r="AQ139" s="77" t="str">
        <f>IF(AP139=1,"OK","VERIFICAR")</f>
        <v>OK</v>
      </c>
    </row>
    <row r="140" spans="1:43" x14ac:dyDescent="0.3">
      <c r="A140" s="187"/>
      <c r="B140" s="189"/>
      <c r="C140" s="71" t="s">
        <v>2041</v>
      </c>
      <c r="D140" s="71"/>
      <c r="E140" s="84">
        <f>_xlfn.XLOOKUP(B139,Sintético!$D$7:$D$1399,Sintético!$M$7:$M$1399,"erro",0,1)</f>
        <v>301314.59999999998</v>
      </c>
      <c r="F140" s="73">
        <f>+F139*$E140</f>
        <v>0</v>
      </c>
      <c r="G140" s="73">
        <f t="shared" ref="G140" si="2215">+G139*$E140</f>
        <v>0</v>
      </c>
      <c r="H140" s="73">
        <f t="shared" ref="H140" si="2216">+H139*$E140</f>
        <v>0</v>
      </c>
      <c r="I140" s="73">
        <f t="shared" ref="I140" si="2217">+I139*$E140</f>
        <v>0</v>
      </c>
      <c r="J140" s="73">
        <f t="shared" ref="J140" si="2218">+J139*$E140</f>
        <v>0</v>
      </c>
      <c r="K140" s="73">
        <f t="shared" ref="K140" si="2219">+K139*$E140</f>
        <v>0</v>
      </c>
      <c r="L140" s="73">
        <f t="shared" ref="L140" si="2220">+L139*$E140</f>
        <v>0</v>
      </c>
      <c r="M140" s="73">
        <f t="shared" ref="M140" si="2221">+M139*$E140</f>
        <v>0</v>
      </c>
      <c r="N140" s="73">
        <f t="shared" ref="N140" si="2222">+N139*$E140</f>
        <v>0</v>
      </c>
      <c r="O140" s="73">
        <f t="shared" ref="O140" si="2223">+O139*$E140</f>
        <v>0</v>
      </c>
      <c r="P140" s="73">
        <f t="shared" ref="P140" si="2224">+P139*$E140</f>
        <v>0</v>
      </c>
      <c r="Q140" s="73">
        <f t="shared" ref="Q140" si="2225">+Q139*$E140</f>
        <v>0</v>
      </c>
      <c r="R140" s="73">
        <f t="shared" ref="R140" si="2226">+R139*$E140</f>
        <v>0</v>
      </c>
      <c r="S140" s="73">
        <f t="shared" ref="S140" si="2227">+S139*$E140</f>
        <v>0</v>
      </c>
      <c r="T140" s="73">
        <f t="shared" ref="T140" si="2228">+T139*$E140</f>
        <v>0</v>
      </c>
      <c r="U140" s="73">
        <f t="shared" ref="U140" si="2229">+U139*$E140</f>
        <v>0</v>
      </c>
      <c r="V140" s="73">
        <f t="shared" ref="V140" si="2230">+V139*$E140</f>
        <v>0</v>
      </c>
      <c r="W140" s="73">
        <f t="shared" ref="W140" si="2231">+W139*$E140</f>
        <v>0</v>
      </c>
      <c r="X140" s="73">
        <f t="shared" ref="X140" si="2232">+X139*$E140</f>
        <v>0</v>
      </c>
      <c r="Y140" s="73">
        <f t="shared" ref="Y140" si="2233">+Y139*$E140</f>
        <v>0</v>
      </c>
      <c r="Z140" s="73">
        <f t="shared" ref="Z140" si="2234">+Z139*$E140</f>
        <v>0</v>
      </c>
      <c r="AA140" s="73">
        <f t="shared" ref="AA140" si="2235">+AA139*$E140</f>
        <v>0</v>
      </c>
      <c r="AB140" s="73">
        <f t="shared" ref="AB140" si="2236">+AB139*$E140</f>
        <v>0</v>
      </c>
      <c r="AC140" s="73">
        <f t="shared" ref="AC140" si="2237">+AC139*$E140</f>
        <v>0</v>
      </c>
      <c r="AD140" s="73">
        <f t="shared" ref="AD140" si="2238">+AD139*$E140</f>
        <v>0</v>
      </c>
      <c r="AE140" s="73">
        <f t="shared" ref="AE140" si="2239">+AE139*$E140</f>
        <v>0</v>
      </c>
      <c r="AF140" s="73">
        <f t="shared" ref="AF140" si="2240">+AF139*$E140</f>
        <v>0</v>
      </c>
      <c r="AG140" s="73">
        <f t="shared" ref="AG140" si="2241">+AG139*$E140</f>
        <v>0</v>
      </c>
      <c r="AH140" s="73">
        <f t="shared" ref="AH140" si="2242">+AH139*$E140</f>
        <v>37664.324999999997</v>
      </c>
      <c r="AI140" s="73">
        <f t="shared" ref="AI140" si="2243">+AI139*$E140</f>
        <v>37664.324999999997</v>
      </c>
      <c r="AJ140" s="73">
        <f t="shared" ref="AJ140" si="2244">+AJ139*$E140</f>
        <v>37664.324999999997</v>
      </c>
      <c r="AK140" s="73">
        <f t="shared" ref="AK140" si="2245">+AK139*$E140</f>
        <v>37664.324999999997</v>
      </c>
      <c r="AL140" s="73">
        <f t="shared" ref="AL140" si="2246">+AL139*$E140</f>
        <v>37664.324999999997</v>
      </c>
      <c r="AM140" s="73">
        <f t="shared" ref="AM140" si="2247">+AM139*$E140</f>
        <v>37664.324999999997</v>
      </c>
      <c r="AN140" s="73">
        <f t="shared" ref="AN140" si="2248">+AN139*$E140</f>
        <v>37664.324999999997</v>
      </c>
      <c r="AO140" s="73">
        <f t="shared" ref="AO140" si="2249">+AO139*$E140</f>
        <v>37664.324999999997</v>
      </c>
      <c r="AP140" s="100">
        <f t="shared" si="2144"/>
        <v>301314.60000000003</v>
      </c>
      <c r="AQ140" s="77" t="str">
        <f>IF(AP140=E140,"OK","VERIFICAR")</f>
        <v>OK</v>
      </c>
    </row>
    <row r="141" spans="1:43" x14ac:dyDescent="0.3">
      <c r="A141" s="186" t="s">
        <v>5006</v>
      </c>
      <c r="B141" s="188" t="s">
        <v>4864</v>
      </c>
      <c r="C141" s="71" t="s">
        <v>2040</v>
      </c>
      <c r="D141" s="71"/>
      <c r="E141" s="83"/>
      <c r="F141" s="73"/>
      <c r="G141" s="73"/>
      <c r="H141" s="73"/>
      <c r="I141" s="73"/>
      <c r="J141" s="73"/>
      <c r="K141" s="73"/>
      <c r="L141" s="73"/>
      <c r="M141" s="73"/>
      <c r="N141" s="73"/>
      <c r="O141" s="73"/>
      <c r="P141" s="73"/>
      <c r="Q141" s="73"/>
      <c r="R141" s="73"/>
      <c r="S141" s="73"/>
      <c r="T141" s="73"/>
      <c r="U141" s="73"/>
      <c r="V141" s="73"/>
      <c r="W141" s="73"/>
      <c r="X141" s="73"/>
      <c r="Y141" s="73"/>
      <c r="Z141" s="73"/>
      <c r="AA141" s="73"/>
      <c r="AB141" s="73"/>
      <c r="AC141" s="73"/>
      <c r="AD141" s="73"/>
      <c r="AE141" s="73"/>
      <c r="AF141" s="72">
        <v>0.5</v>
      </c>
      <c r="AG141" s="72">
        <v>0.5</v>
      </c>
      <c r="AH141" s="73"/>
      <c r="AI141" s="73"/>
      <c r="AJ141" s="73"/>
      <c r="AK141" s="73"/>
      <c r="AL141" s="73"/>
      <c r="AM141" s="73"/>
      <c r="AN141" s="73"/>
      <c r="AO141" s="73"/>
      <c r="AP141" s="101">
        <f t="shared" si="2144"/>
        <v>1</v>
      </c>
      <c r="AQ141" s="77" t="str">
        <f>IF(AP141=1,"OK","VERIFICAR")</f>
        <v>OK</v>
      </c>
    </row>
    <row r="142" spans="1:43" x14ac:dyDescent="0.3">
      <c r="A142" s="187"/>
      <c r="B142" s="189"/>
      <c r="C142" s="71" t="s">
        <v>2041</v>
      </c>
      <c r="D142" s="71"/>
      <c r="E142" s="84">
        <f>_xlfn.XLOOKUP(B141,Sintético!$D$7:$D$1399,Sintético!$M$7:$M$1399,"erro",0,1)</f>
        <v>27179.559999999998</v>
      </c>
      <c r="F142" s="73">
        <f>+F141*$E142</f>
        <v>0</v>
      </c>
      <c r="G142" s="73">
        <f t="shared" ref="G142" si="2250">+G141*$E142</f>
        <v>0</v>
      </c>
      <c r="H142" s="73">
        <f t="shared" ref="H142" si="2251">+H141*$E142</f>
        <v>0</v>
      </c>
      <c r="I142" s="73">
        <f t="shared" ref="I142" si="2252">+I141*$E142</f>
        <v>0</v>
      </c>
      <c r="J142" s="73">
        <f t="shared" ref="J142" si="2253">+J141*$E142</f>
        <v>0</v>
      </c>
      <c r="K142" s="73">
        <f t="shared" ref="K142" si="2254">+K141*$E142</f>
        <v>0</v>
      </c>
      <c r="L142" s="73">
        <f t="shared" ref="L142" si="2255">+L141*$E142</f>
        <v>0</v>
      </c>
      <c r="M142" s="73">
        <f t="shared" ref="M142" si="2256">+M141*$E142</f>
        <v>0</v>
      </c>
      <c r="N142" s="73">
        <f t="shared" ref="N142" si="2257">+N141*$E142</f>
        <v>0</v>
      </c>
      <c r="O142" s="73">
        <f t="shared" ref="O142" si="2258">+O141*$E142</f>
        <v>0</v>
      </c>
      <c r="P142" s="73">
        <f t="shared" ref="P142" si="2259">+P141*$E142</f>
        <v>0</v>
      </c>
      <c r="Q142" s="73">
        <f t="shared" ref="Q142" si="2260">+Q141*$E142</f>
        <v>0</v>
      </c>
      <c r="R142" s="73">
        <f t="shared" ref="R142" si="2261">+R141*$E142</f>
        <v>0</v>
      </c>
      <c r="S142" s="73">
        <f t="shared" ref="S142" si="2262">+S141*$E142</f>
        <v>0</v>
      </c>
      <c r="T142" s="73">
        <f t="shared" ref="T142" si="2263">+T141*$E142</f>
        <v>0</v>
      </c>
      <c r="U142" s="73">
        <f t="shared" ref="U142" si="2264">+U141*$E142</f>
        <v>0</v>
      </c>
      <c r="V142" s="73">
        <f t="shared" ref="V142" si="2265">+V141*$E142</f>
        <v>0</v>
      </c>
      <c r="W142" s="73">
        <f t="shared" ref="W142" si="2266">+W141*$E142</f>
        <v>0</v>
      </c>
      <c r="X142" s="73">
        <f t="shared" ref="X142" si="2267">+X141*$E142</f>
        <v>0</v>
      </c>
      <c r="Y142" s="73">
        <f t="shared" ref="Y142" si="2268">+Y141*$E142</f>
        <v>0</v>
      </c>
      <c r="Z142" s="73">
        <f t="shared" ref="Z142" si="2269">+Z141*$E142</f>
        <v>0</v>
      </c>
      <c r="AA142" s="73">
        <f t="shared" ref="AA142" si="2270">+AA141*$E142</f>
        <v>0</v>
      </c>
      <c r="AB142" s="73">
        <f t="shared" ref="AB142" si="2271">+AB141*$E142</f>
        <v>0</v>
      </c>
      <c r="AC142" s="73">
        <f t="shared" ref="AC142" si="2272">+AC141*$E142</f>
        <v>0</v>
      </c>
      <c r="AD142" s="73">
        <f t="shared" ref="AD142" si="2273">+AD141*$E142</f>
        <v>0</v>
      </c>
      <c r="AE142" s="73">
        <f t="shared" ref="AE142" si="2274">+AE141*$E142</f>
        <v>0</v>
      </c>
      <c r="AF142" s="73">
        <f t="shared" ref="AF142" si="2275">+AF141*$E142</f>
        <v>13589.779999999999</v>
      </c>
      <c r="AG142" s="73">
        <f t="shared" ref="AG142" si="2276">+AG141*$E142</f>
        <v>13589.779999999999</v>
      </c>
      <c r="AH142" s="73">
        <f t="shared" ref="AH142" si="2277">+AH141*$E142</f>
        <v>0</v>
      </c>
      <c r="AI142" s="73">
        <f t="shared" ref="AI142" si="2278">+AI141*$E142</f>
        <v>0</v>
      </c>
      <c r="AJ142" s="73">
        <f t="shared" ref="AJ142" si="2279">+AJ141*$E142</f>
        <v>0</v>
      </c>
      <c r="AK142" s="73">
        <f t="shared" ref="AK142" si="2280">+AK141*$E142</f>
        <v>0</v>
      </c>
      <c r="AL142" s="73">
        <f t="shared" ref="AL142" si="2281">+AL141*$E142</f>
        <v>0</v>
      </c>
      <c r="AM142" s="73">
        <f t="shared" ref="AM142" si="2282">+AM141*$E142</f>
        <v>0</v>
      </c>
      <c r="AN142" s="73">
        <f t="shared" ref="AN142" si="2283">+AN141*$E142</f>
        <v>0</v>
      </c>
      <c r="AO142" s="73">
        <f t="shared" ref="AO142" si="2284">+AO141*$E142</f>
        <v>0</v>
      </c>
      <c r="AP142" s="100">
        <f t="shared" si="2144"/>
        <v>27179.559999999998</v>
      </c>
      <c r="AQ142" s="77" t="str">
        <f>IF(AP142=E142,"OK","VERIFICAR")</f>
        <v>OK</v>
      </c>
    </row>
    <row r="143" spans="1:43" x14ac:dyDescent="0.3">
      <c r="A143" s="186" t="s">
        <v>5007</v>
      </c>
      <c r="B143" s="188" t="s">
        <v>1954</v>
      </c>
      <c r="C143" s="71" t="s">
        <v>2040</v>
      </c>
      <c r="D143" s="71"/>
      <c r="E143" s="83"/>
      <c r="F143" s="73"/>
      <c r="G143" s="73"/>
      <c r="H143" s="73"/>
      <c r="I143" s="73"/>
      <c r="J143" s="73"/>
      <c r="K143" s="73"/>
      <c r="L143" s="73"/>
      <c r="M143" s="73"/>
      <c r="N143" s="73"/>
      <c r="O143" s="73"/>
      <c r="P143" s="73"/>
      <c r="Q143" s="73"/>
      <c r="R143" s="73"/>
      <c r="S143" s="73"/>
      <c r="T143" s="73"/>
      <c r="U143" s="73"/>
      <c r="V143" s="73"/>
      <c r="W143" s="73"/>
      <c r="X143" s="73"/>
      <c r="Y143" s="73"/>
      <c r="Z143" s="73"/>
      <c r="AA143" s="73"/>
      <c r="AB143" s="73"/>
      <c r="AC143" s="73"/>
      <c r="AD143" s="73"/>
      <c r="AE143" s="73"/>
      <c r="AF143" s="73"/>
      <c r="AG143" s="73"/>
      <c r="AH143" s="73"/>
      <c r="AI143" s="73"/>
      <c r="AJ143" s="72">
        <v>0.2</v>
      </c>
      <c r="AK143" s="72">
        <v>0.2</v>
      </c>
      <c r="AL143" s="72">
        <v>0.2</v>
      </c>
      <c r="AM143" s="72">
        <v>0.2</v>
      </c>
      <c r="AN143" s="72">
        <v>0.2</v>
      </c>
      <c r="AO143" s="73"/>
      <c r="AP143" s="101">
        <f t="shared" si="2144"/>
        <v>1</v>
      </c>
      <c r="AQ143" s="77" t="str">
        <f>IF(AP143=1,"OK","VERIFICAR")</f>
        <v>OK</v>
      </c>
    </row>
    <row r="144" spans="1:43" x14ac:dyDescent="0.3">
      <c r="A144" s="187"/>
      <c r="B144" s="189"/>
      <c r="C144" s="71" t="s">
        <v>2041</v>
      </c>
      <c r="D144" s="71"/>
      <c r="E144" s="84">
        <f>_xlfn.XLOOKUP(B143,Sintético!$D$7:$D$1399,Sintético!$M$7:$M$1399,"erro",0,1)</f>
        <v>1166182.4999999998</v>
      </c>
      <c r="F144" s="73">
        <f>+F143*$E144</f>
        <v>0</v>
      </c>
      <c r="G144" s="73">
        <f t="shared" ref="G144" si="2285">+G143*$E144</f>
        <v>0</v>
      </c>
      <c r="H144" s="73">
        <f t="shared" ref="H144" si="2286">+H143*$E144</f>
        <v>0</v>
      </c>
      <c r="I144" s="73">
        <f t="shared" ref="I144" si="2287">+I143*$E144</f>
        <v>0</v>
      </c>
      <c r="J144" s="73">
        <f t="shared" ref="J144" si="2288">+J143*$E144</f>
        <v>0</v>
      </c>
      <c r="K144" s="73">
        <f t="shared" ref="K144" si="2289">+K143*$E144</f>
        <v>0</v>
      </c>
      <c r="L144" s="73">
        <f t="shared" ref="L144" si="2290">+L143*$E144</f>
        <v>0</v>
      </c>
      <c r="M144" s="73">
        <f t="shared" ref="M144" si="2291">+M143*$E144</f>
        <v>0</v>
      </c>
      <c r="N144" s="73">
        <f t="shared" ref="N144" si="2292">+N143*$E144</f>
        <v>0</v>
      </c>
      <c r="O144" s="73">
        <f t="shared" ref="O144" si="2293">+O143*$E144</f>
        <v>0</v>
      </c>
      <c r="P144" s="73">
        <f t="shared" ref="P144" si="2294">+P143*$E144</f>
        <v>0</v>
      </c>
      <c r="Q144" s="73">
        <f t="shared" ref="Q144" si="2295">+Q143*$E144</f>
        <v>0</v>
      </c>
      <c r="R144" s="73">
        <f t="shared" ref="R144" si="2296">+R143*$E144</f>
        <v>0</v>
      </c>
      <c r="S144" s="73">
        <f t="shared" ref="S144" si="2297">+S143*$E144</f>
        <v>0</v>
      </c>
      <c r="T144" s="73">
        <f t="shared" ref="T144" si="2298">+T143*$E144</f>
        <v>0</v>
      </c>
      <c r="U144" s="73">
        <f t="shared" ref="U144" si="2299">+U143*$E144</f>
        <v>0</v>
      </c>
      <c r="V144" s="73">
        <f t="shared" ref="V144" si="2300">+V143*$E144</f>
        <v>0</v>
      </c>
      <c r="W144" s="73">
        <f t="shared" ref="W144" si="2301">+W143*$E144</f>
        <v>0</v>
      </c>
      <c r="X144" s="73">
        <f t="shared" ref="X144" si="2302">+X143*$E144</f>
        <v>0</v>
      </c>
      <c r="Y144" s="73">
        <f t="shared" ref="Y144" si="2303">+Y143*$E144</f>
        <v>0</v>
      </c>
      <c r="Z144" s="73">
        <f t="shared" ref="Z144" si="2304">+Z143*$E144</f>
        <v>0</v>
      </c>
      <c r="AA144" s="73">
        <f t="shared" ref="AA144" si="2305">+AA143*$E144</f>
        <v>0</v>
      </c>
      <c r="AB144" s="73">
        <f t="shared" ref="AB144" si="2306">+AB143*$E144</f>
        <v>0</v>
      </c>
      <c r="AC144" s="73">
        <f t="shared" ref="AC144" si="2307">+AC143*$E144</f>
        <v>0</v>
      </c>
      <c r="AD144" s="73">
        <f t="shared" ref="AD144" si="2308">+AD143*$E144</f>
        <v>0</v>
      </c>
      <c r="AE144" s="73">
        <f t="shared" ref="AE144" si="2309">+AE143*$E144</f>
        <v>0</v>
      </c>
      <c r="AF144" s="73">
        <f t="shared" ref="AF144" si="2310">+AF143*$E144</f>
        <v>0</v>
      </c>
      <c r="AG144" s="73">
        <f t="shared" ref="AG144" si="2311">+AG143*$E144</f>
        <v>0</v>
      </c>
      <c r="AH144" s="73">
        <f t="shared" ref="AH144" si="2312">+AH143*$E144</f>
        <v>0</v>
      </c>
      <c r="AI144" s="73">
        <f t="shared" ref="AI144" si="2313">+AI143*$E144</f>
        <v>0</v>
      </c>
      <c r="AJ144" s="73">
        <f t="shared" ref="AJ144" si="2314">+AJ143*$E144</f>
        <v>233236.49999999997</v>
      </c>
      <c r="AK144" s="73">
        <f t="shared" ref="AK144" si="2315">+AK143*$E144</f>
        <v>233236.49999999997</v>
      </c>
      <c r="AL144" s="73">
        <f t="shared" ref="AL144" si="2316">+AL143*$E144</f>
        <v>233236.49999999997</v>
      </c>
      <c r="AM144" s="73">
        <f t="shared" ref="AM144" si="2317">+AM143*$E144</f>
        <v>233236.49999999997</v>
      </c>
      <c r="AN144" s="73">
        <f t="shared" ref="AN144" si="2318">+AN143*$E144</f>
        <v>233236.49999999997</v>
      </c>
      <c r="AO144" s="73">
        <f t="shared" ref="AO144" si="2319">+AO143*$E144</f>
        <v>0</v>
      </c>
      <c r="AP144" s="100">
        <f t="shared" si="2144"/>
        <v>1166182.4999999998</v>
      </c>
      <c r="AQ144" s="77" t="str">
        <f>IF(AP144=E144,"OK","VERIFICAR")</f>
        <v>OK</v>
      </c>
    </row>
    <row r="145" spans="1:43" x14ac:dyDescent="0.3">
      <c r="A145" s="186" t="s">
        <v>5008</v>
      </c>
      <c r="B145" s="188" t="s">
        <v>4933</v>
      </c>
      <c r="C145" s="71" t="s">
        <v>2040</v>
      </c>
      <c r="D145" s="71"/>
      <c r="E145" s="83"/>
      <c r="F145" s="75"/>
      <c r="G145" s="75"/>
      <c r="H145" s="75"/>
      <c r="I145" s="75"/>
      <c r="J145" s="75"/>
      <c r="K145" s="75"/>
      <c r="L145" s="75"/>
      <c r="M145" s="75"/>
      <c r="N145" s="75"/>
      <c r="O145" s="75"/>
      <c r="P145" s="75"/>
      <c r="Q145" s="75"/>
      <c r="R145" s="75"/>
      <c r="S145" s="75"/>
      <c r="T145" s="75"/>
      <c r="U145" s="75"/>
      <c r="V145" s="75"/>
      <c r="W145" s="75"/>
      <c r="X145" s="75"/>
      <c r="Y145" s="75"/>
      <c r="Z145" s="75"/>
      <c r="AA145" s="75"/>
      <c r="AB145" s="75"/>
      <c r="AC145" s="75"/>
      <c r="AD145" s="75"/>
      <c r="AE145" s="75"/>
      <c r="AF145" s="75"/>
      <c r="AG145" s="75"/>
      <c r="AH145" s="75"/>
      <c r="AI145" s="75"/>
      <c r="AJ145" s="75"/>
      <c r="AK145" s="75"/>
      <c r="AL145" s="75">
        <v>0.18518296615554505</v>
      </c>
      <c r="AM145" s="75">
        <v>0.27997669291688382</v>
      </c>
      <c r="AN145" s="75">
        <v>0.17864787979320321</v>
      </c>
      <c r="AO145" s="75">
        <v>0.35619246113436798</v>
      </c>
      <c r="AP145" s="101">
        <f t="shared" si="2144"/>
        <v>1</v>
      </c>
      <c r="AQ145" s="77" t="str">
        <f>IF(AP145=1,"OK","VERIFICAR")</f>
        <v>OK</v>
      </c>
    </row>
    <row r="146" spans="1:43" x14ac:dyDescent="0.3">
      <c r="A146" s="187"/>
      <c r="B146" s="189"/>
      <c r="C146" s="71" t="s">
        <v>2041</v>
      </c>
      <c r="D146" s="71"/>
      <c r="E146" s="84">
        <f>_xlfn.XLOOKUP(B145,Sintético!$D$7:$D$1399,Sintético!$M$7:$M$1399,"erro",0,1)</f>
        <v>314842.51</v>
      </c>
      <c r="F146" s="73">
        <f>+F145*$E146</f>
        <v>0</v>
      </c>
      <c r="G146" s="73">
        <f t="shared" ref="G146" si="2320">+G145*$E146</f>
        <v>0</v>
      </c>
      <c r="H146" s="73">
        <f t="shared" ref="H146" si="2321">+H145*$E146</f>
        <v>0</v>
      </c>
      <c r="I146" s="73">
        <f t="shared" ref="I146" si="2322">+I145*$E146</f>
        <v>0</v>
      </c>
      <c r="J146" s="73">
        <f t="shared" ref="J146" si="2323">+J145*$E146</f>
        <v>0</v>
      </c>
      <c r="K146" s="73">
        <f t="shared" ref="K146" si="2324">+K145*$E146</f>
        <v>0</v>
      </c>
      <c r="L146" s="73">
        <f t="shared" ref="L146" si="2325">+L145*$E146</f>
        <v>0</v>
      </c>
      <c r="M146" s="73">
        <f t="shared" ref="M146" si="2326">+M145*$E146</f>
        <v>0</v>
      </c>
      <c r="N146" s="73">
        <f t="shared" ref="N146" si="2327">+N145*$E146</f>
        <v>0</v>
      </c>
      <c r="O146" s="73">
        <f t="shared" ref="O146" si="2328">+O145*$E146</f>
        <v>0</v>
      </c>
      <c r="P146" s="73">
        <f t="shared" ref="P146" si="2329">+P145*$E146</f>
        <v>0</v>
      </c>
      <c r="Q146" s="73">
        <f t="shared" ref="Q146" si="2330">+Q145*$E146</f>
        <v>0</v>
      </c>
      <c r="R146" s="73">
        <f t="shared" ref="R146" si="2331">+R145*$E146</f>
        <v>0</v>
      </c>
      <c r="S146" s="73">
        <f t="shared" ref="S146" si="2332">+S145*$E146</f>
        <v>0</v>
      </c>
      <c r="T146" s="73">
        <f t="shared" ref="T146" si="2333">+T145*$E146</f>
        <v>0</v>
      </c>
      <c r="U146" s="73">
        <f t="shared" ref="U146" si="2334">+U145*$E146</f>
        <v>0</v>
      </c>
      <c r="V146" s="73">
        <f t="shared" ref="V146" si="2335">+V145*$E146</f>
        <v>0</v>
      </c>
      <c r="W146" s="73">
        <f t="shared" ref="W146" si="2336">+W145*$E146</f>
        <v>0</v>
      </c>
      <c r="X146" s="73">
        <f t="shared" ref="X146" si="2337">+X145*$E146</f>
        <v>0</v>
      </c>
      <c r="Y146" s="73">
        <f t="shared" ref="Y146" si="2338">+Y145*$E146</f>
        <v>0</v>
      </c>
      <c r="Z146" s="73">
        <f t="shared" ref="Z146" si="2339">+Z145*$E146</f>
        <v>0</v>
      </c>
      <c r="AA146" s="73">
        <f t="shared" ref="AA146" si="2340">+AA145*$E146</f>
        <v>0</v>
      </c>
      <c r="AB146" s="73">
        <f t="shared" ref="AB146" si="2341">+AB145*$E146</f>
        <v>0</v>
      </c>
      <c r="AC146" s="73">
        <f t="shared" ref="AC146" si="2342">+AC145*$E146</f>
        <v>0</v>
      </c>
      <c r="AD146" s="73">
        <f t="shared" ref="AD146" si="2343">+AD145*$E146</f>
        <v>0</v>
      </c>
      <c r="AE146" s="73">
        <f t="shared" ref="AE146" si="2344">+AE145*$E146</f>
        <v>0</v>
      </c>
      <c r="AF146" s="73">
        <f t="shared" ref="AF146" si="2345">+AF145*$E146</f>
        <v>0</v>
      </c>
      <c r="AG146" s="73">
        <f t="shared" ref="AG146" si="2346">+AG145*$E146</f>
        <v>0</v>
      </c>
      <c r="AH146" s="73">
        <f t="shared" ref="AH146" si="2347">+AH145*$E146</f>
        <v>0</v>
      </c>
      <c r="AI146" s="73">
        <f t="shared" ref="AI146" si="2348">+AI145*$E146</f>
        <v>0</v>
      </c>
      <c r="AJ146" s="73">
        <f t="shared" ref="AJ146" si="2349">+AJ145*$E146</f>
        <v>0</v>
      </c>
      <c r="AK146" s="73">
        <f t="shared" ref="AK146" si="2350">+AK145*$E146</f>
        <v>0</v>
      </c>
      <c r="AL146" s="73">
        <f t="shared" ref="AL146" si="2351">+AL145*$E146</f>
        <v>58303.469873656853</v>
      </c>
      <c r="AM146" s="73">
        <f t="shared" ref="AM146" si="2352">+AM145*$E146</f>
        <v>88148.564739450929</v>
      </c>
      <c r="AN146" s="73">
        <f t="shared" ref="AN146" si="2353">+AN145*$E146</f>
        <v>56245.946880270378</v>
      </c>
      <c r="AO146" s="73">
        <f t="shared" ref="AO146" si="2354">+AO145*$E146</f>
        <v>112144.52850662186</v>
      </c>
      <c r="AP146" s="100">
        <f t="shared" si="2144"/>
        <v>314842.51</v>
      </c>
      <c r="AQ146" s="77" t="str">
        <f>IF(AP146=E146,"OK","VERIFICAR")</f>
        <v>OK</v>
      </c>
    </row>
    <row r="147" spans="1:43" ht="17.25" thickBot="1" x14ac:dyDescent="0.35">
      <c r="A147" s="79"/>
      <c r="B147" s="190" t="s">
        <v>4970</v>
      </c>
      <c r="C147" s="79" t="s">
        <v>2040</v>
      </c>
      <c r="D147" s="79"/>
      <c r="E147" s="87"/>
      <c r="F147" s="72">
        <f>+F148/$E$148</f>
        <v>8.847967013242853E-3</v>
      </c>
      <c r="G147" s="72">
        <f t="shared" ref="G147:AO147" si="2355">+G148/$E$148</f>
        <v>9.8804562472132613E-3</v>
      </c>
      <c r="H147" s="72">
        <f t="shared" si="2355"/>
        <v>9.8804562472132613E-3</v>
      </c>
      <c r="I147" s="72">
        <f t="shared" si="2355"/>
        <v>9.8804562472132613E-3</v>
      </c>
      <c r="J147" s="72">
        <f t="shared" si="2355"/>
        <v>8.244940975724353E-3</v>
      </c>
      <c r="K147" s="72">
        <f t="shared" si="2355"/>
        <v>9.6493645691517419E-3</v>
      </c>
      <c r="L147" s="72">
        <f t="shared" si="2355"/>
        <v>1.5070435175089603E-2</v>
      </c>
      <c r="M147" s="72">
        <f t="shared" si="2355"/>
        <v>2.6296662227061025E-2</v>
      </c>
      <c r="N147" s="72">
        <f t="shared" si="2355"/>
        <v>3.078905085825857E-2</v>
      </c>
      <c r="O147" s="72">
        <f t="shared" si="2355"/>
        <v>3.078905085825857E-2</v>
      </c>
      <c r="P147" s="72">
        <f t="shared" si="2355"/>
        <v>3.136288935217748E-2</v>
      </c>
      <c r="Q147" s="72">
        <f t="shared" si="2355"/>
        <v>3.6541243996757504E-2</v>
      </c>
      <c r="R147" s="72">
        <f t="shared" si="2355"/>
        <v>2.8778316905510668E-2</v>
      </c>
      <c r="S147" s="72">
        <f t="shared" si="2355"/>
        <v>1.9963342536134139E-2</v>
      </c>
      <c r="T147" s="72">
        <f t="shared" si="2355"/>
        <v>1.9963342536134139E-2</v>
      </c>
      <c r="U147" s="72">
        <f t="shared" si="2355"/>
        <v>2.131771274603958E-2</v>
      </c>
      <c r="V147" s="72">
        <f t="shared" si="2355"/>
        <v>2.0786692998249517E-2</v>
      </c>
      <c r="W147" s="72">
        <f t="shared" si="2355"/>
        <v>2.3385496728595103E-2</v>
      </c>
      <c r="X147" s="72">
        <f t="shared" si="2355"/>
        <v>2.4326494548562453E-2</v>
      </c>
      <c r="Y147" s="72">
        <f t="shared" si="2355"/>
        <v>2.4301535383681894E-2</v>
      </c>
      <c r="Z147" s="72">
        <f t="shared" si="2355"/>
        <v>3.2257320554088267E-2</v>
      </c>
      <c r="AA147" s="72">
        <f t="shared" si="2355"/>
        <v>3.3774251724195396E-2</v>
      </c>
      <c r="AB147" s="72">
        <f t="shared" si="2355"/>
        <v>4.2051100323009474E-2</v>
      </c>
      <c r="AC147" s="72">
        <f t="shared" si="2355"/>
        <v>4.1519323435086325E-2</v>
      </c>
      <c r="AD147" s="72">
        <f t="shared" si="2355"/>
        <v>4.0998886564291133E-2</v>
      </c>
      <c r="AE147" s="72">
        <f t="shared" si="2355"/>
        <v>4.4559155954410228E-2</v>
      </c>
      <c r="AF147" s="72">
        <f t="shared" si="2355"/>
        <v>4.5620307359325638E-2</v>
      </c>
      <c r="AG147" s="72">
        <f t="shared" si="2355"/>
        <v>4.0641576597808982E-2</v>
      </c>
      <c r="AH147" s="72">
        <f t="shared" si="2355"/>
        <v>4.3740570143841521E-2</v>
      </c>
      <c r="AI147" s="72">
        <f t="shared" si="2355"/>
        <v>4.0116042740337865E-2</v>
      </c>
      <c r="AJ147" s="72">
        <f t="shared" si="2355"/>
        <v>3.474842944362775E-2</v>
      </c>
      <c r="AK147" s="72">
        <f t="shared" si="2355"/>
        <v>4.1293972415532926E-2</v>
      </c>
      <c r="AL147" s="72">
        <f t="shared" si="2355"/>
        <v>3.5900958457848985E-2</v>
      </c>
      <c r="AM147" s="72">
        <f t="shared" si="2355"/>
        <v>3.0583965717830348E-2</v>
      </c>
      <c r="AN147" s="72">
        <f t="shared" si="2355"/>
        <v>2.7679774390080805E-2</v>
      </c>
      <c r="AO147" s="72">
        <f t="shared" si="2355"/>
        <v>1.445845602841528E-2</v>
      </c>
      <c r="AP147" s="101">
        <f t="shared" si="2144"/>
        <v>1</v>
      </c>
      <c r="AQ147" s="77" t="str">
        <f>IF(AP147=1,"OK","VERIFICAR")</f>
        <v>OK</v>
      </c>
    </row>
    <row r="148" spans="1:43" s="23" customFormat="1" ht="17.25" thickBot="1" x14ac:dyDescent="0.35">
      <c r="A148" s="82"/>
      <c r="B148" s="191"/>
      <c r="C148" s="89" t="s">
        <v>2041</v>
      </c>
      <c r="D148" s="90"/>
      <c r="E148" s="91">
        <f>+E8+E16+E30+E38+E40+E46+E48+E56+E58+E60+E62+E64+E66+E68+E70+E72+E74+E76+E78+E102+E104+E114+E116+E118+E120+E122+E136+E138+E140+E142+E144+E146</f>
        <v>49998457.220000006</v>
      </c>
      <c r="F148" s="73">
        <f t="shared" ref="F148:AO148" si="2356">+F8+F16+F30+F38+F40+F46+F48+F56+F58+F60+F62+F64+F66+F68+F70+F72+F74+F76+F78+F102+F104+F114+F116+F118+F120+F122+F136+F138+F140+F142+F144+F146</f>
        <v>442384.70019559405</v>
      </c>
      <c r="G148" s="73">
        <f t="shared" si="2356"/>
        <v>494007.56899037404</v>
      </c>
      <c r="H148" s="73">
        <f t="shared" si="2356"/>
        <v>494007.56899037404</v>
      </c>
      <c r="I148" s="73">
        <f t="shared" si="2356"/>
        <v>494007.56899037404</v>
      </c>
      <c r="J148" s="73">
        <f t="shared" si="2356"/>
        <v>412234.32865617919</v>
      </c>
      <c r="K148" s="73">
        <f t="shared" si="2356"/>
        <v>482453.34161091712</v>
      </c>
      <c r="L148" s="73">
        <f t="shared" si="2356"/>
        <v>753498.50838850078</v>
      </c>
      <c r="M148" s="73">
        <f t="shared" si="2356"/>
        <v>1314792.5413885007</v>
      </c>
      <c r="N148" s="73">
        <f t="shared" si="2356"/>
        <v>1539405.0421810455</v>
      </c>
      <c r="O148" s="73">
        <f t="shared" si="2356"/>
        <v>1539405.0421810455</v>
      </c>
      <c r="P148" s="73">
        <f t="shared" si="2356"/>
        <v>1568096.0815704393</v>
      </c>
      <c r="Q148" s="73">
        <f t="shared" si="2356"/>
        <v>1827005.8247374622</v>
      </c>
      <c r="R148" s="73">
        <f t="shared" si="2356"/>
        <v>1438871.446663778</v>
      </c>
      <c r="S148" s="73">
        <f t="shared" si="2356"/>
        <v>998136.3277611091</v>
      </c>
      <c r="T148" s="73">
        <f t="shared" si="2356"/>
        <v>998136.3277611091</v>
      </c>
      <c r="U148" s="73">
        <f t="shared" si="2356"/>
        <v>1065852.7487611088</v>
      </c>
      <c r="V148" s="73">
        <f t="shared" si="2356"/>
        <v>1039302.580618252</v>
      </c>
      <c r="W148" s="73">
        <f t="shared" si="2356"/>
        <v>1169238.7577531124</v>
      </c>
      <c r="X148" s="73">
        <f t="shared" si="2356"/>
        <v>1216287.1969988632</v>
      </c>
      <c r="Y148" s="73">
        <f t="shared" si="2356"/>
        <v>1215039.2772613356</v>
      </c>
      <c r="Z148" s="73">
        <f t="shared" si="2356"/>
        <v>1612816.2617554092</v>
      </c>
      <c r="AA148" s="73">
        <f t="shared" si="2356"/>
        <v>1688660.479969695</v>
      </c>
      <c r="AB148" s="73">
        <f t="shared" si="2356"/>
        <v>2102490.1405539177</v>
      </c>
      <c r="AC148" s="73">
        <f t="shared" si="2356"/>
        <v>2075902.1165725072</v>
      </c>
      <c r="AD148" s="73">
        <f t="shared" si="2356"/>
        <v>2049881.0759523432</v>
      </c>
      <c r="AE148" s="73">
        <f t="shared" si="2356"/>
        <v>2227889.0527458885</v>
      </c>
      <c r="AF148" s="73">
        <f t="shared" si="2356"/>
        <v>2280944.9858684945</v>
      </c>
      <c r="AG148" s="73">
        <f t="shared" si="2356"/>
        <v>2032016.1288789059</v>
      </c>
      <c r="AH148" s="73">
        <f t="shared" si="2356"/>
        <v>2186961.0251152697</v>
      </c>
      <c r="AI148" s="73">
        <f t="shared" si="2356"/>
        <v>2005740.2467884747</v>
      </c>
      <c r="AJ148" s="73">
        <f t="shared" si="2356"/>
        <v>1737367.8629994106</v>
      </c>
      <c r="AK148" s="73">
        <f t="shared" si="2356"/>
        <v>2064634.9132618834</v>
      </c>
      <c r="AL148" s="73">
        <f t="shared" si="2356"/>
        <v>1794992.5356117599</v>
      </c>
      <c r="AM148" s="73">
        <f t="shared" si="2356"/>
        <v>1529151.1015608874</v>
      </c>
      <c r="AN148" s="73">
        <f t="shared" si="2356"/>
        <v>1383946.015701707</v>
      </c>
      <c r="AO148" s="73">
        <f t="shared" si="2356"/>
        <v>722900.49520397256</v>
      </c>
      <c r="AP148" s="92">
        <f t="shared" si="2144"/>
        <v>49998457.219999991</v>
      </c>
      <c r="AQ148" s="77" t="str">
        <f>IF(AP148=E148,"OK","VERIFICAR")</f>
        <v>OK</v>
      </c>
    </row>
    <row r="149" spans="1:43" hidden="1" x14ac:dyDescent="0.3">
      <c r="A149" s="77"/>
      <c r="B149" s="78"/>
      <c r="C149" s="78"/>
      <c r="D149" s="78"/>
      <c r="E149" s="111">
        <f>+E150-E148</f>
        <v>0</v>
      </c>
      <c r="F149" s="78"/>
      <c r="G149" s="78"/>
      <c r="H149" s="78"/>
      <c r="I149" s="78"/>
      <c r="J149" s="78"/>
      <c r="K149" s="78"/>
      <c r="L149" s="78"/>
      <c r="M149" s="78"/>
      <c r="N149" s="78"/>
      <c r="O149" s="78"/>
      <c r="P149" s="78"/>
      <c r="Q149" s="78"/>
      <c r="R149" s="78"/>
      <c r="S149" s="78"/>
      <c r="T149" s="78"/>
      <c r="U149" s="78"/>
      <c r="V149" s="78"/>
      <c r="W149" s="78"/>
      <c r="X149" s="78"/>
      <c r="Y149" s="78"/>
      <c r="Z149" s="78"/>
      <c r="AA149" s="78"/>
      <c r="AB149" s="78"/>
      <c r="AC149" s="78"/>
      <c r="AD149" s="78"/>
      <c r="AE149" s="78"/>
      <c r="AF149" s="78"/>
      <c r="AG149" s="78"/>
      <c r="AH149" s="78"/>
      <c r="AI149" s="78"/>
      <c r="AJ149" s="78"/>
      <c r="AK149" s="78"/>
      <c r="AL149" s="78"/>
      <c r="AM149" s="78"/>
      <c r="AN149" s="78"/>
      <c r="AO149" s="78"/>
      <c r="AP149" s="78"/>
    </row>
    <row r="150" spans="1:43" hidden="1" x14ac:dyDescent="0.3">
      <c r="A150" s="77"/>
      <c r="B150" s="78"/>
      <c r="C150" s="78"/>
      <c r="D150" s="78"/>
      <c r="E150" s="103">
        <f>+Sintético!L1404</f>
        <v>49998457.219999991</v>
      </c>
      <c r="F150" s="78"/>
      <c r="G150" s="78"/>
      <c r="H150" s="78"/>
      <c r="I150" s="78"/>
      <c r="J150" s="78"/>
      <c r="K150" s="78"/>
      <c r="L150" s="78"/>
      <c r="M150" s="78"/>
      <c r="N150" s="78"/>
      <c r="O150" s="78"/>
      <c r="P150" s="78"/>
      <c r="Q150" s="78"/>
      <c r="R150" s="78"/>
      <c r="S150" s="78"/>
      <c r="T150" s="78"/>
      <c r="U150" s="78"/>
      <c r="V150" s="78"/>
      <c r="W150" s="78"/>
      <c r="X150" s="78"/>
      <c r="Y150" s="78"/>
      <c r="Z150" s="78"/>
      <c r="AA150" s="78"/>
      <c r="AB150" s="78"/>
      <c r="AC150" s="78"/>
      <c r="AD150" s="78"/>
      <c r="AE150" s="78"/>
      <c r="AF150" s="78"/>
      <c r="AG150" s="78"/>
      <c r="AH150" s="78"/>
      <c r="AI150" s="78"/>
      <c r="AJ150" s="78"/>
      <c r="AK150" s="78"/>
      <c r="AL150" s="78"/>
      <c r="AM150" s="78"/>
      <c r="AN150" s="78"/>
      <c r="AO150" s="78"/>
      <c r="AP150" s="78"/>
    </row>
    <row r="151" spans="1:43" hidden="1" x14ac:dyDescent="0.3">
      <c r="A151" s="77"/>
      <c r="B151" s="78"/>
      <c r="C151" s="78"/>
      <c r="D151" s="78"/>
      <c r="E151" s="78"/>
      <c r="F151" s="78"/>
      <c r="G151" s="78"/>
      <c r="H151" s="78"/>
      <c r="I151" s="78"/>
      <c r="J151" s="78"/>
      <c r="K151" s="78"/>
      <c r="L151" s="78"/>
      <c r="M151" s="78"/>
      <c r="N151" s="78"/>
      <c r="O151" s="78"/>
      <c r="P151" s="78"/>
      <c r="Q151" s="78"/>
      <c r="R151" s="78"/>
      <c r="S151" s="78"/>
      <c r="T151" s="78"/>
      <c r="U151" s="78"/>
      <c r="V151" s="78"/>
      <c r="W151" s="78"/>
      <c r="X151" s="78"/>
      <c r="Y151" s="78"/>
      <c r="Z151" s="78"/>
      <c r="AA151" s="78"/>
      <c r="AB151" s="78"/>
      <c r="AC151" s="78"/>
      <c r="AD151" s="78"/>
      <c r="AE151" s="78"/>
      <c r="AF151" s="78"/>
      <c r="AG151" s="78"/>
      <c r="AH151" s="78"/>
      <c r="AI151" s="78"/>
      <c r="AJ151" s="78"/>
      <c r="AK151" s="78"/>
      <c r="AL151" s="78"/>
      <c r="AM151" s="78"/>
      <c r="AN151" s="78"/>
      <c r="AO151" s="78"/>
      <c r="AP151" s="78"/>
    </row>
    <row r="152" spans="1:43" hidden="1" x14ac:dyDescent="0.3">
      <c r="A152" s="77"/>
      <c r="B152" s="78"/>
      <c r="C152" s="78"/>
      <c r="D152" s="78"/>
      <c r="E152" s="78"/>
      <c r="F152" s="78"/>
      <c r="G152" s="78"/>
      <c r="H152" s="78"/>
      <c r="I152" s="78"/>
      <c r="J152" s="78"/>
      <c r="K152" s="78"/>
      <c r="L152" s="78"/>
      <c r="M152" s="78"/>
      <c r="N152" s="78"/>
      <c r="O152" s="78"/>
      <c r="P152" s="78"/>
      <c r="Q152" s="78"/>
      <c r="R152" s="78"/>
      <c r="S152" s="78"/>
      <c r="T152" s="78"/>
      <c r="U152" s="78"/>
      <c r="V152" s="78"/>
      <c r="W152" s="78"/>
      <c r="X152" s="78"/>
      <c r="Y152" s="78"/>
      <c r="Z152" s="78"/>
      <c r="AA152" s="78"/>
      <c r="AB152" s="78"/>
      <c r="AC152" s="78"/>
      <c r="AD152" s="78"/>
      <c r="AE152" s="78"/>
      <c r="AF152" s="78"/>
      <c r="AG152" s="78"/>
      <c r="AH152" s="78"/>
      <c r="AI152" s="78"/>
      <c r="AJ152" s="78"/>
      <c r="AK152" s="78"/>
      <c r="AL152" s="78"/>
      <c r="AM152" s="78"/>
      <c r="AN152" s="78"/>
      <c r="AO152" s="78"/>
      <c r="AP152" s="103">
        <f>Sintético!L1404</f>
        <v>49998457.219999991</v>
      </c>
    </row>
    <row r="153" spans="1:43" hidden="1" x14ac:dyDescent="0.3">
      <c r="A153" s="77"/>
      <c r="B153" s="78"/>
      <c r="C153" s="78"/>
      <c r="D153" s="78"/>
      <c r="E153" s="78"/>
      <c r="F153" s="78"/>
      <c r="G153" s="78"/>
      <c r="H153" s="78"/>
      <c r="I153" s="78"/>
      <c r="J153" s="78"/>
      <c r="K153" s="78"/>
      <c r="L153" s="78"/>
      <c r="M153" s="78"/>
      <c r="N153" s="78"/>
      <c r="O153" s="78"/>
      <c r="P153" s="78"/>
      <c r="Q153" s="78"/>
      <c r="R153" s="78"/>
      <c r="S153" s="78"/>
      <c r="T153" s="78"/>
      <c r="U153" s="78"/>
      <c r="V153" s="78"/>
      <c r="W153" s="78"/>
      <c r="X153" s="78"/>
      <c r="Y153" s="78"/>
      <c r="Z153" s="78"/>
      <c r="AA153" s="78"/>
      <c r="AB153" s="78"/>
      <c r="AC153" s="78"/>
      <c r="AD153" s="78"/>
      <c r="AE153" s="78"/>
      <c r="AF153" s="78"/>
      <c r="AG153" s="78"/>
      <c r="AH153" s="78"/>
      <c r="AI153" s="78"/>
      <c r="AJ153" s="78"/>
      <c r="AK153" s="78"/>
      <c r="AL153" s="78"/>
      <c r="AM153" s="78"/>
      <c r="AN153" s="78"/>
      <c r="AO153" s="78"/>
      <c r="AP153" s="103">
        <f>AP152-AP148</f>
        <v>0</v>
      </c>
    </row>
    <row r="154" spans="1:43" hidden="1" x14ac:dyDescent="0.3">
      <c r="A154" s="77"/>
      <c r="B154" s="78"/>
      <c r="C154" s="78"/>
      <c r="D154" s="78"/>
      <c r="E154" s="78"/>
      <c r="F154" s="78"/>
      <c r="G154" s="78"/>
      <c r="H154" s="78"/>
      <c r="I154" s="78"/>
      <c r="J154" s="78"/>
      <c r="K154" s="78"/>
      <c r="L154" s="78"/>
      <c r="M154" s="78"/>
      <c r="N154" s="78"/>
      <c r="O154" s="78"/>
      <c r="P154" s="78"/>
      <c r="Q154" s="78"/>
      <c r="R154" s="78"/>
      <c r="S154" s="78"/>
      <c r="T154" s="78"/>
      <c r="U154" s="78"/>
      <c r="V154" s="78"/>
      <c r="W154" s="78"/>
      <c r="X154" s="78"/>
      <c r="Y154" s="78"/>
      <c r="Z154" s="78"/>
      <c r="AA154" s="78"/>
      <c r="AB154" s="78"/>
      <c r="AC154" s="78"/>
      <c r="AD154" s="78"/>
      <c r="AE154" s="78"/>
      <c r="AF154" s="78"/>
      <c r="AG154" s="78"/>
      <c r="AH154" s="78"/>
      <c r="AI154" s="78"/>
      <c r="AJ154" s="78"/>
      <c r="AK154" s="78"/>
      <c r="AL154" s="78"/>
      <c r="AM154" s="78"/>
      <c r="AN154" s="78"/>
      <c r="AO154" s="78"/>
      <c r="AP154" s="78"/>
    </row>
    <row r="155" spans="1:43" hidden="1" x14ac:dyDescent="0.3">
      <c r="A155" s="77"/>
      <c r="B155" s="78"/>
      <c r="C155" s="78"/>
      <c r="D155" s="78"/>
      <c r="E155" s="78"/>
      <c r="F155" s="78"/>
      <c r="G155" s="78"/>
      <c r="H155" s="78"/>
      <c r="I155" s="78"/>
      <c r="J155" s="78"/>
      <c r="K155" s="78"/>
      <c r="L155" s="78"/>
      <c r="M155" s="78"/>
      <c r="N155" s="78"/>
      <c r="O155" s="78"/>
      <c r="P155" s="78"/>
      <c r="Q155" s="78"/>
      <c r="R155" s="78"/>
      <c r="S155" s="78"/>
      <c r="T155" s="78"/>
      <c r="U155" s="78"/>
      <c r="V155" s="78"/>
      <c r="W155" s="78"/>
      <c r="X155" s="78"/>
      <c r="Y155" s="78"/>
      <c r="Z155" s="78"/>
      <c r="AA155" s="78"/>
      <c r="AB155" s="78"/>
      <c r="AC155" s="78"/>
      <c r="AD155" s="78"/>
      <c r="AE155" s="78"/>
      <c r="AF155" s="78"/>
      <c r="AG155" s="78"/>
      <c r="AH155" s="78"/>
      <c r="AI155" s="78"/>
      <c r="AJ155" s="78"/>
      <c r="AK155" s="78"/>
      <c r="AL155" s="78"/>
      <c r="AM155" s="78"/>
      <c r="AN155" s="78"/>
      <c r="AO155" s="78"/>
      <c r="AP155" s="78"/>
    </row>
    <row r="156" spans="1:43" x14ac:dyDescent="0.3">
      <c r="A156" s="77"/>
      <c r="B156" s="78"/>
      <c r="C156" s="78"/>
      <c r="D156" s="78"/>
      <c r="E156" s="78"/>
      <c r="F156" s="78"/>
      <c r="G156" s="78"/>
      <c r="H156" s="78"/>
      <c r="I156" s="78"/>
      <c r="J156" s="78"/>
      <c r="K156" s="78"/>
      <c r="L156" s="78"/>
      <c r="M156" s="78"/>
      <c r="N156" s="78"/>
      <c r="O156" s="78"/>
      <c r="P156" s="78"/>
      <c r="Q156" s="78"/>
      <c r="R156" s="78"/>
      <c r="S156" s="78"/>
      <c r="T156" s="78"/>
      <c r="U156" s="78"/>
      <c r="V156" s="78"/>
      <c r="W156" s="78"/>
      <c r="X156" s="78"/>
      <c r="Y156" s="78"/>
      <c r="Z156" s="78"/>
      <c r="AA156" s="78"/>
      <c r="AB156" s="78"/>
      <c r="AC156" s="78"/>
      <c r="AD156" s="78"/>
      <c r="AE156" s="78"/>
      <c r="AF156" s="78"/>
      <c r="AG156" s="78"/>
      <c r="AH156" s="78"/>
      <c r="AI156" s="78"/>
      <c r="AJ156" s="78"/>
      <c r="AK156" s="78"/>
      <c r="AL156" s="78"/>
      <c r="AM156" s="78"/>
      <c r="AN156" s="78"/>
      <c r="AO156" s="78"/>
      <c r="AP156" s="78"/>
    </row>
    <row r="157" spans="1:43" x14ac:dyDescent="0.3">
      <c r="A157" s="77"/>
      <c r="B157" s="78"/>
      <c r="C157" s="78"/>
      <c r="D157" s="78"/>
      <c r="E157" s="78"/>
      <c r="F157" s="78"/>
      <c r="G157" s="78"/>
      <c r="H157" s="78"/>
      <c r="I157" s="78"/>
      <c r="J157" s="78"/>
      <c r="K157" s="78"/>
      <c r="L157" s="78"/>
      <c r="M157" s="78"/>
      <c r="N157" s="78"/>
      <c r="O157" s="78"/>
      <c r="P157" s="78"/>
      <c r="Q157" s="78"/>
      <c r="R157" s="78"/>
      <c r="S157" s="78"/>
      <c r="T157" s="78"/>
      <c r="U157" s="78"/>
      <c r="V157" s="78"/>
      <c r="W157" s="78"/>
      <c r="X157" s="78"/>
      <c r="Y157" s="78"/>
      <c r="Z157" s="78"/>
      <c r="AA157" s="78"/>
      <c r="AB157" s="78"/>
      <c r="AC157" s="78"/>
      <c r="AD157" s="78"/>
      <c r="AE157" s="78"/>
      <c r="AF157" s="78"/>
      <c r="AG157" s="78"/>
      <c r="AH157" s="78"/>
      <c r="AI157" s="78"/>
      <c r="AJ157" s="78"/>
      <c r="AK157" s="78"/>
      <c r="AL157" s="78"/>
      <c r="AM157" s="78"/>
      <c r="AN157" s="78"/>
      <c r="AO157" s="78"/>
      <c r="AP157" s="78"/>
    </row>
    <row r="158" spans="1:43" x14ac:dyDescent="0.3">
      <c r="A158" s="77"/>
      <c r="B158" s="78"/>
      <c r="C158" s="78"/>
      <c r="D158" s="78"/>
      <c r="E158" s="78"/>
      <c r="F158" s="78"/>
      <c r="G158" s="78"/>
      <c r="H158" s="78"/>
      <c r="I158" s="78"/>
      <c r="J158" s="78"/>
      <c r="K158" s="78"/>
      <c r="L158" s="78"/>
      <c r="M158" s="78"/>
      <c r="N158" s="78"/>
      <c r="O158" s="78"/>
      <c r="P158" s="78"/>
      <c r="Q158" s="78"/>
      <c r="R158" s="78"/>
      <c r="S158" s="78"/>
      <c r="T158" s="78"/>
      <c r="U158" s="78"/>
      <c r="V158" s="78"/>
      <c r="W158" s="78"/>
      <c r="X158" s="78"/>
      <c r="Y158" s="78"/>
      <c r="Z158" s="78"/>
      <c r="AA158" s="78"/>
      <c r="AB158" s="78"/>
      <c r="AC158" s="78"/>
      <c r="AD158" s="78"/>
      <c r="AE158" s="78"/>
      <c r="AF158" s="78"/>
      <c r="AG158" s="78"/>
      <c r="AH158" s="78"/>
      <c r="AI158" s="78"/>
      <c r="AJ158" s="78"/>
      <c r="AK158" s="78"/>
      <c r="AL158" s="78"/>
      <c r="AM158" s="78"/>
      <c r="AN158" s="78"/>
      <c r="AO158" s="78"/>
      <c r="AP158" s="78"/>
    </row>
    <row r="159" spans="1:43" x14ac:dyDescent="0.3">
      <c r="A159" s="77"/>
      <c r="B159" s="78"/>
      <c r="C159" s="78"/>
      <c r="D159" s="78"/>
      <c r="E159" s="78"/>
      <c r="F159" s="78"/>
      <c r="G159" s="78"/>
      <c r="H159" s="78"/>
      <c r="I159" s="78"/>
      <c r="J159" s="78"/>
      <c r="K159" s="78"/>
      <c r="L159" s="78"/>
      <c r="M159" s="78"/>
      <c r="N159" s="78"/>
      <c r="O159" s="78"/>
      <c r="P159" s="78"/>
      <c r="Q159" s="78"/>
      <c r="R159" s="78"/>
      <c r="S159" s="78"/>
      <c r="T159" s="78"/>
      <c r="U159" s="78"/>
      <c r="V159" s="78"/>
      <c r="W159" s="78"/>
      <c r="X159" s="78"/>
      <c r="Y159" s="78"/>
      <c r="Z159" s="78"/>
      <c r="AA159" s="78"/>
      <c r="AB159" s="78"/>
      <c r="AC159" s="78"/>
      <c r="AD159" s="78"/>
      <c r="AE159" s="78"/>
      <c r="AF159" s="78"/>
      <c r="AG159" s="78"/>
      <c r="AH159" s="78"/>
      <c r="AI159" s="78"/>
      <c r="AJ159" s="78"/>
      <c r="AK159" s="78"/>
      <c r="AL159" s="78"/>
      <c r="AM159" s="78"/>
      <c r="AN159" s="78"/>
      <c r="AO159" s="78"/>
      <c r="AP159" s="78"/>
    </row>
    <row r="160" spans="1:43" x14ac:dyDescent="0.3">
      <c r="A160" s="77"/>
      <c r="B160" s="78"/>
      <c r="C160" s="78"/>
      <c r="D160" s="78"/>
      <c r="E160" s="78"/>
      <c r="F160" s="78"/>
      <c r="G160" s="78"/>
      <c r="H160" s="78"/>
      <c r="I160" s="78"/>
      <c r="J160" s="78"/>
      <c r="K160" s="78"/>
      <c r="L160" s="78"/>
      <c r="M160" s="78"/>
      <c r="N160" s="78"/>
      <c r="O160" s="78"/>
      <c r="P160" s="78"/>
      <c r="Q160" s="78"/>
      <c r="R160" s="78"/>
      <c r="S160" s="78"/>
      <c r="T160" s="78"/>
      <c r="U160" s="78"/>
      <c r="V160" s="78"/>
      <c r="W160" s="78"/>
      <c r="X160" s="78"/>
      <c r="Y160" s="78"/>
      <c r="Z160" s="78"/>
      <c r="AA160" s="78"/>
      <c r="AB160" s="78"/>
      <c r="AC160" s="78"/>
      <c r="AD160" s="78"/>
      <c r="AE160" s="78"/>
      <c r="AF160" s="78"/>
      <c r="AG160" s="78"/>
      <c r="AH160" s="78"/>
      <c r="AI160" s="78"/>
      <c r="AJ160" s="78"/>
      <c r="AK160" s="78"/>
      <c r="AL160" s="78"/>
      <c r="AM160" s="78"/>
      <c r="AN160" s="78"/>
      <c r="AO160" s="78"/>
      <c r="AP160" s="78"/>
    </row>
    <row r="161" spans="1:42" x14ac:dyDescent="0.3">
      <c r="A161" s="77"/>
      <c r="B161" s="78"/>
      <c r="C161" s="78"/>
      <c r="D161" s="78"/>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78"/>
      <c r="AF161" s="78"/>
      <c r="AG161" s="78"/>
      <c r="AH161" s="78"/>
      <c r="AI161" s="78"/>
      <c r="AJ161" s="78"/>
      <c r="AK161" s="78"/>
      <c r="AL161" s="78"/>
      <c r="AM161" s="78"/>
      <c r="AN161" s="78"/>
      <c r="AO161" s="78"/>
      <c r="AP161" s="78"/>
    </row>
    <row r="162" spans="1:42" x14ac:dyDescent="0.3">
      <c r="A162" s="77"/>
      <c r="B162" s="78"/>
      <c r="C162" s="78"/>
      <c r="D162" s="78"/>
      <c r="E162" s="78"/>
      <c r="F162" s="78"/>
      <c r="G162" s="78"/>
      <c r="H162" s="78"/>
      <c r="I162" s="78"/>
      <c r="J162" s="78"/>
      <c r="K162" s="78"/>
      <c r="L162" s="78"/>
      <c r="M162" s="78"/>
      <c r="N162" s="78"/>
      <c r="O162" s="78"/>
      <c r="P162" s="78"/>
      <c r="Q162" s="78"/>
      <c r="R162" s="78"/>
      <c r="S162" s="78"/>
      <c r="T162" s="78"/>
      <c r="U162" s="78"/>
      <c r="V162" s="78"/>
      <c r="W162" s="78"/>
      <c r="X162" s="78"/>
      <c r="Y162" s="78"/>
      <c r="Z162" s="78"/>
      <c r="AA162" s="78"/>
      <c r="AB162" s="78"/>
      <c r="AC162" s="78"/>
      <c r="AD162" s="78"/>
      <c r="AE162" s="78"/>
      <c r="AF162" s="78"/>
      <c r="AG162" s="78"/>
      <c r="AH162" s="78"/>
      <c r="AI162" s="78"/>
      <c r="AJ162" s="78"/>
      <c r="AK162" s="78"/>
      <c r="AL162" s="78"/>
      <c r="AM162" s="78"/>
      <c r="AN162" s="78"/>
      <c r="AO162" s="78"/>
      <c r="AP162" s="78"/>
    </row>
    <row r="163" spans="1:42" x14ac:dyDescent="0.3">
      <c r="A163" s="77"/>
      <c r="B163" s="78"/>
      <c r="C163" s="78"/>
      <c r="D163" s="78"/>
      <c r="E163" s="78"/>
      <c r="F163" s="78"/>
      <c r="G163" s="78"/>
      <c r="H163" s="78"/>
      <c r="I163" s="78"/>
      <c r="J163" s="78"/>
      <c r="K163" s="78"/>
      <c r="L163" s="78"/>
      <c r="M163" s="78"/>
      <c r="N163" s="78"/>
      <c r="O163" s="78"/>
      <c r="P163" s="78"/>
      <c r="Q163" s="78"/>
      <c r="R163" s="78"/>
      <c r="S163" s="78"/>
      <c r="T163" s="78"/>
      <c r="U163" s="78"/>
      <c r="V163" s="78"/>
      <c r="W163" s="78"/>
      <c r="X163" s="78"/>
      <c r="Y163" s="78"/>
      <c r="Z163" s="78"/>
      <c r="AA163" s="78"/>
      <c r="AB163" s="78"/>
      <c r="AC163" s="78"/>
      <c r="AD163" s="78"/>
      <c r="AE163" s="78"/>
      <c r="AF163" s="78"/>
      <c r="AG163" s="78"/>
      <c r="AH163" s="78"/>
      <c r="AI163" s="78"/>
      <c r="AJ163" s="78"/>
      <c r="AK163" s="78"/>
      <c r="AL163" s="78"/>
      <c r="AM163" s="78"/>
      <c r="AN163" s="78"/>
      <c r="AO163" s="78"/>
      <c r="AP163" s="78"/>
    </row>
    <row r="164" spans="1:42" x14ac:dyDescent="0.3">
      <c r="A164" s="77"/>
      <c r="B164" s="78"/>
      <c r="C164" s="78"/>
      <c r="D164" s="78"/>
      <c r="E164" s="78"/>
      <c r="F164" s="78"/>
      <c r="G164" s="78"/>
      <c r="H164" s="78"/>
      <c r="I164" s="78"/>
      <c r="J164" s="78"/>
      <c r="K164" s="78"/>
      <c r="L164" s="78"/>
      <c r="M164" s="78"/>
      <c r="N164" s="78"/>
      <c r="O164" s="78"/>
      <c r="P164" s="78"/>
      <c r="Q164" s="78"/>
      <c r="R164" s="78"/>
      <c r="S164" s="78"/>
      <c r="T164" s="78"/>
      <c r="U164" s="78"/>
      <c r="V164" s="78"/>
      <c r="W164" s="78"/>
      <c r="X164" s="78"/>
      <c r="Y164" s="78"/>
      <c r="Z164" s="78"/>
      <c r="AA164" s="78"/>
      <c r="AB164" s="78"/>
      <c r="AC164" s="78"/>
      <c r="AD164" s="78"/>
      <c r="AE164" s="78"/>
      <c r="AF164" s="78"/>
      <c r="AG164" s="78"/>
      <c r="AH164" s="78"/>
      <c r="AI164" s="78"/>
      <c r="AJ164" s="78"/>
      <c r="AK164" s="78"/>
      <c r="AL164" s="78"/>
      <c r="AM164" s="78"/>
      <c r="AN164" s="78"/>
      <c r="AO164" s="78"/>
      <c r="AP164" s="78"/>
    </row>
    <row r="165" spans="1:42" x14ac:dyDescent="0.3">
      <c r="A165" s="77"/>
      <c r="B165" s="78"/>
      <c r="C165" s="78"/>
      <c r="D165" s="78"/>
      <c r="E165" s="78"/>
      <c r="F165" s="78"/>
      <c r="G165" s="78"/>
      <c r="H165" s="78"/>
      <c r="I165" s="78"/>
      <c r="J165" s="78"/>
      <c r="K165" s="78"/>
      <c r="L165" s="78"/>
      <c r="M165" s="78"/>
      <c r="N165" s="78"/>
      <c r="O165" s="78"/>
      <c r="P165" s="78"/>
      <c r="Q165" s="78"/>
      <c r="R165" s="78"/>
      <c r="S165" s="78"/>
      <c r="T165" s="78"/>
      <c r="U165" s="78"/>
      <c r="V165" s="78"/>
      <c r="W165" s="78"/>
      <c r="X165" s="78"/>
      <c r="Y165" s="78"/>
      <c r="Z165" s="78"/>
      <c r="AA165" s="78"/>
      <c r="AB165" s="78"/>
      <c r="AC165" s="78"/>
      <c r="AD165" s="78"/>
      <c r="AE165" s="78"/>
      <c r="AF165" s="78"/>
      <c r="AG165" s="78"/>
      <c r="AH165" s="78"/>
      <c r="AI165" s="78"/>
      <c r="AJ165" s="78"/>
      <c r="AK165" s="78"/>
      <c r="AL165" s="78"/>
      <c r="AM165" s="78"/>
      <c r="AN165" s="78"/>
      <c r="AO165" s="78"/>
      <c r="AP165" s="78"/>
    </row>
  </sheetData>
  <autoFilter ref="A5:AQ150" xr:uid="{9E12910A-7C9E-4768-A97B-01378311D335}"/>
  <mergeCells count="143">
    <mergeCell ref="A11:A12"/>
    <mergeCell ref="B11:B12"/>
    <mergeCell ref="A13:A14"/>
    <mergeCell ref="B13:B14"/>
    <mergeCell ref="A15:A16"/>
    <mergeCell ref="B15:B16"/>
    <mergeCell ref="D1:E1"/>
    <mergeCell ref="A7:A8"/>
    <mergeCell ref="B7:B8"/>
    <mergeCell ref="A9:A10"/>
    <mergeCell ref="B9:B10"/>
    <mergeCell ref="B3:D3"/>
    <mergeCell ref="A23:A24"/>
    <mergeCell ref="B23:B24"/>
    <mergeCell ref="A25:A26"/>
    <mergeCell ref="B25:B26"/>
    <mergeCell ref="A27:A28"/>
    <mergeCell ref="B27:B28"/>
    <mergeCell ref="A17:A18"/>
    <mergeCell ref="B17:B18"/>
    <mergeCell ref="A19:A20"/>
    <mergeCell ref="B19:B20"/>
    <mergeCell ref="A21:A22"/>
    <mergeCell ref="B21:B22"/>
    <mergeCell ref="A35:A36"/>
    <mergeCell ref="B35:B36"/>
    <mergeCell ref="A37:A38"/>
    <mergeCell ref="B37:B38"/>
    <mergeCell ref="A39:A40"/>
    <mergeCell ref="B39:B40"/>
    <mergeCell ref="A29:A30"/>
    <mergeCell ref="B29:B30"/>
    <mergeCell ref="A31:A32"/>
    <mergeCell ref="B31:B32"/>
    <mergeCell ref="A33:A34"/>
    <mergeCell ref="B33:B34"/>
    <mergeCell ref="A47:A48"/>
    <mergeCell ref="B47:B48"/>
    <mergeCell ref="A49:A50"/>
    <mergeCell ref="B49:B50"/>
    <mergeCell ref="A51:A52"/>
    <mergeCell ref="B51:B52"/>
    <mergeCell ref="A41:A42"/>
    <mergeCell ref="B41:B42"/>
    <mergeCell ref="A43:A44"/>
    <mergeCell ref="B43:B44"/>
    <mergeCell ref="A45:A46"/>
    <mergeCell ref="B45:B46"/>
    <mergeCell ref="A59:A60"/>
    <mergeCell ref="B59:B60"/>
    <mergeCell ref="A63:A64"/>
    <mergeCell ref="B63:B64"/>
    <mergeCell ref="A53:A54"/>
    <mergeCell ref="B53:B54"/>
    <mergeCell ref="A55:A56"/>
    <mergeCell ref="B55:B56"/>
    <mergeCell ref="A57:A58"/>
    <mergeCell ref="B57:B58"/>
    <mergeCell ref="B61:B62"/>
    <mergeCell ref="A61:A62"/>
    <mergeCell ref="A71:A72"/>
    <mergeCell ref="B71:B72"/>
    <mergeCell ref="A73:A74"/>
    <mergeCell ref="B73:B74"/>
    <mergeCell ref="A75:A76"/>
    <mergeCell ref="B75:B76"/>
    <mergeCell ref="A65:A66"/>
    <mergeCell ref="B65:B66"/>
    <mergeCell ref="A67:A68"/>
    <mergeCell ref="B67:B68"/>
    <mergeCell ref="A69:A70"/>
    <mergeCell ref="B69:B70"/>
    <mergeCell ref="A83:A84"/>
    <mergeCell ref="B83:B84"/>
    <mergeCell ref="A85:A86"/>
    <mergeCell ref="B85:B86"/>
    <mergeCell ref="A87:A88"/>
    <mergeCell ref="B87:B88"/>
    <mergeCell ref="A77:A78"/>
    <mergeCell ref="B77:B78"/>
    <mergeCell ref="A79:A80"/>
    <mergeCell ref="B79:B80"/>
    <mergeCell ref="A81:A82"/>
    <mergeCell ref="B81:B82"/>
    <mergeCell ref="A95:A96"/>
    <mergeCell ref="B95:B96"/>
    <mergeCell ref="A97:A98"/>
    <mergeCell ref="B97:B98"/>
    <mergeCell ref="A99:A100"/>
    <mergeCell ref="B99:B100"/>
    <mergeCell ref="A89:A90"/>
    <mergeCell ref="B89:B90"/>
    <mergeCell ref="A91:A92"/>
    <mergeCell ref="B91:B92"/>
    <mergeCell ref="A93:A94"/>
    <mergeCell ref="B93:B94"/>
    <mergeCell ref="A107:A108"/>
    <mergeCell ref="B107:B108"/>
    <mergeCell ref="A109:A110"/>
    <mergeCell ref="B109:B110"/>
    <mergeCell ref="A111:A112"/>
    <mergeCell ref="B111:B112"/>
    <mergeCell ref="A101:A102"/>
    <mergeCell ref="B101:B102"/>
    <mergeCell ref="A103:A104"/>
    <mergeCell ref="B103:B104"/>
    <mergeCell ref="A105:A106"/>
    <mergeCell ref="B105:B106"/>
    <mergeCell ref="A119:A120"/>
    <mergeCell ref="B119:B120"/>
    <mergeCell ref="A121:A122"/>
    <mergeCell ref="B121:B122"/>
    <mergeCell ref="A123:A124"/>
    <mergeCell ref="B123:B124"/>
    <mergeCell ref="A113:A114"/>
    <mergeCell ref="B113:B114"/>
    <mergeCell ref="A115:A116"/>
    <mergeCell ref="B115:B116"/>
    <mergeCell ref="A117:A118"/>
    <mergeCell ref="B117:B118"/>
    <mergeCell ref="A131:A132"/>
    <mergeCell ref="B131:B132"/>
    <mergeCell ref="A133:A134"/>
    <mergeCell ref="B133:B134"/>
    <mergeCell ref="A135:A136"/>
    <mergeCell ref="B135:B136"/>
    <mergeCell ref="A125:A126"/>
    <mergeCell ref="B125:B126"/>
    <mergeCell ref="A127:A128"/>
    <mergeCell ref="B127:B128"/>
    <mergeCell ref="A129:A130"/>
    <mergeCell ref="B129:B130"/>
    <mergeCell ref="A143:A144"/>
    <mergeCell ref="B143:B144"/>
    <mergeCell ref="A145:A146"/>
    <mergeCell ref="B145:B146"/>
    <mergeCell ref="B147:B148"/>
    <mergeCell ref="A137:A138"/>
    <mergeCell ref="B137:B138"/>
    <mergeCell ref="A139:A140"/>
    <mergeCell ref="B139:B140"/>
    <mergeCell ref="A141:A142"/>
    <mergeCell ref="B141:B142"/>
  </mergeCells>
  <phoneticPr fontId="25" type="noConversion"/>
  <conditionalFormatting sqref="AP7:AP147">
    <cfRule type="cellIs" dxfId="3" priority="3" operator="equal">
      <formula>1</formula>
    </cfRule>
  </conditionalFormatting>
  <conditionalFormatting sqref="AQ1:AQ1048576">
    <cfRule type="cellIs" dxfId="2" priority="1" operator="equal">
      <formula>"VERIFICAR"</formula>
    </cfRule>
    <cfRule type="cellIs" dxfId="1" priority="2" operator="equal">
      <formula>"OK"</formula>
    </cfRule>
  </conditionalFormatting>
  <conditionalFormatting sqref="AR1:AR2 AR3:AS6 AR7:AR1048576">
    <cfRule type="cellIs" dxfId="0" priority="5" operator="equal">
      <formula>"OK"</formula>
    </cfRule>
  </conditionalFormatting>
  <printOptions horizontalCentered="1"/>
  <pageMargins left="0.35" right="0.23622047244094491" top="0.37" bottom="0.43" header="0.31496062992125984" footer="0.1"/>
  <pageSetup paperSize="9" scale="25" fitToHeight="0" orientation="landscape" r:id="rId1"/>
  <headerFooter>
    <oddFooter>&amp;C&amp;"Arial Narrow,Negrito"&amp;9CINZEL Engenharia Ltda - Em Recuperação Judicial.&amp;"Arial Narrow,Normal" - Rua São Miguel, 1080 – Afogados – Recife – PE – CEP: 50.850-000
FONE:81-2102.1133  – E-mail: lucia.helena@cinzelengenharia.com.br&amp;R&amp;G</oddFooter>
  </headerFooter>
  <colBreaks count="1" manualBreakCount="1">
    <brk id="42" max="1048575" man="1"/>
  </col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9486E-2A86-4B50-80D8-6C65CD39B5A1}">
  <dimension ref="A1:E170"/>
  <sheetViews>
    <sheetView workbookViewId="0"/>
  </sheetViews>
  <sheetFormatPr defaultRowHeight="16.5" x14ac:dyDescent="0.3"/>
  <cols>
    <col min="2" max="2" width="84.28515625" bestFit="1" customWidth="1"/>
    <col min="3" max="3" width="12.7109375" bestFit="1" customWidth="1"/>
  </cols>
  <sheetData>
    <row r="1" spans="1:5" ht="16.5" customHeight="1" x14ac:dyDescent="0.3">
      <c r="A1" s="56" t="s">
        <v>15</v>
      </c>
      <c r="B1" s="56" t="s">
        <v>16</v>
      </c>
      <c r="C1" s="51">
        <v>3652926.88</v>
      </c>
      <c r="D1" s="57">
        <v>6.9127409152032804E-2</v>
      </c>
      <c r="E1" t="s">
        <v>16</v>
      </c>
    </row>
    <row r="2" spans="1:5" ht="16.5" customHeight="1" x14ac:dyDescent="0.3">
      <c r="A2" s="55" t="s">
        <v>17</v>
      </c>
      <c r="B2" s="55" t="s">
        <v>2043</v>
      </c>
      <c r="C2" s="1">
        <v>3202640.16</v>
      </c>
      <c r="D2" s="2">
        <v>6.0606254649984065E-2</v>
      </c>
    </row>
    <row r="3" spans="1:5" ht="16.5" customHeight="1" x14ac:dyDescent="0.3">
      <c r="A3" s="55" t="s">
        <v>22</v>
      </c>
      <c r="B3" s="55" t="s">
        <v>2056</v>
      </c>
      <c r="C3" s="1">
        <v>7503.39</v>
      </c>
      <c r="D3" s="2">
        <v>1.4199296279296763E-4</v>
      </c>
    </row>
    <row r="4" spans="1:5" ht="16.5" customHeight="1" x14ac:dyDescent="0.3">
      <c r="A4" s="55" t="s">
        <v>25</v>
      </c>
      <c r="B4" s="55" t="s">
        <v>2063</v>
      </c>
      <c r="C4" s="1">
        <v>442783.33</v>
      </c>
      <c r="D4" s="2">
        <v>8.3791615392557646E-3</v>
      </c>
    </row>
    <row r="5" spans="1:5" ht="16.5" customHeight="1" x14ac:dyDescent="0.3">
      <c r="A5" s="56" t="s">
        <v>45</v>
      </c>
      <c r="B5" s="56" t="s">
        <v>46</v>
      </c>
      <c r="C5" s="51">
        <v>3708152.11</v>
      </c>
      <c r="D5" s="57">
        <v>7.0172482649295112E-2</v>
      </c>
      <c r="E5" t="s">
        <v>46</v>
      </c>
    </row>
    <row r="6" spans="1:5" ht="16.5" customHeight="1" x14ac:dyDescent="0.3">
      <c r="A6" s="55" t="s">
        <v>47</v>
      </c>
      <c r="B6" s="55" t="s">
        <v>2080</v>
      </c>
      <c r="C6" s="1">
        <v>68929.52</v>
      </c>
      <c r="D6" s="2">
        <v>1.3044113085814704E-3</v>
      </c>
    </row>
    <row r="7" spans="1:5" ht="16.5" customHeight="1" x14ac:dyDescent="0.3">
      <c r="A7" s="55" t="s">
        <v>50</v>
      </c>
      <c r="B7" s="55" t="s">
        <v>2086</v>
      </c>
      <c r="C7" s="1">
        <v>5623.6</v>
      </c>
      <c r="D7" s="2">
        <v>1.0642011484975895E-4</v>
      </c>
    </row>
    <row r="8" spans="1:5" ht="16.5" customHeight="1" x14ac:dyDescent="0.3">
      <c r="A8" s="55" t="s">
        <v>61</v>
      </c>
      <c r="B8" s="55" t="s">
        <v>2091</v>
      </c>
      <c r="C8" s="1">
        <v>334683.84000000003</v>
      </c>
      <c r="D8" s="2">
        <v>6.3335039282947491E-3</v>
      </c>
    </row>
    <row r="9" spans="1:5" ht="16.5" customHeight="1" x14ac:dyDescent="0.3">
      <c r="A9" s="55" t="s">
        <v>65</v>
      </c>
      <c r="B9" s="55" t="s">
        <v>2107</v>
      </c>
      <c r="C9" s="1">
        <v>841571.44</v>
      </c>
      <c r="D9" s="2">
        <v>1.5925764510113988E-2</v>
      </c>
    </row>
    <row r="10" spans="1:5" ht="16.5" customHeight="1" x14ac:dyDescent="0.3">
      <c r="A10" s="55" t="s">
        <v>92</v>
      </c>
      <c r="B10" s="55" t="s">
        <v>2188</v>
      </c>
      <c r="C10" s="1">
        <v>478328.93</v>
      </c>
      <c r="D10" s="2">
        <v>9.0518208383530679E-3</v>
      </c>
    </row>
    <row r="11" spans="1:5" ht="16.5" customHeight="1" x14ac:dyDescent="0.3">
      <c r="A11" s="55" t="s">
        <v>96</v>
      </c>
      <c r="B11" s="55" t="s">
        <v>2194</v>
      </c>
      <c r="C11" s="1">
        <v>1979014.78</v>
      </c>
      <c r="D11" s="2">
        <v>3.7450561949102075E-2</v>
      </c>
    </row>
    <row r="12" spans="1:5" ht="16.5" customHeight="1" x14ac:dyDescent="0.3">
      <c r="A12" s="55" t="s">
        <v>98</v>
      </c>
      <c r="B12" s="55" t="s">
        <v>46</v>
      </c>
      <c r="C12" s="1">
        <v>434133.63</v>
      </c>
      <c r="D12" s="2">
        <v>8.2154759877556653E-3</v>
      </c>
    </row>
    <row r="13" spans="1:5" ht="16.5" customHeight="1" x14ac:dyDescent="0.3">
      <c r="A13" s="55" t="s">
        <v>101</v>
      </c>
      <c r="B13" s="55" t="s">
        <v>2203</v>
      </c>
      <c r="C13" s="1">
        <v>524080.2</v>
      </c>
      <c r="D13" s="2">
        <v>9.917610618551221E-3</v>
      </c>
    </row>
    <row r="14" spans="1:5" ht="16.5" customHeight="1" x14ac:dyDescent="0.3">
      <c r="A14" s="55" t="s">
        <v>2204</v>
      </c>
      <c r="B14" s="55" t="s">
        <v>168</v>
      </c>
      <c r="C14" s="1">
        <v>72195.39</v>
      </c>
      <c r="D14" s="2">
        <v>1.3662141146993277E-3</v>
      </c>
    </row>
    <row r="15" spans="1:5" ht="16.5" customHeight="1" x14ac:dyDescent="0.3">
      <c r="A15" s="55" t="s">
        <v>2208</v>
      </c>
      <c r="B15" s="55" t="s">
        <v>2209</v>
      </c>
      <c r="C15" s="1">
        <v>336311.11</v>
      </c>
      <c r="D15" s="2">
        <v>6.364298127791791E-3</v>
      </c>
    </row>
    <row r="16" spans="1:5" ht="16.5" customHeight="1" x14ac:dyDescent="0.3">
      <c r="A16" s="55" t="s">
        <v>2219</v>
      </c>
      <c r="B16" s="55" t="s">
        <v>576</v>
      </c>
      <c r="C16" s="1">
        <v>4911.76</v>
      </c>
      <c r="D16" s="2">
        <v>9.2949367542935493E-5</v>
      </c>
    </row>
    <row r="17" spans="1:5" ht="16.5" customHeight="1" x14ac:dyDescent="0.3">
      <c r="A17" s="55" t="s">
        <v>2221</v>
      </c>
      <c r="B17" s="55" t="s">
        <v>2222</v>
      </c>
      <c r="C17" s="1">
        <v>35042.44</v>
      </c>
      <c r="D17" s="2">
        <v>6.6313757902692E-4</v>
      </c>
    </row>
    <row r="18" spans="1:5" ht="16.5" customHeight="1" x14ac:dyDescent="0.3">
      <c r="A18" s="55" t="s">
        <v>2229</v>
      </c>
      <c r="B18" s="55" t="s">
        <v>299</v>
      </c>
      <c r="C18" s="1">
        <v>75619.5</v>
      </c>
      <c r="D18" s="2">
        <v>1.4310114294902459E-3</v>
      </c>
    </row>
    <row r="19" spans="1:5" ht="16.5" customHeight="1" x14ac:dyDescent="0.3">
      <c r="A19" s="55" t="s">
        <v>103</v>
      </c>
      <c r="B19" s="55" t="s">
        <v>2235</v>
      </c>
      <c r="C19" s="1">
        <v>859223.45</v>
      </c>
      <c r="D19" s="2">
        <v>1.6259808348852357E-2</v>
      </c>
    </row>
    <row r="20" spans="1:5" ht="16.5" customHeight="1" x14ac:dyDescent="0.3">
      <c r="A20" s="55" t="s">
        <v>104</v>
      </c>
      <c r="B20" s="55" t="s">
        <v>592</v>
      </c>
      <c r="C20" s="1">
        <v>105844</v>
      </c>
      <c r="D20" s="2">
        <v>2.0029750757802629E-3</v>
      </c>
    </row>
    <row r="21" spans="1:5" ht="16.5" customHeight="1" x14ac:dyDescent="0.3">
      <c r="A21" s="55" t="s">
        <v>2283</v>
      </c>
      <c r="B21" s="55" t="s">
        <v>2284</v>
      </c>
      <c r="C21" s="1">
        <v>44674.49</v>
      </c>
      <c r="D21" s="2">
        <v>8.4541296618792375E-4</v>
      </c>
    </row>
    <row r="22" spans="1:5" ht="16.5" customHeight="1" x14ac:dyDescent="0.3">
      <c r="A22" s="55" t="s">
        <v>2288</v>
      </c>
      <c r="B22" s="55" t="s">
        <v>2036</v>
      </c>
      <c r="C22" s="1">
        <v>11059.01</v>
      </c>
      <c r="D22" s="2">
        <v>2.0927895197464841E-4</v>
      </c>
    </row>
    <row r="23" spans="1:5" ht="16.5" customHeight="1" x14ac:dyDescent="0.3">
      <c r="A23" s="56" t="s">
        <v>108</v>
      </c>
      <c r="B23" s="56" t="s">
        <v>2291</v>
      </c>
      <c r="C23" s="51">
        <v>12111611.08</v>
      </c>
      <c r="D23" s="57">
        <v>0.22919820793605752</v>
      </c>
      <c r="E23" t="s">
        <v>5010</v>
      </c>
    </row>
    <row r="24" spans="1:5" ht="16.5" customHeight="1" x14ac:dyDescent="0.3">
      <c r="A24" s="55" t="s">
        <v>110</v>
      </c>
      <c r="B24" s="55" t="s">
        <v>114</v>
      </c>
      <c r="C24" s="1">
        <v>3191199.78</v>
      </c>
      <c r="D24" s="2">
        <v>6.038975871259078E-2</v>
      </c>
    </row>
    <row r="25" spans="1:5" ht="16.5" customHeight="1" x14ac:dyDescent="0.3">
      <c r="A25" s="55" t="s">
        <v>111</v>
      </c>
      <c r="B25" s="55" t="s">
        <v>2292</v>
      </c>
      <c r="C25" s="1">
        <v>201168.91</v>
      </c>
      <c r="D25" s="2">
        <v>3.80688856006843E-3</v>
      </c>
    </row>
    <row r="26" spans="1:5" ht="16.5" customHeight="1" x14ac:dyDescent="0.3">
      <c r="A26" s="55" t="s">
        <v>2295</v>
      </c>
      <c r="B26" s="55" t="s">
        <v>2296</v>
      </c>
      <c r="C26" s="1">
        <v>971538.07</v>
      </c>
      <c r="D26" s="2">
        <v>1.8385232411678134E-2</v>
      </c>
    </row>
    <row r="27" spans="1:5" ht="16.5" customHeight="1" x14ac:dyDescent="0.3">
      <c r="A27" s="55" t="s">
        <v>2303</v>
      </c>
      <c r="B27" s="55" t="s">
        <v>2304</v>
      </c>
      <c r="C27" s="1">
        <v>2018492.8</v>
      </c>
      <c r="D27" s="2">
        <v>3.8197637740844212E-2</v>
      </c>
    </row>
    <row r="28" spans="1:5" x14ac:dyDescent="0.3">
      <c r="A28" s="55" t="s">
        <v>2305</v>
      </c>
      <c r="B28" s="55" t="s">
        <v>2306</v>
      </c>
      <c r="C28" s="1">
        <v>647053.29</v>
      </c>
      <c r="D28" s="2">
        <v>1.2244733877892166E-2</v>
      </c>
    </row>
    <row r="29" spans="1:5" ht="16.5" customHeight="1" x14ac:dyDescent="0.3">
      <c r="A29" s="55" t="s">
        <v>2313</v>
      </c>
      <c r="B29" s="55" t="s">
        <v>2314</v>
      </c>
      <c r="C29" s="1">
        <v>847607.66</v>
      </c>
      <c r="D29" s="2">
        <v>1.6039992980428096E-2</v>
      </c>
    </row>
    <row r="30" spans="1:5" ht="16.5" customHeight="1" x14ac:dyDescent="0.3">
      <c r="A30" s="55" t="s">
        <v>2324</v>
      </c>
      <c r="B30" s="55" t="s">
        <v>2325</v>
      </c>
      <c r="C30" s="1">
        <v>523831.85</v>
      </c>
      <c r="D30" s="2">
        <v>9.9129108825239537E-3</v>
      </c>
    </row>
    <row r="31" spans="1:5" ht="16.5" customHeight="1" x14ac:dyDescent="0.3">
      <c r="A31" s="55" t="s">
        <v>113</v>
      </c>
      <c r="B31" s="55" t="s">
        <v>2336</v>
      </c>
      <c r="C31" s="1">
        <v>8425997.9199999999</v>
      </c>
      <c r="D31" s="2">
        <v>0.15945224880329861</v>
      </c>
    </row>
    <row r="32" spans="1:5" ht="16.5" customHeight="1" x14ac:dyDescent="0.3">
      <c r="A32" s="55" t="s">
        <v>115</v>
      </c>
      <c r="B32" s="55" t="s">
        <v>2292</v>
      </c>
      <c r="C32" s="1">
        <v>0</v>
      </c>
      <c r="D32" s="2">
        <v>0</v>
      </c>
    </row>
    <row r="33" spans="1:5" ht="16.5" customHeight="1" x14ac:dyDescent="0.3">
      <c r="A33" s="55" t="s">
        <v>143</v>
      </c>
      <c r="B33" s="55" t="s">
        <v>2337</v>
      </c>
      <c r="C33" s="1">
        <v>2662871.41</v>
      </c>
      <c r="D33" s="2">
        <v>5.0391756398452871E-2</v>
      </c>
    </row>
    <row r="34" spans="1:5" x14ac:dyDescent="0.3">
      <c r="A34" s="55" t="s">
        <v>145</v>
      </c>
      <c r="B34" s="55" t="s">
        <v>2306</v>
      </c>
      <c r="C34" s="1">
        <v>761711.96</v>
      </c>
      <c r="D34" s="2">
        <v>1.4414516371298635E-2</v>
      </c>
    </row>
    <row r="35" spans="1:5" ht="16.5" customHeight="1" x14ac:dyDescent="0.3">
      <c r="A35" s="55" t="s">
        <v>146</v>
      </c>
      <c r="B35" s="55" t="s">
        <v>2314</v>
      </c>
      <c r="C35" s="1">
        <v>1901159.45</v>
      </c>
      <c r="D35" s="2">
        <v>3.5977240027154238E-2</v>
      </c>
    </row>
    <row r="36" spans="1:5" x14ac:dyDescent="0.3">
      <c r="A36" s="55" t="s">
        <v>147</v>
      </c>
      <c r="B36" s="55" t="s">
        <v>2351</v>
      </c>
      <c r="C36" s="1">
        <v>3778060.03</v>
      </c>
      <c r="D36" s="2">
        <v>7.1495409044363703E-2</v>
      </c>
    </row>
    <row r="37" spans="1:5" x14ac:dyDescent="0.3">
      <c r="A37" s="55" t="s">
        <v>149</v>
      </c>
      <c r="B37" s="55" t="s">
        <v>2306</v>
      </c>
      <c r="C37" s="1">
        <v>632171.93999999994</v>
      </c>
      <c r="D37" s="2">
        <v>1.19631215697409E-2</v>
      </c>
    </row>
    <row r="38" spans="1:5" ht="16.5" customHeight="1" x14ac:dyDescent="0.3">
      <c r="A38" s="55" t="s">
        <v>150</v>
      </c>
      <c r="B38" s="55" t="s">
        <v>2314</v>
      </c>
      <c r="C38" s="1">
        <v>3145888.09</v>
      </c>
      <c r="D38" s="2">
        <v>5.953228747462281E-2</v>
      </c>
    </row>
    <row r="39" spans="1:5" ht="16.5" customHeight="1" x14ac:dyDescent="0.3">
      <c r="A39" s="55" t="s">
        <v>165</v>
      </c>
      <c r="B39" s="55" t="s">
        <v>2360</v>
      </c>
      <c r="C39" s="1">
        <v>1985066.48</v>
      </c>
      <c r="D39" s="2">
        <v>3.7565083360482025E-2</v>
      </c>
    </row>
    <row r="40" spans="1:5" ht="16.5" customHeight="1" x14ac:dyDescent="0.3">
      <c r="A40" s="55" t="s">
        <v>167</v>
      </c>
      <c r="B40" s="55" t="s">
        <v>1963</v>
      </c>
      <c r="C40" s="1">
        <v>494413.38</v>
      </c>
      <c r="D40" s="2">
        <v>9.3562004201681332E-3</v>
      </c>
    </row>
    <row r="41" spans="1:5" ht="16.5" customHeight="1" x14ac:dyDescent="0.3">
      <c r="A41" s="56" t="s">
        <v>820</v>
      </c>
      <c r="B41" s="56" t="s">
        <v>287</v>
      </c>
      <c r="C41" s="51">
        <v>416655.23</v>
      </c>
      <c r="D41" s="57">
        <v>7.8847175171336392E-3</v>
      </c>
      <c r="E41" t="s">
        <v>287</v>
      </c>
    </row>
    <row r="42" spans="1:5" ht="16.5" customHeight="1" x14ac:dyDescent="0.3">
      <c r="A42" s="55" t="s">
        <v>822</v>
      </c>
      <c r="B42" s="55" t="s">
        <v>1963</v>
      </c>
      <c r="C42" s="1">
        <v>65469.96</v>
      </c>
      <c r="D42" s="2">
        <v>1.2389431436106986E-3</v>
      </c>
    </row>
    <row r="43" spans="1:5" ht="16.5" customHeight="1" x14ac:dyDescent="0.3">
      <c r="A43" s="55" t="s">
        <v>824</v>
      </c>
      <c r="B43" s="55" t="s">
        <v>2367</v>
      </c>
      <c r="C43" s="1">
        <v>351185.27</v>
      </c>
      <c r="D43" s="2">
        <v>6.6457743735229401E-3</v>
      </c>
    </row>
    <row r="44" spans="1:5" ht="16.5" customHeight="1" x14ac:dyDescent="0.3">
      <c r="A44" s="56" t="s">
        <v>1045</v>
      </c>
      <c r="B44" s="56" t="s">
        <v>2370</v>
      </c>
      <c r="C44" s="51">
        <v>3370082.6</v>
      </c>
      <c r="D44" s="57">
        <v>6.3774908838675273E-2</v>
      </c>
      <c r="E44" t="s">
        <v>2370</v>
      </c>
    </row>
    <row r="45" spans="1:5" ht="16.5" customHeight="1" x14ac:dyDescent="0.3">
      <c r="A45" s="55" t="s">
        <v>1047</v>
      </c>
      <c r="B45" s="55" t="s">
        <v>2371</v>
      </c>
      <c r="C45" s="1">
        <v>1111202.83</v>
      </c>
      <c r="D45" s="2">
        <v>2.1028226187847141E-2</v>
      </c>
    </row>
    <row r="46" spans="1:5" ht="16.5" customHeight="1" x14ac:dyDescent="0.3">
      <c r="A46" s="55" t="s">
        <v>1049</v>
      </c>
      <c r="B46" s="55" t="s">
        <v>275</v>
      </c>
      <c r="C46" s="1">
        <v>2258879.77</v>
      </c>
      <c r="D46" s="2">
        <v>4.2746682650828136E-2</v>
      </c>
    </row>
    <row r="47" spans="1:5" ht="16.5" customHeight="1" x14ac:dyDescent="0.3">
      <c r="A47" s="56" t="s">
        <v>1151</v>
      </c>
      <c r="B47" s="56" t="s">
        <v>299</v>
      </c>
      <c r="C47" s="51">
        <v>1880742.83</v>
      </c>
      <c r="D47" s="57">
        <v>3.5590879147069612E-2</v>
      </c>
      <c r="E47" t="s">
        <v>299</v>
      </c>
    </row>
    <row r="48" spans="1:5" ht="16.5" customHeight="1" x14ac:dyDescent="0.3">
      <c r="A48" s="55" t="s">
        <v>1153</v>
      </c>
      <c r="B48" s="55" t="s">
        <v>2397</v>
      </c>
      <c r="C48" s="1">
        <v>174592.41</v>
      </c>
      <c r="D48" s="2">
        <v>3.3039590874344199E-3</v>
      </c>
    </row>
    <row r="49" spans="1:5" x14ac:dyDescent="0.3">
      <c r="A49" s="55" t="s">
        <v>1155</v>
      </c>
      <c r="B49" s="55" t="s">
        <v>2415</v>
      </c>
      <c r="C49" s="1">
        <v>236337.2</v>
      </c>
      <c r="D49" s="2">
        <v>4.4724077045434334E-3</v>
      </c>
    </row>
    <row r="50" spans="1:5" ht="16.5" customHeight="1" x14ac:dyDescent="0.3">
      <c r="A50" s="55" t="s">
        <v>1162</v>
      </c>
      <c r="B50" s="55" t="s">
        <v>2462</v>
      </c>
      <c r="C50" s="1">
        <v>1469813.22</v>
      </c>
      <c r="D50" s="2">
        <v>2.7814512355091761E-2</v>
      </c>
    </row>
    <row r="51" spans="1:5" ht="16.5" customHeight="1" x14ac:dyDescent="0.3">
      <c r="A51" s="56" t="s">
        <v>1302</v>
      </c>
      <c r="B51" s="56" t="s">
        <v>2503</v>
      </c>
      <c r="C51" s="51">
        <v>7462400.4699999997</v>
      </c>
      <c r="D51" s="57">
        <v>0.14121728342561618</v>
      </c>
      <c r="E51" t="s">
        <v>2503</v>
      </c>
    </row>
    <row r="52" spans="1:5" x14ac:dyDescent="0.3">
      <c r="A52" s="55" t="s">
        <v>1304</v>
      </c>
      <c r="B52" s="55" t="s">
        <v>2504</v>
      </c>
      <c r="C52" s="1">
        <v>4155172.73</v>
      </c>
      <c r="D52" s="2">
        <v>7.8631829992742458E-2</v>
      </c>
    </row>
    <row r="53" spans="1:5" x14ac:dyDescent="0.3">
      <c r="A53" s="55" t="s">
        <v>1306</v>
      </c>
      <c r="B53" s="55" t="s">
        <v>2545</v>
      </c>
      <c r="C53" s="1">
        <v>2495057.7000000002</v>
      </c>
      <c r="D53" s="2">
        <v>4.7216076355141801E-2</v>
      </c>
    </row>
    <row r="54" spans="1:5" x14ac:dyDescent="0.3">
      <c r="A54" s="55" t="s">
        <v>1309</v>
      </c>
      <c r="B54" s="55" t="s">
        <v>2569</v>
      </c>
      <c r="C54" s="1">
        <v>812170.04</v>
      </c>
      <c r="D54" s="2">
        <v>1.5369377077731937E-2</v>
      </c>
    </row>
    <row r="55" spans="1:5" x14ac:dyDescent="0.3">
      <c r="A55" s="56" t="s">
        <v>1431</v>
      </c>
      <c r="B55" s="56" t="s">
        <v>379</v>
      </c>
      <c r="C55" s="51">
        <v>1298092.57</v>
      </c>
      <c r="D55" s="57">
        <v>2.4564897998616324E-2</v>
      </c>
      <c r="E55" t="s">
        <v>379</v>
      </c>
    </row>
    <row r="56" spans="1:5" ht="16.5" customHeight="1" x14ac:dyDescent="0.3">
      <c r="A56" s="55" t="s">
        <v>1433</v>
      </c>
      <c r="B56" s="55" t="s">
        <v>2571</v>
      </c>
      <c r="C56" s="1">
        <v>592793.39</v>
      </c>
      <c r="D56" s="2">
        <v>1.121792813250906E-2</v>
      </c>
    </row>
    <row r="57" spans="1:5" ht="16.5" customHeight="1" x14ac:dyDescent="0.3">
      <c r="A57" s="55" t="s">
        <v>1435</v>
      </c>
      <c r="B57" s="55" t="s">
        <v>2578</v>
      </c>
      <c r="C57" s="1">
        <v>406308.3</v>
      </c>
      <c r="D57" s="2">
        <v>7.6889138541877651E-3</v>
      </c>
    </row>
    <row r="58" spans="1:5" x14ac:dyDescent="0.3">
      <c r="A58" s="55" t="s">
        <v>1438</v>
      </c>
      <c r="B58" s="55" t="s">
        <v>2590</v>
      </c>
      <c r="C58" s="1">
        <v>298990.88</v>
      </c>
      <c r="D58" s="2">
        <v>5.6580560119194991E-3</v>
      </c>
    </row>
    <row r="59" spans="1:5" ht="16.5" customHeight="1" x14ac:dyDescent="0.3">
      <c r="A59" s="56" t="s">
        <v>1533</v>
      </c>
      <c r="B59" s="56" t="s">
        <v>2594</v>
      </c>
      <c r="C59" s="51">
        <v>683286.45</v>
      </c>
      <c r="D59" s="57">
        <v>1.2930404453425578E-2</v>
      </c>
      <c r="E59" t="s">
        <v>401</v>
      </c>
    </row>
    <row r="60" spans="1:5" x14ac:dyDescent="0.3">
      <c r="A60" s="55" t="s">
        <v>1535</v>
      </c>
      <c r="B60" s="55" t="s">
        <v>2595</v>
      </c>
      <c r="C60" s="1">
        <v>244226.09</v>
      </c>
      <c r="D60" s="2">
        <v>4.6216958082202801E-3</v>
      </c>
    </row>
    <row r="61" spans="1:5" x14ac:dyDescent="0.3">
      <c r="A61" s="55" t="s">
        <v>1537</v>
      </c>
      <c r="B61" s="55" t="s">
        <v>2607</v>
      </c>
      <c r="C61" s="1">
        <v>191532.14</v>
      </c>
      <c r="D61" s="2">
        <v>3.6245238523757222E-3</v>
      </c>
    </row>
    <row r="62" spans="1:5" ht="16.5" customHeight="1" x14ac:dyDescent="0.3">
      <c r="A62" s="55" t="s">
        <v>1540</v>
      </c>
      <c r="B62" s="55" t="s">
        <v>2631</v>
      </c>
      <c r="C62" s="1">
        <v>227355.46</v>
      </c>
      <c r="D62" s="2">
        <v>4.3024386807240522E-3</v>
      </c>
    </row>
    <row r="63" spans="1:5" ht="16.5" customHeight="1" x14ac:dyDescent="0.3">
      <c r="A63" s="55" t="s">
        <v>1543</v>
      </c>
      <c r="B63" s="55" t="s">
        <v>2672</v>
      </c>
      <c r="C63" s="1">
        <v>20172.759999999998</v>
      </c>
      <c r="D63" s="2">
        <v>3.8174611210552378E-4</v>
      </c>
    </row>
    <row r="64" spans="1:5" ht="16.5" customHeight="1" x14ac:dyDescent="0.3">
      <c r="A64" s="56" t="s">
        <v>1632</v>
      </c>
      <c r="B64" s="56" t="s">
        <v>437</v>
      </c>
      <c r="C64" s="51">
        <v>69348.240000000005</v>
      </c>
      <c r="D64" s="57">
        <v>1.312335099478741E-3</v>
      </c>
      <c r="E64" t="s">
        <v>437</v>
      </c>
    </row>
    <row r="65" spans="1:5" ht="16.5" customHeight="1" x14ac:dyDescent="0.3">
      <c r="A65" s="56" t="s">
        <v>1688</v>
      </c>
      <c r="B65" s="56" t="s">
        <v>2697</v>
      </c>
      <c r="C65" s="51">
        <v>295445.95</v>
      </c>
      <c r="D65" s="57">
        <v>5.590972318603055E-3</v>
      </c>
      <c r="E65" t="s">
        <v>2697</v>
      </c>
    </row>
    <row r="66" spans="1:5" x14ac:dyDescent="0.3">
      <c r="A66" s="55" t="s">
        <v>1690</v>
      </c>
      <c r="B66" s="55" t="s">
        <v>1797</v>
      </c>
      <c r="C66" s="1">
        <v>216343.34</v>
      </c>
      <c r="D66" s="2">
        <v>4.0940470676755908E-3</v>
      </c>
    </row>
    <row r="67" spans="1:5" ht="16.5" customHeight="1" x14ac:dyDescent="0.3">
      <c r="A67" s="55" t="s">
        <v>1692</v>
      </c>
      <c r="B67" s="55" t="s">
        <v>1803</v>
      </c>
      <c r="C67" s="1">
        <v>65724.210000000006</v>
      </c>
      <c r="D67" s="2">
        <v>1.2437545303025954E-3</v>
      </c>
    </row>
    <row r="68" spans="1:5" ht="16.5" customHeight="1" x14ac:dyDescent="0.3">
      <c r="A68" s="55" t="s">
        <v>1695</v>
      </c>
      <c r="B68" s="55" t="s">
        <v>2735</v>
      </c>
      <c r="C68" s="1">
        <v>13378.4</v>
      </c>
      <c r="D68" s="2">
        <v>2.5317072062486934E-4</v>
      </c>
    </row>
    <row r="69" spans="1:5" ht="16.5" customHeight="1" x14ac:dyDescent="0.3">
      <c r="A69" s="56" t="s">
        <v>1733</v>
      </c>
      <c r="B69" s="56" t="s">
        <v>737</v>
      </c>
      <c r="C69" s="51">
        <v>5558518.5</v>
      </c>
      <c r="D69" s="57">
        <v>0.10518852286160287</v>
      </c>
      <c r="E69" t="s">
        <v>737</v>
      </c>
    </row>
    <row r="70" spans="1:5" ht="16.5" customHeight="1" x14ac:dyDescent="0.3">
      <c r="A70" s="55" t="s">
        <v>1735</v>
      </c>
      <c r="B70" s="55" t="s">
        <v>2036</v>
      </c>
      <c r="C70" s="1">
        <v>2540964.0699999998</v>
      </c>
      <c r="D70" s="2">
        <v>4.8084801223150821E-2</v>
      </c>
    </row>
    <row r="71" spans="1:5" ht="16.5" customHeight="1" x14ac:dyDescent="0.3">
      <c r="A71" s="55" t="s">
        <v>1736</v>
      </c>
      <c r="B71" s="55" t="s">
        <v>2738</v>
      </c>
      <c r="C71" s="1">
        <v>932156.45</v>
      </c>
      <c r="D71" s="2">
        <v>1.7639980878253005E-2</v>
      </c>
    </row>
    <row r="72" spans="1:5" ht="16.5" customHeight="1" x14ac:dyDescent="0.3">
      <c r="A72" s="55" t="s">
        <v>2754</v>
      </c>
      <c r="B72" s="55" t="s">
        <v>2755</v>
      </c>
      <c r="C72" s="1">
        <v>1485981.73</v>
      </c>
      <c r="D72" s="2">
        <v>2.8120482675020184E-2</v>
      </c>
    </row>
    <row r="73" spans="1:5" ht="16.5" customHeight="1" x14ac:dyDescent="0.3">
      <c r="A73" s="55" t="s">
        <v>2774</v>
      </c>
      <c r="B73" s="55" t="s">
        <v>2775</v>
      </c>
      <c r="C73" s="1">
        <v>52887</v>
      </c>
      <c r="D73" s="2">
        <v>1.0008252034389362E-3</v>
      </c>
    </row>
    <row r="74" spans="1:5" ht="16.5" customHeight="1" x14ac:dyDescent="0.3">
      <c r="A74" s="55" t="s">
        <v>2798</v>
      </c>
      <c r="B74" s="55" t="s">
        <v>2799</v>
      </c>
      <c r="C74" s="1">
        <v>69938.89</v>
      </c>
      <c r="D74" s="2">
        <v>1.3235124664386973E-3</v>
      </c>
    </row>
    <row r="75" spans="1:5" ht="16.5" customHeight="1" x14ac:dyDescent="0.3">
      <c r="A75" s="55" t="s">
        <v>1738</v>
      </c>
      <c r="B75" s="55" t="s">
        <v>2805</v>
      </c>
      <c r="C75" s="1">
        <v>1714537.1</v>
      </c>
      <c r="D75" s="2">
        <v>3.2445628262353768E-2</v>
      </c>
    </row>
    <row r="76" spans="1:5" ht="16.5" customHeight="1" x14ac:dyDescent="0.3">
      <c r="A76" s="55" t="s">
        <v>1741</v>
      </c>
      <c r="B76" s="55" t="s">
        <v>2874</v>
      </c>
      <c r="C76" s="1">
        <v>910220.73</v>
      </c>
      <c r="D76" s="2">
        <v>1.722487279060236E-2</v>
      </c>
    </row>
    <row r="77" spans="1:5" ht="16.5" customHeight="1" x14ac:dyDescent="0.3">
      <c r="A77" s="55" t="s">
        <v>1744</v>
      </c>
      <c r="B77" s="55" t="s">
        <v>2880</v>
      </c>
      <c r="C77" s="1">
        <v>170184.9</v>
      </c>
      <c r="D77" s="2">
        <v>3.2205520669490615E-3</v>
      </c>
    </row>
    <row r="78" spans="1:5" ht="16.5" customHeight="1" x14ac:dyDescent="0.3">
      <c r="A78" s="55" t="s">
        <v>1747</v>
      </c>
      <c r="B78" s="55" t="s">
        <v>2898</v>
      </c>
      <c r="C78" s="1">
        <v>8930.2199999999993</v>
      </c>
      <c r="D78" s="2">
        <v>1.6899406750722214E-4</v>
      </c>
    </row>
    <row r="79" spans="1:5" ht="16.5" customHeight="1" x14ac:dyDescent="0.3">
      <c r="A79" s="55" t="s">
        <v>1750</v>
      </c>
      <c r="B79" s="55" t="s">
        <v>2903</v>
      </c>
      <c r="C79" s="1">
        <v>13347.95</v>
      </c>
      <c r="D79" s="2">
        <v>2.5259448965232945E-4</v>
      </c>
    </row>
    <row r="80" spans="1:5" ht="16.5" customHeight="1" x14ac:dyDescent="0.3">
      <c r="A80" s="55" t="s">
        <v>1753</v>
      </c>
      <c r="B80" s="55" t="s">
        <v>2907</v>
      </c>
      <c r="C80" s="1">
        <v>157614.57999999999</v>
      </c>
      <c r="D80" s="2">
        <v>2.982673324133388E-3</v>
      </c>
    </row>
    <row r="81" spans="1:5" ht="16.5" customHeight="1" x14ac:dyDescent="0.3">
      <c r="A81" s="55" t="s">
        <v>1756</v>
      </c>
      <c r="B81" s="55" t="s">
        <v>2107</v>
      </c>
      <c r="C81" s="1">
        <v>42718.95</v>
      </c>
      <c r="D81" s="2">
        <v>8.0840663725391393E-4</v>
      </c>
    </row>
    <row r="82" spans="1:5" ht="16.5" customHeight="1" x14ac:dyDescent="0.3">
      <c r="A82" s="56" t="s">
        <v>1773</v>
      </c>
      <c r="B82" s="56" t="s">
        <v>445</v>
      </c>
      <c r="C82" s="51">
        <v>726147.03</v>
      </c>
      <c r="D82" s="57">
        <v>1.3741491274345857E-2</v>
      </c>
      <c r="E82" s="52" t="s">
        <v>445</v>
      </c>
    </row>
    <row r="83" spans="1:5" ht="16.5" customHeight="1" x14ac:dyDescent="0.3">
      <c r="A83" s="55" t="s">
        <v>1775</v>
      </c>
      <c r="B83" s="55" t="s">
        <v>2960</v>
      </c>
      <c r="C83" s="1">
        <v>320176.11</v>
      </c>
      <c r="D83" s="2">
        <v>6.058961945790785E-3</v>
      </c>
    </row>
    <row r="84" spans="1:5" ht="16.5" customHeight="1" x14ac:dyDescent="0.3">
      <c r="A84" s="55" t="s">
        <v>1777</v>
      </c>
      <c r="B84" s="55" t="s">
        <v>2961</v>
      </c>
      <c r="C84" s="1">
        <v>81406.06</v>
      </c>
      <c r="D84" s="2">
        <v>1.5405153735447699E-3</v>
      </c>
    </row>
    <row r="85" spans="1:5" ht="16.5" customHeight="1" x14ac:dyDescent="0.3">
      <c r="A85" s="55" t="s">
        <v>1780</v>
      </c>
      <c r="B85" s="55" t="s">
        <v>2973</v>
      </c>
      <c r="C85" s="1">
        <v>238770.05</v>
      </c>
      <c r="D85" s="2">
        <v>4.5184465722460142E-3</v>
      </c>
    </row>
    <row r="86" spans="1:5" ht="16.5" customHeight="1" x14ac:dyDescent="0.3">
      <c r="A86" s="55" t="s">
        <v>1796</v>
      </c>
      <c r="B86" s="55" t="s">
        <v>3005</v>
      </c>
      <c r="C86" s="1">
        <v>79641.78</v>
      </c>
      <c r="D86" s="2">
        <v>1.5071284185289202E-3</v>
      </c>
    </row>
    <row r="87" spans="1:5" ht="16.5" customHeight="1" x14ac:dyDescent="0.3">
      <c r="A87" s="55" t="s">
        <v>1802</v>
      </c>
      <c r="B87" s="55" t="s">
        <v>3039</v>
      </c>
      <c r="C87" s="1">
        <v>140709.93</v>
      </c>
      <c r="D87" s="2">
        <v>2.6627724075505982E-3</v>
      </c>
    </row>
    <row r="88" spans="1:5" ht="16.5" customHeight="1" x14ac:dyDescent="0.3">
      <c r="A88" s="55" t="s">
        <v>1806</v>
      </c>
      <c r="B88" s="55" t="s">
        <v>3169</v>
      </c>
      <c r="C88" s="1">
        <v>99676.26</v>
      </c>
      <c r="D88" s="2">
        <v>1.8862577418369789E-3</v>
      </c>
    </row>
    <row r="89" spans="1:5" ht="16.5" customHeight="1" x14ac:dyDescent="0.3">
      <c r="A89" s="55" t="s">
        <v>1814</v>
      </c>
      <c r="B89" s="55" t="s">
        <v>3190</v>
      </c>
      <c r="C89" s="1">
        <v>17060.25</v>
      </c>
      <c r="D89" s="2">
        <v>3.2284546631438938E-4</v>
      </c>
    </row>
    <row r="90" spans="1:5" ht="16.5" customHeight="1" x14ac:dyDescent="0.3">
      <c r="A90" s="55" t="s">
        <v>1821</v>
      </c>
      <c r="B90" s="55" t="s">
        <v>3257</v>
      </c>
      <c r="C90" s="1">
        <v>64398.78</v>
      </c>
      <c r="D90" s="2">
        <v>1.2186723031126609E-3</v>
      </c>
    </row>
    <row r="91" spans="1:5" ht="16.5" customHeight="1" x14ac:dyDescent="0.3">
      <c r="A91" s="55" t="s">
        <v>1826</v>
      </c>
      <c r="B91" s="55" t="s">
        <v>3266</v>
      </c>
      <c r="C91" s="1">
        <v>4483.92</v>
      </c>
      <c r="D91" s="2">
        <v>8.4852991211524853E-5</v>
      </c>
    </row>
    <row r="92" spans="1:5" ht="16.5" customHeight="1" x14ac:dyDescent="0.3">
      <c r="A92" s="56" t="s">
        <v>3273</v>
      </c>
      <c r="B92" s="56" t="s">
        <v>490</v>
      </c>
      <c r="C92" s="51">
        <v>647784.68000000005</v>
      </c>
      <c r="D92" s="57">
        <v>1.2258574586299587E-2</v>
      </c>
      <c r="E92" s="58" t="s">
        <v>490</v>
      </c>
    </row>
    <row r="93" spans="1:5" ht="16.5" customHeight="1" x14ac:dyDescent="0.3">
      <c r="A93" s="55" t="s">
        <v>3274</v>
      </c>
      <c r="B93" s="55" t="s">
        <v>3275</v>
      </c>
      <c r="C93" s="1">
        <v>369171.85</v>
      </c>
      <c r="D93" s="2">
        <v>6.9861495618994919E-3</v>
      </c>
    </row>
    <row r="94" spans="1:5" ht="16.5" customHeight="1" x14ac:dyDescent="0.3">
      <c r="A94" s="55" t="s">
        <v>3276</v>
      </c>
      <c r="B94" s="55" t="s">
        <v>3277</v>
      </c>
      <c r="C94" s="1">
        <v>201202.47</v>
      </c>
      <c r="D94" s="2">
        <v>3.8075236441879189E-3</v>
      </c>
    </row>
    <row r="95" spans="1:5" x14ac:dyDescent="0.3">
      <c r="A95" s="55" t="s">
        <v>3304</v>
      </c>
      <c r="B95" s="55" t="s">
        <v>3305</v>
      </c>
      <c r="C95" s="1">
        <v>52764.93</v>
      </c>
      <c r="D95" s="2">
        <v>9.9851517011158189E-4</v>
      </c>
    </row>
    <row r="96" spans="1:5" ht="16.5" customHeight="1" x14ac:dyDescent="0.3">
      <c r="A96" s="55" t="s">
        <v>3312</v>
      </c>
      <c r="B96" s="55" t="s">
        <v>3313</v>
      </c>
      <c r="C96" s="1">
        <v>9699.94</v>
      </c>
      <c r="D96" s="2">
        <v>1.8356012675790789E-4</v>
      </c>
    </row>
    <row r="97" spans="1:5" ht="16.5" customHeight="1" x14ac:dyDescent="0.3">
      <c r="A97" s="55" t="s">
        <v>3321</v>
      </c>
      <c r="B97" s="55" t="s">
        <v>2036</v>
      </c>
      <c r="C97" s="1">
        <v>105504.51</v>
      </c>
      <c r="D97" s="2">
        <v>1.9965506208420836E-3</v>
      </c>
    </row>
    <row r="98" spans="1:5" ht="16.5" customHeight="1" x14ac:dyDescent="0.3">
      <c r="A98" s="55" t="s">
        <v>3351</v>
      </c>
      <c r="B98" s="55" t="s">
        <v>3352</v>
      </c>
      <c r="C98" s="1">
        <v>278612.83</v>
      </c>
      <c r="D98" s="2">
        <v>5.2724250244000938E-3</v>
      </c>
    </row>
    <row r="99" spans="1:5" ht="16.5" customHeight="1" x14ac:dyDescent="0.3">
      <c r="A99" s="55" t="s">
        <v>3353</v>
      </c>
      <c r="B99" s="55" t="s">
        <v>3277</v>
      </c>
      <c r="C99" s="1">
        <v>47912.84</v>
      </c>
      <c r="D99" s="2">
        <v>9.0669498818872691E-4</v>
      </c>
    </row>
    <row r="100" spans="1:5" ht="16.5" customHeight="1" x14ac:dyDescent="0.3">
      <c r="A100" s="55" t="s">
        <v>3371</v>
      </c>
      <c r="B100" s="55" t="s">
        <v>2036</v>
      </c>
      <c r="C100" s="1">
        <v>106126.11</v>
      </c>
      <c r="D100" s="2">
        <v>2.0083136806953112E-3</v>
      </c>
    </row>
    <row r="101" spans="1:5" x14ac:dyDescent="0.3">
      <c r="A101" s="55" t="s">
        <v>3378</v>
      </c>
      <c r="B101" s="55" t="s">
        <v>3305</v>
      </c>
      <c r="C101" s="1">
        <v>97772.53</v>
      </c>
      <c r="D101" s="2">
        <v>1.8502318571291527E-3</v>
      </c>
    </row>
    <row r="102" spans="1:5" ht="16.5" customHeight="1" x14ac:dyDescent="0.3">
      <c r="A102" s="55" t="s">
        <v>3381</v>
      </c>
      <c r="B102" s="55" t="s">
        <v>3313</v>
      </c>
      <c r="C102" s="1">
        <v>19009.439999999999</v>
      </c>
      <c r="D102" s="2">
        <v>3.5973162885511096E-4</v>
      </c>
    </row>
    <row r="103" spans="1:5" ht="16.5" customHeight="1" x14ac:dyDescent="0.3">
      <c r="A103" s="55" t="s">
        <v>3389</v>
      </c>
      <c r="B103" s="55" t="s">
        <v>3390</v>
      </c>
      <c r="C103" s="1">
        <v>7791.91</v>
      </c>
      <c r="D103" s="2">
        <v>1.4745286953179196E-4</v>
      </c>
    </row>
    <row r="104" spans="1:5" ht="16.5" customHeight="1" x14ac:dyDescent="0.3">
      <c r="A104" s="56" t="s">
        <v>3403</v>
      </c>
      <c r="B104" s="56" t="s">
        <v>518</v>
      </c>
      <c r="C104" s="51">
        <v>242720.32</v>
      </c>
      <c r="D104" s="57">
        <v>4.5932008554609586E-3</v>
      </c>
      <c r="E104" s="58" t="s">
        <v>518</v>
      </c>
    </row>
    <row r="105" spans="1:5" ht="16.5" customHeight="1" x14ac:dyDescent="0.3">
      <c r="A105" s="55" t="s">
        <v>3404</v>
      </c>
      <c r="B105" s="55" t="s">
        <v>3405</v>
      </c>
      <c r="C105" s="1">
        <v>45098.15</v>
      </c>
      <c r="D105" s="2">
        <v>8.5343024086202018E-4</v>
      </c>
    </row>
    <row r="106" spans="1:5" ht="16.5" customHeight="1" x14ac:dyDescent="0.3">
      <c r="A106" s="55" t="s">
        <v>3418</v>
      </c>
      <c r="B106" s="55" t="s">
        <v>3419</v>
      </c>
      <c r="C106" s="1">
        <v>20456.189999999999</v>
      </c>
      <c r="D106" s="2">
        <v>3.8710969649130285E-4</v>
      </c>
    </row>
    <row r="107" spans="1:5" ht="16.5" customHeight="1" x14ac:dyDescent="0.3">
      <c r="A107" s="55" t="s">
        <v>3522</v>
      </c>
      <c r="B107" s="55" t="s">
        <v>3523</v>
      </c>
      <c r="C107" s="1">
        <v>152039.57999999999</v>
      </c>
      <c r="D107" s="2">
        <v>2.8771729079787173E-3</v>
      </c>
    </row>
    <row r="108" spans="1:5" ht="16.5" customHeight="1" x14ac:dyDescent="0.3">
      <c r="A108" s="55" t="s">
        <v>3565</v>
      </c>
      <c r="B108" s="55" t="s">
        <v>3566</v>
      </c>
      <c r="C108" s="1">
        <v>25126.400000000001</v>
      </c>
      <c r="D108" s="2">
        <v>4.7548801012891803E-4</v>
      </c>
    </row>
    <row r="109" spans="1:5" ht="16.5" customHeight="1" x14ac:dyDescent="0.3">
      <c r="A109" s="56" t="s">
        <v>3574</v>
      </c>
      <c r="B109" s="56" t="s">
        <v>560</v>
      </c>
      <c r="C109" s="51">
        <v>139160.35</v>
      </c>
      <c r="D109" s="57">
        <v>2.6334484012967944E-3</v>
      </c>
      <c r="E109" s="58" t="s">
        <v>560</v>
      </c>
    </row>
    <row r="110" spans="1:5" ht="16.5" customHeight="1" x14ac:dyDescent="0.3">
      <c r="A110" s="55" t="s">
        <v>3575</v>
      </c>
      <c r="B110" s="55" t="s">
        <v>3277</v>
      </c>
      <c r="C110" s="1">
        <v>80011.009999999995</v>
      </c>
      <c r="D110" s="2">
        <v>1.5141156685122008E-3</v>
      </c>
    </row>
    <row r="111" spans="1:5" ht="16.5" customHeight="1" x14ac:dyDescent="0.3">
      <c r="A111" s="55" t="s">
        <v>3606</v>
      </c>
      <c r="B111" s="55" t="s">
        <v>3313</v>
      </c>
      <c r="C111" s="1">
        <v>59149.34</v>
      </c>
      <c r="D111" s="2">
        <v>1.1193327327845936E-3</v>
      </c>
    </row>
    <row r="112" spans="1:5" ht="16.5" customHeight="1" x14ac:dyDescent="0.3">
      <c r="A112" s="56" t="s">
        <v>3646</v>
      </c>
      <c r="B112" s="56" t="s">
        <v>572</v>
      </c>
      <c r="C112" s="51">
        <v>303568.39</v>
      </c>
      <c r="D112" s="57">
        <v>5.7446800854535204E-3</v>
      </c>
      <c r="E112" s="58" t="s">
        <v>572</v>
      </c>
    </row>
    <row r="113" spans="1:5" ht="16.5" customHeight="1" x14ac:dyDescent="0.3">
      <c r="A113" s="55" t="s">
        <v>3647</v>
      </c>
      <c r="B113" s="55" t="s">
        <v>3277</v>
      </c>
      <c r="C113" s="1">
        <v>223005.43</v>
      </c>
      <c r="D113" s="2">
        <v>4.2201194026459709E-3</v>
      </c>
    </row>
    <row r="114" spans="1:5" ht="16.5" customHeight="1" x14ac:dyDescent="0.3">
      <c r="A114" s="55" t="s">
        <v>3683</v>
      </c>
      <c r="B114" s="55" t="s">
        <v>3684</v>
      </c>
      <c r="C114" s="1">
        <v>80562.960000000006</v>
      </c>
      <c r="D114" s="2">
        <v>1.5245606828075498E-3</v>
      </c>
    </row>
    <row r="115" spans="1:5" ht="16.5" customHeight="1" x14ac:dyDescent="0.3">
      <c r="A115" s="56" t="s">
        <v>3695</v>
      </c>
      <c r="B115" s="56" t="s">
        <v>1838</v>
      </c>
      <c r="C115" s="51">
        <v>380989.09</v>
      </c>
      <c r="D115" s="57">
        <v>7.2097771381864195E-3</v>
      </c>
      <c r="E115" t="s">
        <v>1838</v>
      </c>
    </row>
    <row r="116" spans="1:5" ht="16.5" customHeight="1" x14ac:dyDescent="0.3">
      <c r="A116" s="56" t="s">
        <v>3726</v>
      </c>
      <c r="B116" s="56" t="s">
        <v>592</v>
      </c>
      <c r="C116" s="51">
        <v>3881778.19</v>
      </c>
      <c r="D116" s="57">
        <v>7.3458155061008862E-2</v>
      </c>
      <c r="E116" t="s">
        <v>592</v>
      </c>
    </row>
    <row r="117" spans="1:5" ht="16.5" customHeight="1" x14ac:dyDescent="0.3">
      <c r="A117" s="55" t="s">
        <v>3727</v>
      </c>
      <c r="B117" s="55" t="s">
        <v>3728</v>
      </c>
      <c r="C117" s="1">
        <v>87040.97</v>
      </c>
      <c r="D117" s="2">
        <v>1.6471495170414722E-3</v>
      </c>
    </row>
    <row r="118" spans="1:5" ht="16.5" customHeight="1" x14ac:dyDescent="0.3">
      <c r="A118" s="55" t="s">
        <v>3767</v>
      </c>
      <c r="B118" s="55" t="s">
        <v>3768</v>
      </c>
      <c r="C118" s="1">
        <v>551652.43999999994</v>
      </c>
      <c r="D118" s="2">
        <v>1.043938331708332E-2</v>
      </c>
    </row>
    <row r="119" spans="1:5" ht="16.5" customHeight="1" x14ac:dyDescent="0.3">
      <c r="A119" s="55" t="s">
        <v>3779</v>
      </c>
      <c r="B119" s="55" t="s">
        <v>3780</v>
      </c>
      <c r="C119" s="1">
        <v>1117049</v>
      </c>
      <c r="D119" s="2">
        <v>2.1138858182091255E-2</v>
      </c>
    </row>
    <row r="120" spans="1:5" ht="16.5" customHeight="1" x14ac:dyDescent="0.3">
      <c r="A120" s="55" t="s">
        <v>3818</v>
      </c>
      <c r="B120" s="55" t="s">
        <v>3819</v>
      </c>
      <c r="C120" s="1">
        <v>249554.68</v>
      </c>
      <c r="D120" s="2">
        <v>4.7225332006001217E-3</v>
      </c>
    </row>
    <row r="121" spans="1:5" ht="16.5" customHeight="1" x14ac:dyDescent="0.3">
      <c r="A121" s="55" t="s">
        <v>3898</v>
      </c>
      <c r="B121" s="55" t="s">
        <v>3899</v>
      </c>
      <c r="C121" s="1">
        <v>475724.83</v>
      </c>
      <c r="D121" s="2">
        <v>9.0025412627999946E-3</v>
      </c>
    </row>
    <row r="122" spans="1:5" ht="16.5" customHeight="1" x14ac:dyDescent="0.3">
      <c r="A122" s="55" t="s">
        <v>4040</v>
      </c>
      <c r="B122" s="55" t="s">
        <v>4041</v>
      </c>
      <c r="C122" s="1">
        <v>138818.79</v>
      </c>
      <c r="D122" s="2">
        <v>2.6269847740067872E-3</v>
      </c>
    </row>
    <row r="123" spans="1:5" x14ac:dyDescent="0.3">
      <c r="A123" s="55" t="s">
        <v>4076</v>
      </c>
      <c r="B123" s="55" t="s">
        <v>3305</v>
      </c>
      <c r="C123" s="1">
        <v>435209.66</v>
      </c>
      <c r="D123" s="2">
        <v>8.2358386088847973E-3</v>
      </c>
    </row>
    <row r="124" spans="1:5" ht="16.5" customHeight="1" x14ac:dyDescent="0.3">
      <c r="A124" s="55" t="s">
        <v>4113</v>
      </c>
      <c r="B124" s="55" t="s">
        <v>4114</v>
      </c>
      <c r="C124" s="1">
        <v>25331.56</v>
      </c>
      <c r="D124" s="2">
        <v>4.793704254434099E-4</v>
      </c>
    </row>
    <row r="125" spans="1:5" ht="16.5" customHeight="1" x14ac:dyDescent="0.3">
      <c r="A125" s="55" t="s">
        <v>4160</v>
      </c>
      <c r="B125" s="55" t="s">
        <v>4161</v>
      </c>
      <c r="C125" s="1">
        <v>105408.55</v>
      </c>
      <c r="D125" s="2">
        <v>1.9947346890153211E-3</v>
      </c>
    </row>
    <row r="126" spans="1:5" ht="16.5" customHeight="1" x14ac:dyDescent="0.3">
      <c r="A126" s="55" t="s">
        <v>4186</v>
      </c>
      <c r="B126" s="55" t="s">
        <v>4187</v>
      </c>
      <c r="C126" s="1">
        <v>658237.65</v>
      </c>
      <c r="D126" s="2">
        <v>1.2456384933394167E-2</v>
      </c>
    </row>
    <row r="127" spans="1:5" ht="16.5" customHeight="1" x14ac:dyDescent="0.3">
      <c r="A127" s="55" t="s">
        <v>4325</v>
      </c>
      <c r="B127" s="55" t="s">
        <v>4326</v>
      </c>
      <c r="C127" s="1">
        <v>37750.06</v>
      </c>
      <c r="D127" s="2">
        <v>7.1437615064821316E-4</v>
      </c>
    </row>
    <row r="128" spans="1:5" x14ac:dyDescent="0.3">
      <c r="A128" s="56" t="s">
        <v>4349</v>
      </c>
      <c r="B128" s="56" t="s">
        <v>645</v>
      </c>
      <c r="C128" s="51">
        <v>154906.09</v>
      </c>
      <c r="D128" s="57">
        <v>2.9314182887700221E-3</v>
      </c>
      <c r="E128" t="s">
        <v>645</v>
      </c>
    </row>
    <row r="129" spans="1:5" x14ac:dyDescent="0.3">
      <c r="A129" s="56" t="s">
        <v>4426</v>
      </c>
      <c r="B129" s="56" t="s">
        <v>651</v>
      </c>
      <c r="C129" s="51">
        <v>413982.11</v>
      </c>
      <c r="D129" s="57">
        <v>7.83413181804281E-3</v>
      </c>
      <c r="E129" t="s">
        <v>592</v>
      </c>
    </row>
    <row r="130" spans="1:5" ht="16.5" customHeight="1" x14ac:dyDescent="0.3">
      <c r="A130" s="55" t="s">
        <v>4427</v>
      </c>
      <c r="B130" s="55" t="s">
        <v>4428</v>
      </c>
      <c r="C130" s="1">
        <v>138995.92000000001</v>
      </c>
      <c r="D130" s="2">
        <v>2.630336754045079E-3</v>
      </c>
    </row>
    <row r="131" spans="1:5" x14ac:dyDescent="0.3">
      <c r="A131" s="55" t="s">
        <v>4472</v>
      </c>
      <c r="B131" s="55" t="s">
        <v>3305</v>
      </c>
      <c r="C131" s="1">
        <v>189466.35</v>
      </c>
      <c r="D131" s="2">
        <v>3.5854311699204471E-3</v>
      </c>
    </row>
    <row r="132" spans="1:5" ht="16.5" customHeight="1" x14ac:dyDescent="0.3">
      <c r="A132" s="55" t="s">
        <v>4480</v>
      </c>
      <c r="B132" s="55" t="s">
        <v>4481</v>
      </c>
      <c r="C132" s="1">
        <v>22411.65</v>
      </c>
      <c r="D132" s="2">
        <v>4.2411451151799562E-4</v>
      </c>
    </row>
    <row r="133" spans="1:5" ht="16.5" customHeight="1" x14ac:dyDescent="0.3">
      <c r="A133" s="55" t="s">
        <v>4486</v>
      </c>
      <c r="B133" s="55" t="s">
        <v>4487</v>
      </c>
      <c r="C133" s="1">
        <v>63108.19</v>
      </c>
      <c r="D133" s="2">
        <v>1.1942493825592875E-3</v>
      </c>
    </row>
    <row r="134" spans="1:5" x14ac:dyDescent="0.3">
      <c r="A134" s="56" t="s">
        <v>4508</v>
      </c>
      <c r="B134" s="56" t="s">
        <v>1907</v>
      </c>
      <c r="C134" s="51">
        <v>315094.63</v>
      </c>
      <c r="D134" s="57">
        <v>5.9628008238747964E-3</v>
      </c>
      <c r="E134" t="s">
        <v>592</v>
      </c>
    </row>
    <row r="135" spans="1:5" ht="16.5" customHeight="1" x14ac:dyDescent="0.3">
      <c r="A135" s="55" t="s">
        <v>4509</v>
      </c>
      <c r="B135" s="55" t="s">
        <v>4510</v>
      </c>
      <c r="C135" s="1">
        <v>46716.65</v>
      </c>
      <c r="D135" s="2">
        <v>8.8405847826943443E-4</v>
      </c>
    </row>
    <row r="136" spans="1:5" x14ac:dyDescent="0.3">
      <c r="A136" s="55" t="s">
        <v>4567</v>
      </c>
      <c r="B136" s="55" t="s">
        <v>3305</v>
      </c>
      <c r="C136" s="1">
        <v>12524.9</v>
      </c>
      <c r="D136" s="2">
        <v>2.3701922193643677E-4</v>
      </c>
    </row>
    <row r="137" spans="1:5" ht="16.5" customHeight="1" x14ac:dyDescent="0.3">
      <c r="A137" s="55" t="s">
        <v>4573</v>
      </c>
      <c r="B137" s="55" t="s">
        <v>4574</v>
      </c>
      <c r="C137" s="1">
        <v>255853.08</v>
      </c>
      <c r="D137" s="2">
        <v>4.841723123668925E-3</v>
      </c>
    </row>
    <row r="138" spans="1:5" ht="16.5" customHeight="1" x14ac:dyDescent="0.3">
      <c r="A138" s="56" t="s">
        <v>4608</v>
      </c>
      <c r="B138" s="56" t="s">
        <v>1410</v>
      </c>
      <c r="C138" s="51">
        <v>22747.25</v>
      </c>
      <c r="D138" s="57">
        <v>4.3046535271288488E-4</v>
      </c>
      <c r="E138" t="s">
        <v>592</v>
      </c>
    </row>
    <row r="139" spans="1:5" ht="16.5" customHeight="1" x14ac:dyDescent="0.3">
      <c r="A139" s="55" t="s">
        <v>4609</v>
      </c>
      <c r="B139" s="55" t="s">
        <v>4510</v>
      </c>
      <c r="C139" s="1">
        <v>3687.21</v>
      </c>
      <c r="D139" s="2">
        <v>6.9776177479760249E-5</v>
      </c>
    </row>
    <row r="140" spans="1:5" ht="16.5" customHeight="1" x14ac:dyDescent="0.3">
      <c r="A140" s="55" t="s">
        <v>4619</v>
      </c>
      <c r="B140" s="55" t="s">
        <v>2036</v>
      </c>
      <c r="C140" s="1">
        <v>8323.94</v>
      </c>
      <c r="D140" s="2">
        <v>1.5752092090520352E-4</v>
      </c>
    </row>
    <row r="141" spans="1:5" ht="16.5" customHeight="1" x14ac:dyDescent="0.3">
      <c r="A141" s="55" t="s">
        <v>4630</v>
      </c>
      <c r="B141" s="55" t="s">
        <v>4631</v>
      </c>
      <c r="C141" s="1">
        <v>10736.1</v>
      </c>
      <c r="D141" s="2">
        <v>2.031682543279211E-4</v>
      </c>
    </row>
    <row r="142" spans="1:5" ht="16.5" customHeight="1" x14ac:dyDescent="0.3">
      <c r="A142" s="56" t="s">
        <v>4649</v>
      </c>
      <c r="B142" s="56" t="s">
        <v>4650</v>
      </c>
      <c r="C142" s="51">
        <v>179762.97</v>
      </c>
      <c r="D142" s="57">
        <v>3.4018059451479078E-3</v>
      </c>
      <c r="E142" t="s">
        <v>592</v>
      </c>
    </row>
    <row r="143" spans="1:5" ht="16.5" customHeight="1" x14ac:dyDescent="0.3">
      <c r="A143" s="55" t="s">
        <v>4651</v>
      </c>
      <c r="B143" s="55" t="s">
        <v>4652</v>
      </c>
      <c r="C143" s="1">
        <v>179762.97</v>
      </c>
      <c r="D143" s="2">
        <v>3.4018059451479078E-3</v>
      </c>
    </row>
    <row r="144" spans="1:5" ht="16.5" customHeight="1" x14ac:dyDescent="0.3">
      <c r="A144" s="56" t="s">
        <v>4689</v>
      </c>
      <c r="B144" s="56" t="s">
        <v>1913</v>
      </c>
      <c r="C144" s="51">
        <v>51743.71</v>
      </c>
      <c r="D144" s="57">
        <v>9.791897647330218E-4</v>
      </c>
      <c r="E144" t="s">
        <v>592</v>
      </c>
    </row>
    <row r="145" spans="1:5" ht="16.5" customHeight="1" x14ac:dyDescent="0.3">
      <c r="A145" s="55" t="s">
        <v>4690</v>
      </c>
      <c r="B145" s="55" t="s">
        <v>4691</v>
      </c>
      <c r="C145" s="1">
        <v>19508.099999999999</v>
      </c>
      <c r="D145" s="2">
        <v>3.6916819163891151E-4</v>
      </c>
    </row>
    <row r="146" spans="1:5" ht="16.5" customHeight="1" x14ac:dyDescent="0.3">
      <c r="A146" s="55" t="s">
        <v>4698</v>
      </c>
      <c r="B146" s="55" t="s">
        <v>2036</v>
      </c>
      <c r="C146" s="1">
        <v>32235.61</v>
      </c>
      <c r="D146" s="2">
        <v>6.1002157309411023E-4</v>
      </c>
    </row>
    <row r="147" spans="1:5" ht="16.5" customHeight="1" x14ac:dyDescent="0.3">
      <c r="A147" s="56" t="s">
        <v>4709</v>
      </c>
      <c r="B147" s="56" t="s">
        <v>4710</v>
      </c>
      <c r="C147" s="51">
        <v>2049054.21</v>
      </c>
      <c r="D147" s="57">
        <v>3.877597701856144E-2</v>
      </c>
      <c r="E147" t="s">
        <v>592</v>
      </c>
    </row>
    <row r="148" spans="1:5" ht="16.5" customHeight="1" x14ac:dyDescent="0.3">
      <c r="A148" s="55" t="s">
        <v>4711</v>
      </c>
      <c r="B148" s="55" t="s">
        <v>4712</v>
      </c>
      <c r="C148" s="1">
        <v>690955.02</v>
      </c>
      <c r="D148" s="2">
        <v>1.3075523256351357E-2</v>
      </c>
    </row>
    <row r="149" spans="1:5" ht="16.5" customHeight="1" x14ac:dyDescent="0.3">
      <c r="A149" s="55" t="s">
        <v>4730</v>
      </c>
      <c r="B149" s="55" t="s">
        <v>4731</v>
      </c>
      <c r="C149" s="1">
        <v>150271.35999999999</v>
      </c>
      <c r="D149" s="2">
        <v>2.8437113930275043E-3</v>
      </c>
    </row>
    <row r="150" spans="1:5" ht="16.5" customHeight="1" x14ac:dyDescent="0.3">
      <c r="A150" s="55" t="s">
        <v>4737</v>
      </c>
      <c r="B150" s="55" t="s">
        <v>4738</v>
      </c>
      <c r="C150" s="1">
        <v>359660.44</v>
      </c>
      <c r="D150" s="2">
        <v>6.8061571469725515E-3</v>
      </c>
    </row>
    <row r="151" spans="1:5" ht="16.5" customHeight="1" x14ac:dyDescent="0.3">
      <c r="A151" s="55" t="s">
        <v>4744</v>
      </c>
      <c r="B151" s="55" t="s">
        <v>4745</v>
      </c>
      <c r="C151" s="1">
        <v>381871.08</v>
      </c>
      <c r="D151" s="2">
        <v>7.2264677771181254E-3</v>
      </c>
    </row>
    <row r="152" spans="1:5" ht="16.5" customHeight="1" x14ac:dyDescent="0.3">
      <c r="A152" s="55" t="s">
        <v>4751</v>
      </c>
      <c r="B152" s="55" t="s">
        <v>4752</v>
      </c>
      <c r="C152" s="1">
        <v>323419.15999999997</v>
      </c>
      <c r="D152" s="2">
        <v>6.120332909846463E-3</v>
      </c>
    </row>
    <row r="153" spans="1:5" ht="16.5" customHeight="1" x14ac:dyDescent="0.3">
      <c r="A153" s="55" t="s">
        <v>4756</v>
      </c>
      <c r="B153" s="55" t="s">
        <v>4757</v>
      </c>
      <c r="C153" s="1">
        <v>142877.15</v>
      </c>
      <c r="D153" s="2">
        <v>2.7037845352454368E-3</v>
      </c>
    </row>
    <row r="154" spans="1:5" ht="16.5" customHeight="1" x14ac:dyDescent="0.3">
      <c r="A154" s="56" t="s">
        <v>4775</v>
      </c>
      <c r="B154" s="56" t="s">
        <v>576</v>
      </c>
      <c r="C154" s="51">
        <v>729953.77</v>
      </c>
      <c r="D154" s="57">
        <v>1.3813529418595656E-2</v>
      </c>
      <c r="E154" s="58" t="s">
        <v>576</v>
      </c>
    </row>
    <row r="155" spans="1:5" ht="16.5" customHeight="1" x14ac:dyDescent="0.3">
      <c r="A155" s="56" t="s">
        <v>4789</v>
      </c>
      <c r="B155" s="56" t="s">
        <v>4790</v>
      </c>
      <c r="C155" s="51">
        <v>60847.57</v>
      </c>
      <c r="D155" s="57">
        <v>1.1514697680718308E-3</v>
      </c>
      <c r="E155" s="58" t="s">
        <v>4790</v>
      </c>
    </row>
    <row r="156" spans="1:5" ht="16.5" customHeight="1" x14ac:dyDescent="0.3">
      <c r="A156" s="55" t="s">
        <v>4791</v>
      </c>
      <c r="B156" s="55" t="s">
        <v>4792</v>
      </c>
      <c r="C156" s="1">
        <v>31490.02</v>
      </c>
      <c r="D156" s="2">
        <v>5.9591214613791989E-4</v>
      </c>
    </row>
    <row r="157" spans="1:5" ht="16.5" customHeight="1" x14ac:dyDescent="0.3">
      <c r="A157" s="55" t="s">
        <v>4798</v>
      </c>
      <c r="B157" s="55" t="s">
        <v>3419</v>
      </c>
      <c r="C157" s="1">
        <v>2589.6</v>
      </c>
      <c r="D157" s="2">
        <v>4.9005179851862823E-5</v>
      </c>
    </row>
    <row r="158" spans="1:5" ht="16.5" customHeight="1" x14ac:dyDescent="0.3">
      <c r="A158" s="55" t="s">
        <v>4829</v>
      </c>
      <c r="B158" s="55" t="s">
        <v>4830</v>
      </c>
      <c r="C158" s="1">
        <v>26767.95</v>
      </c>
      <c r="D158" s="2">
        <v>5.0655244208204801E-4</v>
      </c>
    </row>
    <row r="159" spans="1:5" ht="16.5" customHeight="1" x14ac:dyDescent="0.3">
      <c r="A159" s="56" t="s">
        <v>4855</v>
      </c>
      <c r="B159" s="56" t="s">
        <v>1852</v>
      </c>
      <c r="C159" s="51">
        <v>351682.94</v>
      </c>
      <c r="D159" s="57">
        <v>6.6551922017036927E-3</v>
      </c>
      <c r="E159" s="58" t="s">
        <v>1852</v>
      </c>
    </row>
    <row r="160" spans="1:5" ht="16.5" customHeight="1" x14ac:dyDescent="0.3">
      <c r="A160" s="56" t="s">
        <v>4863</v>
      </c>
      <c r="B160" s="56" t="s">
        <v>4864</v>
      </c>
      <c r="C160" s="51">
        <v>29435.1</v>
      </c>
      <c r="D160" s="57">
        <v>5.5702516583934481E-4</v>
      </c>
      <c r="E160" s="58" t="s">
        <v>4864</v>
      </c>
    </row>
    <row r="161" spans="1:5" ht="16.5" customHeight="1" x14ac:dyDescent="0.3">
      <c r="A161" s="55" t="s">
        <v>4865</v>
      </c>
      <c r="B161" s="55" t="s">
        <v>2672</v>
      </c>
      <c r="C161" s="1">
        <v>2182.36</v>
      </c>
      <c r="D161" s="2">
        <v>4.129863465458424E-5</v>
      </c>
    </row>
    <row r="162" spans="1:5" ht="16.5" customHeight="1" x14ac:dyDescent="0.3">
      <c r="A162" s="55" t="s">
        <v>4881</v>
      </c>
      <c r="B162" s="55" t="s">
        <v>3419</v>
      </c>
      <c r="C162" s="1">
        <v>1072.27</v>
      </c>
      <c r="D162" s="2">
        <v>2.0291467485232063E-5</v>
      </c>
    </row>
    <row r="163" spans="1:5" ht="16.5" customHeight="1" x14ac:dyDescent="0.3">
      <c r="A163" s="55" t="s">
        <v>4898</v>
      </c>
      <c r="B163" s="55" t="s">
        <v>2036</v>
      </c>
      <c r="C163" s="1">
        <v>6397.12</v>
      </c>
      <c r="D163" s="2">
        <v>1.2105808469800305E-4</v>
      </c>
    </row>
    <row r="164" spans="1:5" x14ac:dyDescent="0.3">
      <c r="A164" s="55" t="s">
        <v>4906</v>
      </c>
      <c r="B164" s="55" t="s">
        <v>4907</v>
      </c>
      <c r="C164" s="1">
        <v>19783.349999999999</v>
      </c>
      <c r="D164" s="2">
        <v>3.7437697900152551E-4</v>
      </c>
    </row>
    <row r="165" spans="1:5" ht="16.5" customHeight="1" x14ac:dyDescent="0.3">
      <c r="A165" s="56" t="s">
        <v>4922</v>
      </c>
      <c r="B165" s="56" t="s">
        <v>1954</v>
      </c>
      <c r="C165" s="51">
        <v>1317188.8400000001</v>
      </c>
      <c r="D165" s="57">
        <v>2.4926272784625645E-2</v>
      </c>
      <c r="E165" s="58" t="s">
        <v>1954</v>
      </c>
    </row>
    <row r="166" spans="1:5" ht="16.5" customHeight="1" x14ac:dyDescent="0.3">
      <c r="A166" s="56" t="s">
        <v>4932</v>
      </c>
      <c r="B166" s="56" t="s">
        <v>4933</v>
      </c>
      <c r="C166" s="51">
        <v>337583.3</v>
      </c>
      <c r="D166" s="57">
        <v>6.3883728496622501E-3</v>
      </c>
      <c r="E166" s="58" t="s">
        <v>4933</v>
      </c>
    </row>
    <row r="167" spans="1:5" x14ac:dyDescent="0.3">
      <c r="A167" s="4"/>
      <c r="B167" s="4"/>
      <c r="C167" s="4"/>
      <c r="D167" s="4"/>
    </row>
    <row r="168" spans="1:5" ht="16.5" customHeight="1" x14ac:dyDescent="0.3">
      <c r="A168" s="41"/>
      <c r="B168" s="5"/>
      <c r="C168" s="41"/>
      <c r="D168" s="41"/>
    </row>
    <row r="169" spans="1:5" ht="16.5" customHeight="1" x14ac:dyDescent="0.3">
      <c r="A169" s="41"/>
      <c r="B169" s="5"/>
      <c r="C169" s="41"/>
      <c r="D169" s="41"/>
    </row>
    <row r="170" spans="1:5" ht="16.5" customHeight="1" x14ac:dyDescent="0.3">
      <c r="A170" s="41"/>
      <c r="B170" s="5"/>
      <c r="C170" s="41"/>
      <c r="D170" s="41"/>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4CF15-0716-4F38-9C40-01BADB39E748}">
  <dimension ref="A1:P850"/>
  <sheetViews>
    <sheetView workbookViewId="0"/>
  </sheetViews>
  <sheetFormatPr defaultRowHeight="16.5" x14ac:dyDescent="0.3"/>
  <cols>
    <col min="1" max="2" width="11.42578125" bestFit="1" customWidth="1"/>
    <col min="4" max="4" width="68.5703125" bestFit="1" customWidth="1"/>
    <col min="5" max="5" width="23.140625" customWidth="1"/>
    <col min="6" max="6" width="5.7109375" bestFit="1" customWidth="1"/>
    <col min="7" max="7" width="11.42578125" bestFit="1" customWidth="1"/>
    <col min="8" max="8" width="12.28515625" customWidth="1"/>
    <col min="9" max="9" width="13.140625" bestFit="1" customWidth="1"/>
    <col min="10" max="10" width="12.7109375" bestFit="1" customWidth="1"/>
    <col min="11" max="11" width="42.85546875" style="12" bestFit="1" customWidth="1"/>
    <col min="15" max="15" width="9.85546875" bestFit="1" customWidth="1"/>
  </cols>
  <sheetData>
    <row r="1" spans="1:16" ht="16.5" customHeight="1" x14ac:dyDescent="0.3">
      <c r="A1" s="7"/>
      <c r="B1" s="8"/>
      <c r="C1" s="8"/>
      <c r="D1" s="8"/>
      <c r="E1" s="8" t="s">
        <v>0</v>
      </c>
      <c r="F1" s="16" t="s">
        <v>1</v>
      </c>
      <c r="G1" s="16"/>
      <c r="H1" s="16"/>
      <c r="I1" s="16" t="s">
        <v>2</v>
      </c>
      <c r="J1" s="16"/>
      <c r="K1" s="44"/>
    </row>
    <row r="2" spans="1:16" ht="80.099999999999994" customHeight="1" x14ac:dyDescent="0.3">
      <c r="A2" s="9"/>
      <c r="B2" s="10"/>
      <c r="C2" s="10"/>
      <c r="D2" s="11" t="s">
        <v>1973</v>
      </c>
      <c r="E2" s="10" t="s">
        <v>3</v>
      </c>
      <c r="F2" s="17" t="s">
        <v>4</v>
      </c>
      <c r="G2" s="17"/>
      <c r="H2" s="17"/>
      <c r="I2" s="17" t="s">
        <v>5</v>
      </c>
      <c r="J2" s="17"/>
      <c r="K2" s="45"/>
    </row>
    <row r="3" spans="1:16" ht="16.5" customHeight="1" thickBot="1" x14ac:dyDescent="0.35">
      <c r="A3" s="21"/>
      <c r="B3" s="15"/>
      <c r="C3" s="15"/>
      <c r="D3" s="13" t="s">
        <v>2035</v>
      </c>
      <c r="E3" s="15"/>
      <c r="F3" s="15"/>
      <c r="G3" s="15"/>
      <c r="H3" s="15"/>
      <c r="I3" s="15"/>
      <c r="J3" s="15"/>
      <c r="K3" s="35"/>
    </row>
    <row r="4" spans="1:16" ht="17.25" thickBot="1" x14ac:dyDescent="0.35">
      <c r="A4" s="14"/>
      <c r="B4" s="14"/>
      <c r="C4" s="14"/>
      <c r="D4" s="14"/>
      <c r="E4" s="14"/>
      <c r="F4" s="14"/>
      <c r="G4" s="14"/>
      <c r="H4" s="14"/>
      <c r="I4" s="14"/>
      <c r="J4" s="14"/>
      <c r="K4" s="14"/>
      <c r="L4" s="14"/>
      <c r="M4" s="14"/>
      <c r="N4" s="14"/>
      <c r="O4" s="14"/>
      <c r="P4" s="14"/>
    </row>
    <row r="5" spans="1:16" ht="30" customHeight="1" thickBot="1" x14ac:dyDescent="0.35">
      <c r="A5" s="46" t="s">
        <v>1974</v>
      </c>
      <c r="B5" s="47"/>
      <c r="C5" s="48"/>
      <c r="D5" s="46" t="s">
        <v>1975</v>
      </c>
      <c r="E5" s="47"/>
      <c r="F5" s="47"/>
      <c r="G5" s="47"/>
      <c r="H5" s="47"/>
      <c r="I5" s="49"/>
      <c r="J5" s="19" t="s">
        <v>1976</v>
      </c>
      <c r="K5" s="18" t="s">
        <v>1977</v>
      </c>
      <c r="L5" s="20"/>
    </row>
    <row r="6" spans="1:16" s="22" customFormat="1" x14ac:dyDescent="0.3">
      <c r="A6" s="50" t="s">
        <v>15</v>
      </c>
      <c r="B6" s="50"/>
      <c r="C6" s="50"/>
      <c r="D6" s="32" t="s">
        <v>16</v>
      </c>
      <c r="E6" s="34"/>
      <c r="F6" s="34"/>
      <c r="G6" s="34"/>
      <c r="H6" s="34"/>
      <c r="I6" s="33"/>
      <c r="J6" s="27">
        <v>3936495.34</v>
      </c>
      <c r="K6" s="24">
        <v>5.9722607453598565E-2</v>
      </c>
    </row>
    <row r="7" spans="1:16" s="22" customFormat="1" x14ac:dyDescent="0.3">
      <c r="A7" s="31" t="s">
        <v>45</v>
      </c>
      <c r="B7" s="31"/>
      <c r="C7" s="31"/>
      <c r="D7" s="40" t="s">
        <v>46</v>
      </c>
      <c r="E7" s="34"/>
      <c r="F7" s="34"/>
      <c r="G7" s="34"/>
      <c r="H7" s="34"/>
      <c r="I7" s="33"/>
      <c r="J7" s="28">
        <v>1500228.63</v>
      </c>
      <c r="K7" s="25">
        <v>2.2760744728873468E-2</v>
      </c>
    </row>
    <row r="8" spans="1:16" s="22" customFormat="1" x14ac:dyDescent="0.3">
      <c r="A8" s="36" t="s">
        <v>47</v>
      </c>
      <c r="B8" s="36"/>
      <c r="C8" s="36"/>
      <c r="D8" s="38" t="s">
        <v>48</v>
      </c>
      <c r="E8" s="39"/>
      <c r="F8" s="39"/>
      <c r="G8" s="39"/>
      <c r="H8" s="39"/>
      <c r="I8" s="37"/>
      <c r="J8" s="29">
        <v>6739.65</v>
      </c>
      <c r="K8" s="26">
        <v>1.0225071708700298E-4</v>
      </c>
    </row>
    <row r="9" spans="1:16" s="22" customFormat="1" x14ac:dyDescent="0.3">
      <c r="A9" s="36" t="s">
        <v>50</v>
      </c>
      <c r="B9" s="36"/>
      <c r="C9" s="36"/>
      <c r="D9" s="38" t="s">
        <v>51</v>
      </c>
      <c r="E9" s="39"/>
      <c r="F9" s="39"/>
      <c r="G9" s="39"/>
      <c r="H9" s="39"/>
      <c r="I9" s="37"/>
      <c r="J9" s="29">
        <v>335631.17</v>
      </c>
      <c r="K9" s="26">
        <v>5.092034127773668E-3</v>
      </c>
      <c r="O9" s="30"/>
    </row>
    <row r="10" spans="1:16" s="22" customFormat="1" x14ac:dyDescent="0.3">
      <c r="A10" s="36" t="s">
        <v>61</v>
      </c>
      <c r="B10" s="36"/>
      <c r="C10" s="36"/>
      <c r="D10" s="38" t="s">
        <v>62</v>
      </c>
      <c r="E10" s="39"/>
      <c r="F10" s="39"/>
      <c r="G10" s="39"/>
      <c r="H10" s="39"/>
      <c r="I10" s="37"/>
      <c r="J10" s="29">
        <v>15920.78</v>
      </c>
      <c r="K10" s="26">
        <v>2.4154239041855515E-4</v>
      </c>
    </row>
    <row r="11" spans="1:16" s="22" customFormat="1" x14ac:dyDescent="0.3">
      <c r="A11" s="36" t="s">
        <v>65</v>
      </c>
      <c r="B11" s="36"/>
      <c r="C11" s="36"/>
      <c r="D11" s="38" t="s">
        <v>66</v>
      </c>
      <c r="E11" s="39"/>
      <c r="F11" s="39"/>
      <c r="G11" s="39"/>
      <c r="H11" s="39"/>
      <c r="I11" s="37"/>
      <c r="J11" s="29">
        <v>355863.57</v>
      </c>
      <c r="K11" s="26">
        <v>5.3989903359433914E-3</v>
      </c>
    </row>
    <row r="12" spans="1:16" s="22" customFormat="1" x14ac:dyDescent="0.3">
      <c r="A12" s="36" t="s">
        <v>92</v>
      </c>
      <c r="B12" s="36"/>
      <c r="C12" s="36"/>
      <c r="D12" s="38" t="s">
        <v>93</v>
      </c>
      <c r="E12" s="39"/>
      <c r="F12" s="39"/>
      <c r="G12" s="39"/>
      <c r="H12" s="39"/>
      <c r="I12" s="37"/>
      <c r="J12" s="29">
        <v>35954.949999999997</v>
      </c>
      <c r="K12" s="26">
        <v>5.4549114869872136E-4</v>
      </c>
    </row>
    <row r="13" spans="1:16" s="22" customFormat="1" x14ac:dyDescent="0.3">
      <c r="A13" s="36" t="s">
        <v>96</v>
      </c>
      <c r="B13" s="36"/>
      <c r="C13" s="36"/>
      <c r="D13" s="38" t="s">
        <v>97</v>
      </c>
      <c r="E13" s="39"/>
      <c r="F13" s="39"/>
      <c r="G13" s="39"/>
      <c r="H13" s="39"/>
      <c r="I13" s="37"/>
      <c r="J13" s="29">
        <v>597648.04</v>
      </c>
      <c r="K13" s="26">
        <v>9.0672276239332668E-3</v>
      </c>
    </row>
    <row r="14" spans="1:16" s="22" customFormat="1" x14ac:dyDescent="0.3">
      <c r="A14" s="36" t="s">
        <v>105</v>
      </c>
      <c r="B14" s="36"/>
      <c r="C14" s="36"/>
      <c r="D14" s="38" t="s">
        <v>106</v>
      </c>
      <c r="E14" s="39"/>
      <c r="F14" s="39"/>
      <c r="G14" s="39"/>
      <c r="H14" s="39"/>
      <c r="I14" s="37"/>
      <c r="J14" s="29">
        <v>152470.47</v>
      </c>
      <c r="K14" s="26">
        <v>2.313208385018862E-3</v>
      </c>
    </row>
    <row r="15" spans="1:16" s="22" customFormat="1" x14ac:dyDescent="0.3">
      <c r="A15" s="31" t="s">
        <v>108</v>
      </c>
      <c r="B15" s="31"/>
      <c r="C15" s="31"/>
      <c r="D15" s="32" t="s">
        <v>109</v>
      </c>
      <c r="E15" s="34"/>
      <c r="F15" s="34"/>
      <c r="G15" s="34"/>
      <c r="H15" s="34"/>
      <c r="I15" s="33"/>
      <c r="J15" s="28">
        <v>25789999.309999999</v>
      </c>
      <c r="K15" s="25">
        <v>0.3912734226734047</v>
      </c>
    </row>
    <row r="16" spans="1:16" s="22" customFormat="1" x14ac:dyDescent="0.3">
      <c r="A16" s="31" t="s">
        <v>110</v>
      </c>
      <c r="B16" s="31"/>
      <c r="C16" s="31"/>
      <c r="D16" s="32" t="s">
        <v>168</v>
      </c>
      <c r="E16" s="34"/>
      <c r="F16" s="34"/>
      <c r="G16" s="34"/>
      <c r="H16" s="34"/>
      <c r="I16" s="33"/>
      <c r="J16" s="28">
        <v>14317.28</v>
      </c>
      <c r="K16" s="25">
        <v>2.1721486230522446E-4</v>
      </c>
    </row>
    <row r="17" spans="1:11" s="22" customFormat="1" x14ac:dyDescent="0.3">
      <c r="A17" s="36" t="s">
        <v>111</v>
      </c>
      <c r="B17" s="36"/>
      <c r="C17" s="36"/>
      <c r="D17" s="38" t="s">
        <v>170</v>
      </c>
      <c r="E17" s="39"/>
      <c r="F17" s="39"/>
      <c r="G17" s="39"/>
      <c r="H17" s="39"/>
      <c r="I17" s="37"/>
      <c r="J17" s="29">
        <v>14317.28</v>
      </c>
      <c r="K17" s="26">
        <v>2.1721486230522446E-4</v>
      </c>
    </row>
    <row r="18" spans="1:11" s="22" customFormat="1" x14ac:dyDescent="0.3">
      <c r="A18" s="31" t="s">
        <v>113</v>
      </c>
      <c r="B18" s="31"/>
      <c r="C18" s="31"/>
      <c r="D18" s="32" t="s">
        <v>114</v>
      </c>
      <c r="E18" s="34"/>
      <c r="F18" s="34"/>
      <c r="G18" s="34"/>
      <c r="H18" s="34"/>
      <c r="I18" s="33"/>
      <c r="J18" s="28">
        <v>1571768.84</v>
      </c>
      <c r="K18" s="25">
        <v>2.3846118268011966E-2</v>
      </c>
    </row>
    <row r="19" spans="1:11" s="22" customFormat="1" x14ac:dyDescent="0.3">
      <c r="A19" s="36" t="s">
        <v>115</v>
      </c>
      <c r="B19" s="36"/>
      <c r="C19" s="36"/>
      <c r="D19" s="38" t="s">
        <v>116</v>
      </c>
      <c r="E19" s="39"/>
      <c r="F19" s="39"/>
      <c r="G19" s="39"/>
      <c r="H19" s="39"/>
      <c r="I19" s="37"/>
      <c r="J19" s="29">
        <v>389170.8</v>
      </c>
      <c r="K19" s="26">
        <v>5.90431155465382E-3</v>
      </c>
    </row>
    <row r="20" spans="1:11" s="22" customFormat="1" x14ac:dyDescent="0.3">
      <c r="A20" s="36" t="s">
        <v>143</v>
      </c>
      <c r="B20" s="36"/>
      <c r="C20" s="36"/>
      <c r="D20" s="38" t="s">
        <v>144</v>
      </c>
      <c r="E20" s="39"/>
      <c r="F20" s="39"/>
      <c r="G20" s="39"/>
      <c r="H20" s="39"/>
      <c r="I20" s="37"/>
      <c r="J20" s="29">
        <v>311155.74</v>
      </c>
      <c r="K20" s="26">
        <v>4.7207047162296347E-3</v>
      </c>
    </row>
    <row r="21" spans="1:11" s="22" customFormat="1" x14ac:dyDescent="0.3">
      <c r="A21" s="36" t="s">
        <v>147</v>
      </c>
      <c r="B21" s="36"/>
      <c r="C21" s="36"/>
      <c r="D21" s="38" t="s">
        <v>148</v>
      </c>
      <c r="E21" s="39"/>
      <c r="F21" s="39"/>
      <c r="G21" s="39"/>
      <c r="H21" s="39"/>
      <c r="I21" s="37"/>
      <c r="J21" s="29">
        <v>480132.73</v>
      </c>
      <c r="K21" s="26">
        <v>7.2843420562552046E-3</v>
      </c>
    </row>
    <row r="22" spans="1:11" s="22" customFormat="1" x14ac:dyDescent="0.3">
      <c r="A22" s="36" t="s">
        <v>165</v>
      </c>
      <c r="B22" s="36"/>
      <c r="C22" s="36"/>
      <c r="D22" s="38" t="s">
        <v>166</v>
      </c>
      <c r="E22" s="39"/>
      <c r="F22" s="39"/>
      <c r="G22" s="39"/>
      <c r="H22" s="39"/>
      <c r="I22" s="37"/>
      <c r="J22" s="29">
        <v>391309.57</v>
      </c>
      <c r="K22" s="26">
        <v>5.9367599408733079E-3</v>
      </c>
    </row>
    <row r="23" spans="1:11" s="22" customFormat="1" x14ac:dyDescent="0.3">
      <c r="A23" s="31" t="s">
        <v>167</v>
      </c>
      <c r="B23" s="31"/>
      <c r="C23" s="31"/>
      <c r="D23" s="32" t="s">
        <v>168</v>
      </c>
      <c r="E23" s="34"/>
      <c r="F23" s="34"/>
      <c r="G23" s="34"/>
      <c r="H23" s="34"/>
      <c r="I23" s="33"/>
      <c r="J23" s="28">
        <v>3428693.93</v>
      </c>
      <c r="K23" s="25">
        <v>5.2018489537936599E-2</v>
      </c>
    </row>
    <row r="24" spans="1:11" s="22" customFormat="1" x14ac:dyDescent="0.3">
      <c r="A24" s="36" t="s">
        <v>169</v>
      </c>
      <c r="B24" s="36"/>
      <c r="C24" s="36"/>
      <c r="D24" s="38" t="s">
        <v>170</v>
      </c>
      <c r="E24" s="39"/>
      <c r="F24" s="39"/>
      <c r="G24" s="39"/>
      <c r="H24" s="39"/>
      <c r="I24" s="37"/>
      <c r="J24" s="29">
        <v>37400.83</v>
      </c>
      <c r="K24" s="26">
        <v>5.6742734224315711E-4</v>
      </c>
    </row>
    <row r="25" spans="1:11" s="22" customFormat="1" x14ac:dyDescent="0.3">
      <c r="A25" s="36" t="s">
        <v>175</v>
      </c>
      <c r="B25" s="36"/>
      <c r="C25" s="36"/>
      <c r="D25" s="38" t="s">
        <v>176</v>
      </c>
      <c r="E25" s="39"/>
      <c r="F25" s="39"/>
      <c r="G25" s="39"/>
      <c r="H25" s="39"/>
      <c r="I25" s="37"/>
      <c r="J25" s="29">
        <v>185612.33</v>
      </c>
      <c r="K25" s="26">
        <v>2.8160206899007271E-3</v>
      </c>
    </row>
    <row r="26" spans="1:11" s="22" customFormat="1" x14ac:dyDescent="0.3">
      <c r="A26" s="36" t="s">
        <v>194</v>
      </c>
      <c r="B26" s="36"/>
      <c r="C26" s="36"/>
      <c r="D26" s="38" t="s">
        <v>195</v>
      </c>
      <c r="E26" s="39"/>
      <c r="F26" s="39"/>
      <c r="G26" s="39"/>
      <c r="H26" s="39"/>
      <c r="I26" s="37"/>
      <c r="J26" s="29">
        <v>31647.47</v>
      </c>
      <c r="K26" s="26">
        <v>4.8014014102949174E-4</v>
      </c>
    </row>
    <row r="27" spans="1:11" s="22" customFormat="1" x14ac:dyDescent="0.3">
      <c r="A27" s="36" t="s">
        <v>196</v>
      </c>
      <c r="B27" s="36"/>
      <c r="C27" s="36"/>
      <c r="D27" s="38" t="s">
        <v>197</v>
      </c>
      <c r="E27" s="39"/>
      <c r="F27" s="39"/>
      <c r="G27" s="39"/>
      <c r="H27" s="39"/>
      <c r="I27" s="37"/>
      <c r="J27" s="29">
        <v>140593.29999999999</v>
      </c>
      <c r="K27" s="26">
        <v>2.1330136939793809E-3</v>
      </c>
    </row>
    <row r="28" spans="1:11" s="22" customFormat="1" x14ac:dyDescent="0.3">
      <c r="A28" s="36" t="s">
        <v>198</v>
      </c>
      <c r="B28" s="36"/>
      <c r="C28" s="36"/>
      <c r="D28" s="38" t="s">
        <v>199</v>
      </c>
      <c r="E28" s="39"/>
      <c r="F28" s="39"/>
      <c r="G28" s="39"/>
      <c r="H28" s="39"/>
      <c r="I28" s="37"/>
      <c r="J28" s="29">
        <v>37400.83</v>
      </c>
      <c r="K28" s="26">
        <v>5.6742734224315711E-4</v>
      </c>
    </row>
    <row r="29" spans="1:11" s="22" customFormat="1" x14ac:dyDescent="0.3">
      <c r="A29" s="36" t="s">
        <v>200</v>
      </c>
      <c r="B29" s="36"/>
      <c r="C29" s="36"/>
      <c r="D29" s="38" t="s">
        <v>201</v>
      </c>
      <c r="E29" s="39"/>
      <c r="F29" s="39"/>
      <c r="G29" s="39"/>
      <c r="H29" s="39"/>
      <c r="I29" s="37"/>
      <c r="J29" s="29">
        <v>181160.34</v>
      </c>
      <c r="K29" s="26">
        <v>2.7484772462554093E-3</v>
      </c>
    </row>
    <row r="30" spans="1:11" s="22" customFormat="1" x14ac:dyDescent="0.3">
      <c r="A30" s="36" t="s">
        <v>202</v>
      </c>
      <c r="B30" s="36"/>
      <c r="C30" s="36"/>
      <c r="D30" s="38" t="s">
        <v>203</v>
      </c>
      <c r="E30" s="39"/>
      <c r="F30" s="39"/>
      <c r="G30" s="39"/>
      <c r="H30" s="39"/>
      <c r="I30" s="37"/>
      <c r="J30" s="29">
        <v>37400.83</v>
      </c>
      <c r="K30" s="26">
        <v>5.6742734224315711E-4</v>
      </c>
    </row>
    <row r="31" spans="1:11" s="22" customFormat="1" x14ac:dyDescent="0.3">
      <c r="A31" s="36" t="s">
        <v>204</v>
      </c>
      <c r="B31" s="36"/>
      <c r="C31" s="36"/>
      <c r="D31" s="38" t="s">
        <v>205</v>
      </c>
      <c r="E31" s="39"/>
      <c r="F31" s="39"/>
      <c r="G31" s="39"/>
      <c r="H31" s="39"/>
      <c r="I31" s="37"/>
      <c r="J31" s="29">
        <v>185571.07</v>
      </c>
      <c r="K31" s="26">
        <v>2.8153947130937699E-3</v>
      </c>
    </row>
    <row r="32" spans="1:11" s="22" customFormat="1" x14ac:dyDescent="0.3">
      <c r="A32" s="36" t="s">
        <v>206</v>
      </c>
      <c r="B32" s="36"/>
      <c r="C32" s="36"/>
      <c r="D32" s="38" t="s">
        <v>207</v>
      </c>
      <c r="E32" s="39"/>
      <c r="F32" s="39"/>
      <c r="G32" s="39"/>
      <c r="H32" s="39"/>
      <c r="I32" s="37"/>
      <c r="J32" s="29">
        <v>34569.660000000003</v>
      </c>
      <c r="K32" s="26">
        <v>5.2447419739213219E-4</v>
      </c>
    </row>
    <row r="33" spans="1:11" s="22" customFormat="1" x14ac:dyDescent="0.3">
      <c r="A33" s="36" t="s">
        <v>208</v>
      </c>
      <c r="B33" s="36"/>
      <c r="C33" s="36"/>
      <c r="D33" s="38" t="s">
        <v>209</v>
      </c>
      <c r="E33" s="39"/>
      <c r="F33" s="39"/>
      <c r="G33" s="39"/>
      <c r="H33" s="39"/>
      <c r="I33" s="37"/>
      <c r="J33" s="29">
        <v>186788.27</v>
      </c>
      <c r="K33" s="26">
        <v>2.8338614840445315E-3</v>
      </c>
    </row>
    <row r="34" spans="1:11" s="22" customFormat="1" x14ac:dyDescent="0.3">
      <c r="A34" s="36" t="s">
        <v>210</v>
      </c>
      <c r="B34" s="36"/>
      <c r="C34" s="36"/>
      <c r="D34" s="38" t="s">
        <v>211</v>
      </c>
      <c r="E34" s="39"/>
      <c r="F34" s="39"/>
      <c r="G34" s="39"/>
      <c r="H34" s="39"/>
      <c r="I34" s="37"/>
      <c r="J34" s="29">
        <v>29033.59</v>
      </c>
      <c r="K34" s="26">
        <v>4.4048361518922181E-4</v>
      </c>
    </row>
    <row r="35" spans="1:11" s="22" customFormat="1" x14ac:dyDescent="0.3">
      <c r="A35" s="36" t="s">
        <v>212</v>
      </c>
      <c r="B35" s="36"/>
      <c r="C35" s="36"/>
      <c r="D35" s="38" t="s">
        <v>213</v>
      </c>
      <c r="E35" s="39"/>
      <c r="F35" s="39"/>
      <c r="G35" s="39"/>
      <c r="H35" s="39"/>
      <c r="I35" s="37"/>
      <c r="J35" s="29">
        <v>140786.42000000001</v>
      </c>
      <c r="K35" s="26">
        <v>2.1359436174151446E-3</v>
      </c>
    </row>
    <row r="36" spans="1:11" s="22" customFormat="1" x14ac:dyDescent="0.3">
      <c r="A36" s="36" t="s">
        <v>214</v>
      </c>
      <c r="B36" s="36"/>
      <c r="C36" s="36"/>
      <c r="D36" s="38" t="s">
        <v>215</v>
      </c>
      <c r="E36" s="39"/>
      <c r="F36" s="39"/>
      <c r="G36" s="39"/>
      <c r="H36" s="39"/>
      <c r="I36" s="37"/>
      <c r="J36" s="29">
        <v>40167.99</v>
      </c>
      <c r="K36" s="26">
        <v>6.0940935826690778E-4</v>
      </c>
    </row>
    <row r="37" spans="1:11" s="22" customFormat="1" x14ac:dyDescent="0.3">
      <c r="A37" s="36" t="s">
        <v>216</v>
      </c>
      <c r="B37" s="36"/>
      <c r="C37" s="36"/>
      <c r="D37" s="38" t="s">
        <v>217</v>
      </c>
      <c r="E37" s="39"/>
      <c r="F37" s="39"/>
      <c r="G37" s="39"/>
      <c r="H37" s="39"/>
      <c r="I37" s="37"/>
      <c r="J37" s="29">
        <v>212265.8</v>
      </c>
      <c r="K37" s="26">
        <v>3.220394273151626E-3</v>
      </c>
    </row>
    <row r="38" spans="1:11" s="22" customFormat="1" x14ac:dyDescent="0.3">
      <c r="A38" s="36" t="s">
        <v>218</v>
      </c>
      <c r="B38" s="36"/>
      <c r="C38" s="36"/>
      <c r="D38" s="38" t="s">
        <v>219</v>
      </c>
      <c r="E38" s="39"/>
      <c r="F38" s="39"/>
      <c r="G38" s="39"/>
      <c r="H38" s="39"/>
      <c r="I38" s="37"/>
      <c r="J38" s="29">
        <v>34566.129999999997</v>
      </c>
      <c r="K38" s="26">
        <v>5.2442064193579288E-4</v>
      </c>
    </row>
    <row r="39" spans="1:11" s="22" customFormat="1" x14ac:dyDescent="0.3">
      <c r="A39" s="36" t="s">
        <v>220</v>
      </c>
      <c r="B39" s="36"/>
      <c r="C39" s="36"/>
      <c r="D39" s="38" t="s">
        <v>221</v>
      </c>
      <c r="E39" s="39"/>
      <c r="F39" s="39"/>
      <c r="G39" s="39"/>
      <c r="H39" s="39"/>
      <c r="I39" s="37"/>
      <c r="J39" s="29">
        <v>192744.02</v>
      </c>
      <c r="K39" s="26">
        <v>2.9242192486600409E-3</v>
      </c>
    </row>
    <row r="40" spans="1:11" s="22" customFormat="1" x14ac:dyDescent="0.3">
      <c r="A40" s="36" t="s">
        <v>222</v>
      </c>
      <c r="B40" s="36"/>
      <c r="C40" s="36"/>
      <c r="D40" s="38" t="s">
        <v>223</v>
      </c>
      <c r="E40" s="39"/>
      <c r="F40" s="39"/>
      <c r="G40" s="39"/>
      <c r="H40" s="39"/>
      <c r="I40" s="37"/>
      <c r="J40" s="29">
        <v>34569.660000000003</v>
      </c>
      <c r="K40" s="26">
        <v>5.2447419739213219E-4</v>
      </c>
    </row>
    <row r="41" spans="1:11" s="22" customFormat="1" x14ac:dyDescent="0.3">
      <c r="A41" s="36" t="s">
        <v>224</v>
      </c>
      <c r="B41" s="36"/>
      <c r="C41" s="36"/>
      <c r="D41" s="38" t="s">
        <v>225</v>
      </c>
      <c r="E41" s="39"/>
      <c r="F41" s="39"/>
      <c r="G41" s="39"/>
      <c r="H41" s="39"/>
      <c r="I41" s="37"/>
      <c r="J41" s="29">
        <v>186800.1</v>
      </c>
      <c r="K41" s="26">
        <v>2.8340409630950962E-3</v>
      </c>
    </row>
    <row r="42" spans="1:11" s="22" customFormat="1" x14ac:dyDescent="0.3">
      <c r="A42" s="36" t="s">
        <v>226</v>
      </c>
      <c r="B42" s="36"/>
      <c r="C42" s="36"/>
      <c r="D42" s="38" t="s">
        <v>227</v>
      </c>
      <c r="E42" s="39"/>
      <c r="F42" s="39"/>
      <c r="G42" s="39"/>
      <c r="H42" s="39"/>
      <c r="I42" s="37"/>
      <c r="J42" s="29">
        <v>29033.59</v>
      </c>
      <c r="K42" s="26">
        <v>4.4048361518922181E-4</v>
      </c>
    </row>
    <row r="43" spans="1:11" s="22" customFormat="1" x14ac:dyDescent="0.3">
      <c r="A43" s="36" t="s">
        <v>228</v>
      </c>
      <c r="B43" s="36"/>
      <c r="C43" s="36"/>
      <c r="D43" s="38" t="s">
        <v>229</v>
      </c>
      <c r="E43" s="39"/>
      <c r="F43" s="39"/>
      <c r="G43" s="39"/>
      <c r="H43" s="39"/>
      <c r="I43" s="37"/>
      <c r="J43" s="29">
        <v>140786.42000000001</v>
      </c>
      <c r="K43" s="26">
        <v>2.1359436174151446E-3</v>
      </c>
    </row>
    <row r="44" spans="1:11" s="22" customFormat="1" x14ac:dyDescent="0.3">
      <c r="A44" s="36" t="s">
        <v>230</v>
      </c>
      <c r="B44" s="36"/>
      <c r="C44" s="36"/>
      <c r="D44" s="38" t="s">
        <v>231</v>
      </c>
      <c r="E44" s="39"/>
      <c r="F44" s="39"/>
      <c r="G44" s="39"/>
      <c r="H44" s="39"/>
      <c r="I44" s="37"/>
      <c r="J44" s="29">
        <v>40167.99</v>
      </c>
      <c r="K44" s="26">
        <v>6.0940935826690778E-4</v>
      </c>
    </row>
    <row r="45" spans="1:11" s="22" customFormat="1" x14ac:dyDescent="0.3">
      <c r="A45" s="36" t="s">
        <v>232</v>
      </c>
      <c r="B45" s="36"/>
      <c r="C45" s="36"/>
      <c r="D45" s="38" t="s">
        <v>233</v>
      </c>
      <c r="E45" s="39"/>
      <c r="F45" s="39"/>
      <c r="G45" s="39"/>
      <c r="H45" s="39"/>
      <c r="I45" s="37"/>
      <c r="J45" s="29">
        <v>214770.7</v>
      </c>
      <c r="K45" s="26">
        <v>3.2583974070281973E-3</v>
      </c>
    </row>
    <row r="46" spans="1:11" s="22" customFormat="1" x14ac:dyDescent="0.3">
      <c r="A46" s="36" t="s">
        <v>234</v>
      </c>
      <c r="B46" s="36"/>
      <c r="C46" s="36"/>
      <c r="D46" s="38" t="s">
        <v>235</v>
      </c>
      <c r="E46" s="39"/>
      <c r="F46" s="39"/>
      <c r="G46" s="39"/>
      <c r="H46" s="39"/>
      <c r="I46" s="37"/>
      <c r="J46" s="29">
        <v>34566.129999999997</v>
      </c>
      <c r="K46" s="26">
        <v>5.2442064193579288E-4</v>
      </c>
    </row>
    <row r="47" spans="1:11" s="22" customFormat="1" x14ac:dyDescent="0.3">
      <c r="A47" s="36" t="s">
        <v>236</v>
      </c>
      <c r="B47" s="36"/>
      <c r="C47" s="36"/>
      <c r="D47" s="38" t="s">
        <v>237</v>
      </c>
      <c r="E47" s="39"/>
      <c r="F47" s="39"/>
      <c r="G47" s="39"/>
      <c r="H47" s="39"/>
      <c r="I47" s="37"/>
      <c r="J47" s="29">
        <v>192744.02</v>
      </c>
      <c r="K47" s="26">
        <v>2.9242192486600409E-3</v>
      </c>
    </row>
    <row r="48" spans="1:11" s="22" customFormat="1" x14ac:dyDescent="0.3">
      <c r="A48" s="36" t="s">
        <v>238</v>
      </c>
      <c r="B48" s="36"/>
      <c r="C48" s="36"/>
      <c r="D48" s="38" t="s">
        <v>239</v>
      </c>
      <c r="E48" s="39"/>
      <c r="F48" s="39"/>
      <c r="G48" s="39"/>
      <c r="H48" s="39"/>
      <c r="I48" s="37"/>
      <c r="J48" s="29">
        <v>34407.120000000003</v>
      </c>
      <c r="K48" s="26">
        <v>5.2200821895774443E-4</v>
      </c>
    </row>
    <row r="49" spans="1:11" s="22" customFormat="1" x14ac:dyDescent="0.3">
      <c r="A49" s="36" t="s">
        <v>240</v>
      </c>
      <c r="B49" s="36"/>
      <c r="C49" s="36"/>
      <c r="D49" s="38" t="s">
        <v>241</v>
      </c>
      <c r="E49" s="39"/>
      <c r="F49" s="39"/>
      <c r="G49" s="39"/>
      <c r="H49" s="39"/>
      <c r="I49" s="37"/>
      <c r="J49" s="29">
        <v>174805.98</v>
      </c>
      <c r="K49" s="26">
        <v>2.652071963098425E-3</v>
      </c>
    </row>
    <row r="50" spans="1:11" s="22" customFormat="1" x14ac:dyDescent="0.3">
      <c r="A50" s="36" t="s">
        <v>242</v>
      </c>
      <c r="B50" s="36"/>
      <c r="C50" s="36"/>
      <c r="D50" s="38" t="s">
        <v>243</v>
      </c>
      <c r="E50" s="39"/>
      <c r="F50" s="39"/>
      <c r="G50" s="39"/>
      <c r="H50" s="39"/>
      <c r="I50" s="37"/>
      <c r="J50" s="29">
        <v>28907.040000000001</v>
      </c>
      <c r="K50" s="26">
        <v>4.3856365966521682E-4</v>
      </c>
    </row>
    <row r="51" spans="1:11" s="22" customFormat="1" x14ac:dyDescent="0.3">
      <c r="A51" s="36" t="s">
        <v>244</v>
      </c>
      <c r="B51" s="36"/>
      <c r="C51" s="36"/>
      <c r="D51" s="38" t="s">
        <v>245</v>
      </c>
      <c r="E51" s="39"/>
      <c r="F51" s="39"/>
      <c r="G51" s="39"/>
      <c r="H51" s="39"/>
      <c r="I51" s="37"/>
      <c r="J51" s="29">
        <v>128180.9</v>
      </c>
      <c r="K51" s="26">
        <v>1.9446987516944382E-3</v>
      </c>
    </row>
    <row r="52" spans="1:11" s="22" customFormat="1" x14ac:dyDescent="0.3">
      <c r="A52" s="36" t="s">
        <v>246</v>
      </c>
      <c r="B52" s="36"/>
      <c r="C52" s="36"/>
      <c r="D52" s="38" t="s">
        <v>247</v>
      </c>
      <c r="E52" s="39"/>
      <c r="F52" s="39"/>
      <c r="G52" s="39"/>
      <c r="H52" s="39"/>
      <c r="I52" s="37"/>
      <c r="J52" s="29">
        <v>39989.449999999997</v>
      </c>
      <c r="K52" s="26">
        <v>6.0670063555449483E-4</v>
      </c>
    </row>
    <row r="53" spans="1:11" s="22" customFormat="1" x14ac:dyDescent="0.3">
      <c r="A53" s="36" t="s">
        <v>248</v>
      </c>
      <c r="B53" s="36"/>
      <c r="C53" s="36"/>
      <c r="D53" s="38" t="s">
        <v>249</v>
      </c>
      <c r="E53" s="39"/>
      <c r="F53" s="39"/>
      <c r="G53" s="39"/>
      <c r="H53" s="39"/>
      <c r="I53" s="37"/>
      <c r="J53" s="29">
        <v>174354.05</v>
      </c>
      <c r="K53" s="26">
        <v>2.6452154992504316E-3</v>
      </c>
    </row>
    <row r="54" spans="1:11" s="22" customFormat="1" x14ac:dyDescent="0.3">
      <c r="A54" s="36" t="s">
        <v>250</v>
      </c>
      <c r="B54" s="36"/>
      <c r="C54" s="36"/>
      <c r="D54" s="38" t="s">
        <v>251</v>
      </c>
      <c r="E54" s="39"/>
      <c r="F54" s="39"/>
      <c r="G54" s="39"/>
      <c r="H54" s="39"/>
      <c r="I54" s="37"/>
      <c r="J54" s="29">
        <v>33611.21</v>
      </c>
      <c r="K54" s="26">
        <v>5.099330565625582E-4</v>
      </c>
    </row>
    <row r="55" spans="1:11" s="22" customFormat="1" x14ac:dyDescent="0.3">
      <c r="A55" s="36" t="s">
        <v>252</v>
      </c>
      <c r="B55" s="36"/>
      <c r="C55" s="36"/>
      <c r="D55" s="38" t="s">
        <v>253</v>
      </c>
      <c r="E55" s="39"/>
      <c r="F55" s="39"/>
      <c r="G55" s="39"/>
      <c r="H55" s="39"/>
      <c r="I55" s="37"/>
      <c r="J55" s="29">
        <v>174802.5</v>
      </c>
      <c r="K55" s="26">
        <v>2.6520191662179546E-3</v>
      </c>
    </row>
    <row r="56" spans="1:11" s="22" customFormat="1" x14ac:dyDescent="0.3">
      <c r="A56" s="36" t="s">
        <v>254</v>
      </c>
      <c r="B56" s="36"/>
      <c r="C56" s="36"/>
      <c r="D56" s="38" t="s">
        <v>255</v>
      </c>
      <c r="E56" s="39"/>
      <c r="F56" s="39"/>
      <c r="G56" s="39"/>
      <c r="H56" s="39"/>
      <c r="I56" s="37"/>
      <c r="J56" s="29">
        <v>58488.19</v>
      </c>
      <c r="K56" s="26">
        <v>8.8735459090915356E-4</v>
      </c>
    </row>
    <row r="57" spans="1:11" s="22" customFormat="1" x14ac:dyDescent="0.3">
      <c r="A57" s="31" t="s">
        <v>256</v>
      </c>
      <c r="B57" s="31"/>
      <c r="C57" s="31"/>
      <c r="D57" s="32" t="s">
        <v>257</v>
      </c>
      <c r="E57" s="34"/>
      <c r="F57" s="34"/>
      <c r="G57" s="34"/>
      <c r="H57" s="34"/>
      <c r="I57" s="33"/>
      <c r="J57" s="28">
        <v>961332.55</v>
      </c>
      <c r="K57" s="25">
        <v>1.4584873486987773E-2</v>
      </c>
    </row>
    <row r="58" spans="1:11" s="22" customFormat="1" x14ac:dyDescent="0.3">
      <c r="A58" s="36" t="s">
        <v>258</v>
      </c>
      <c r="B58" s="36"/>
      <c r="C58" s="36"/>
      <c r="D58" s="38" t="s">
        <v>259</v>
      </c>
      <c r="E58" s="39"/>
      <c r="F58" s="39"/>
      <c r="G58" s="39"/>
      <c r="H58" s="39"/>
      <c r="I58" s="37"/>
      <c r="J58" s="29">
        <v>290125.40999999997</v>
      </c>
      <c r="K58" s="26">
        <v>4.4016426991996234E-3</v>
      </c>
    </row>
    <row r="59" spans="1:11" s="22" customFormat="1" x14ac:dyDescent="0.3">
      <c r="A59" s="36" t="s">
        <v>266</v>
      </c>
      <c r="B59" s="36"/>
      <c r="C59" s="36"/>
      <c r="D59" s="38" t="s">
        <v>267</v>
      </c>
      <c r="E59" s="39"/>
      <c r="F59" s="39"/>
      <c r="G59" s="39"/>
      <c r="H59" s="39"/>
      <c r="I59" s="37"/>
      <c r="J59" s="29">
        <v>190874.99</v>
      </c>
      <c r="K59" s="26">
        <v>2.8958632275377094E-3</v>
      </c>
    </row>
    <row r="60" spans="1:11" s="22" customFormat="1" x14ac:dyDescent="0.3">
      <c r="A60" s="36" t="s">
        <v>268</v>
      </c>
      <c r="B60" s="36"/>
      <c r="C60" s="36"/>
      <c r="D60" s="38" t="s">
        <v>269</v>
      </c>
      <c r="E60" s="39"/>
      <c r="F60" s="39"/>
      <c r="G60" s="39"/>
      <c r="H60" s="39"/>
      <c r="I60" s="37"/>
      <c r="J60" s="29">
        <v>187604.57</v>
      </c>
      <c r="K60" s="26">
        <v>2.8462459936790256E-3</v>
      </c>
    </row>
    <row r="61" spans="1:11" s="22" customFormat="1" x14ac:dyDescent="0.3">
      <c r="A61" s="36" t="s">
        <v>270</v>
      </c>
      <c r="B61" s="36"/>
      <c r="C61" s="36"/>
      <c r="D61" s="38" t="s">
        <v>271</v>
      </c>
      <c r="E61" s="39"/>
      <c r="F61" s="39"/>
      <c r="G61" s="39"/>
      <c r="H61" s="39"/>
      <c r="I61" s="37"/>
      <c r="J61" s="29">
        <v>210807.78</v>
      </c>
      <c r="K61" s="26">
        <v>3.1982738973862388E-3</v>
      </c>
    </row>
    <row r="62" spans="1:11" s="22" customFormat="1" x14ac:dyDescent="0.3">
      <c r="A62" s="36" t="s">
        <v>272</v>
      </c>
      <c r="B62" s="36"/>
      <c r="C62" s="36"/>
      <c r="D62" s="38" t="s">
        <v>273</v>
      </c>
      <c r="E62" s="39"/>
      <c r="F62" s="39"/>
      <c r="G62" s="39"/>
      <c r="H62" s="39"/>
      <c r="I62" s="37"/>
      <c r="J62" s="29">
        <v>81919.8</v>
      </c>
      <c r="K62" s="26">
        <v>1.2428476691851752E-3</v>
      </c>
    </row>
    <row r="63" spans="1:11" s="22" customFormat="1" x14ac:dyDescent="0.3">
      <c r="A63" s="31" t="s">
        <v>274</v>
      </c>
      <c r="B63" s="31"/>
      <c r="C63" s="31"/>
      <c r="D63" s="32" t="s">
        <v>275</v>
      </c>
      <c r="E63" s="34"/>
      <c r="F63" s="34"/>
      <c r="G63" s="34"/>
      <c r="H63" s="34"/>
      <c r="I63" s="33"/>
      <c r="J63" s="28">
        <v>3965597.24</v>
      </c>
      <c r="K63" s="25">
        <v>6.0164127435139783E-2</v>
      </c>
    </row>
    <row r="64" spans="1:11" s="22" customFormat="1" x14ac:dyDescent="0.3">
      <c r="A64" s="36" t="s">
        <v>276</v>
      </c>
      <c r="B64" s="36"/>
      <c r="C64" s="36"/>
      <c r="D64" s="38" t="s">
        <v>277</v>
      </c>
      <c r="E64" s="39"/>
      <c r="F64" s="39"/>
      <c r="G64" s="39"/>
      <c r="H64" s="39"/>
      <c r="I64" s="37"/>
      <c r="J64" s="29">
        <v>776017.98</v>
      </c>
      <c r="K64" s="26">
        <v>1.1773370268101093E-2</v>
      </c>
    </row>
    <row r="65" spans="1:11" s="22" customFormat="1" x14ac:dyDescent="0.3">
      <c r="A65" s="36" t="s">
        <v>280</v>
      </c>
      <c r="B65" s="36"/>
      <c r="C65" s="36"/>
      <c r="D65" s="38" t="s">
        <v>281</v>
      </c>
      <c r="E65" s="39"/>
      <c r="F65" s="39"/>
      <c r="G65" s="39"/>
      <c r="H65" s="39"/>
      <c r="I65" s="37"/>
      <c r="J65" s="29">
        <v>1013007.77</v>
      </c>
      <c r="K65" s="26">
        <v>1.5368864985155873E-2</v>
      </c>
    </row>
    <row r="66" spans="1:11" s="22" customFormat="1" x14ac:dyDescent="0.3">
      <c r="A66" s="36" t="s">
        <v>282</v>
      </c>
      <c r="B66" s="36"/>
      <c r="C66" s="36"/>
      <c r="D66" s="38" t="s">
        <v>283</v>
      </c>
      <c r="E66" s="39"/>
      <c r="F66" s="39"/>
      <c r="G66" s="39"/>
      <c r="H66" s="39"/>
      <c r="I66" s="37"/>
      <c r="J66" s="29">
        <v>1133795.3</v>
      </c>
      <c r="K66" s="26">
        <v>1.7201395095423896E-2</v>
      </c>
    </row>
    <row r="67" spans="1:11" s="22" customFormat="1" x14ac:dyDescent="0.3">
      <c r="A67" s="36" t="s">
        <v>284</v>
      </c>
      <c r="B67" s="36"/>
      <c r="C67" s="36"/>
      <c r="D67" s="38" t="s">
        <v>285</v>
      </c>
      <c r="E67" s="39"/>
      <c r="F67" s="39"/>
      <c r="G67" s="39"/>
      <c r="H67" s="39"/>
      <c r="I67" s="37"/>
      <c r="J67" s="29">
        <v>1042776.19</v>
      </c>
      <c r="K67" s="26">
        <v>1.5820497086458919E-2</v>
      </c>
    </row>
    <row r="68" spans="1:11" s="22" customFormat="1" x14ac:dyDescent="0.3">
      <c r="A68" s="31" t="s">
        <v>286</v>
      </c>
      <c r="B68" s="31"/>
      <c r="C68" s="31"/>
      <c r="D68" s="32" t="s">
        <v>287</v>
      </c>
      <c r="E68" s="34"/>
      <c r="F68" s="34"/>
      <c r="G68" s="34"/>
      <c r="H68" s="34"/>
      <c r="I68" s="33"/>
      <c r="J68" s="28">
        <v>484738.15</v>
      </c>
      <c r="K68" s="25">
        <v>7.3542132658116089E-3</v>
      </c>
    </row>
    <row r="69" spans="1:11" s="22" customFormat="1" x14ac:dyDescent="0.3">
      <c r="A69" s="36" t="s">
        <v>288</v>
      </c>
      <c r="B69" s="36"/>
      <c r="C69" s="36"/>
      <c r="D69" s="38" t="s">
        <v>289</v>
      </c>
      <c r="E69" s="39"/>
      <c r="F69" s="39"/>
      <c r="G69" s="39"/>
      <c r="H69" s="39"/>
      <c r="I69" s="37"/>
      <c r="J69" s="29">
        <v>484738.15</v>
      </c>
      <c r="K69" s="26">
        <v>7.3542132658116089E-3</v>
      </c>
    </row>
    <row r="70" spans="1:11" s="22" customFormat="1" x14ac:dyDescent="0.3">
      <c r="A70" s="31" t="s">
        <v>298</v>
      </c>
      <c r="B70" s="31"/>
      <c r="C70" s="31"/>
      <c r="D70" s="32" t="s">
        <v>299</v>
      </c>
      <c r="E70" s="34"/>
      <c r="F70" s="34"/>
      <c r="G70" s="34"/>
      <c r="H70" s="34"/>
      <c r="I70" s="33"/>
      <c r="J70" s="28">
        <v>2294527.59</v>
      </c>
      <c r="K70" s="25">
        <v>3.4811465202705297E-2</v>
      </c>
    </row>
    <row r="71" spans="1:11" s="22" customFormat="1" x14ac:dyDescent="0.3">
      <c r="A71" s="36" t="s">
        <v>300</v>
      </c>
      <c r="B71" s="36"/>
      <c r="C71" s="36"/>
      <c r="D71" s="38" t="s">
        <v>301</v>
      </c>
      <c r="E71" s="39"/>
      <c r="F71" s="39"/>
      <c r="G71" s="39"/>
      <c r="H71" s="39"/>
      <c r="I71" s="37"/>
      <c r="J71" s="29">
        <v>588498.43000000005</v>
      </c>
      <c r="K71" s="26">
        <v>8.9284141568294235E-3</v>
      </c>
    </row>
    <row r="72" spans="1:11" s="22" customFormat="1" x14ac:dyDescent="0.3">
      <c r="A72" s="36" t="s">
        <v>303</v>
      </c>
      <c r="B72" s="36"/>
      <c r="C72" s="36"/>
      <c r="D72" s="38" t="s">
        <v>304</v>
      </c>
      <c r="E72" s="39"/>
      <c r="F72" s="39"/>
      <c r="G72" s="39"/>
      <c r="H72" s="39"/>
      <c r="I72" s="37"/>
      <c r="J72" s="29">
        <v>619630.69999999995</v>
      </c>
      <c r="K72" s="26">
        <v>9.4007379321065059E-3</v>
      </c>
    </row>
    <row r="73" spans="1:11" s="22" customFormat="1" x14ac:dyDescent="0.3">
      <c r="A73" s="36" t="s">
        <v>306</v>
      </c>
      <c r="B73" s="36"/>
      <c r="C73" s="36"/>
      <c r="D73" s="38" t="s">
        <v>307</v>
      </c>
      <c r="E73" s="39"/>
      <c r="F73" s="39"/>
      <c r="G73" s="39"/>
      <c r="H73" s="39"/>
      <c r="I73" s="37"/>
      <c r="J73" s="29">
        <v>527700.9</v>
      </c>
      <c r="K73" s="26">
        <v>8.0060233739818604E-3</v>
      </c>
    </row>
    <row r="74" spans="1:11" s="22" customFormat="1" x14ac:dyDescent="0.3">
      <c r="A74" s="36" t="s">
        <v>308</v>
      </c>
      <c r="B74" s="36"/>
      <c r="C74" s="36"/>
      <c r="D74" s="38" t="s">
        <v>309</v>
      </c>
      <c r="E74" s="39"/>
      <c r="F74" s="39"/>
      <c r="G74" s="39"/>
      <c r="H74" s="39"/>
      <c r="I74" s="37"/>
      <c r="J74" s="29">
        <v>558697.56000000006</v>
      </c>
      <c r="K74" s="26">
        <v>8.476289739787507E-3</v>
      </c>
    </row>
    <row r="75" spans="1:11" s="22" customFormat="1" x14ac:dyDescent="0.3">
      <c r="A75" s="31" t="s">
        <v>310</v>
      </c>
      <c r="B75" s="31"/>
      <c r="C75" s="31"/>
      <c r="D75" s="32" t="s">
        <v>311</v>
      </c>
      <c r="E75" s="34"/>
      <c r="F75" s="34"/>
      <c r="G75" s="34"/>
      <c r="H75" s="34"/>
      <c r="I75" s="33"/>
      <c r="J75" s="28">
        <v>389667.8</v>
      </c>
      <c r="K75" s="25">
        <v>5.9118517987899752E-3</v>
      </c>
    </row>
    <row r="76" spans="1:11" s="22" customFormat="1" x14ac:dyDescent="0.3">
      <c r="A76" s="36" t="s">
        <v>312</v>
      </c>
      <c r="B76" s="36"/>
      <c r="C76" s="36"/>
      <c r="D76" s="38" t="s">
        <v>313</v>
      </c>
      <c r="E76" s="39"/>
      <c r="F76" s="39"/>
      <c r="G76" s="39"/>
      <c r="H76" s="39"/>
      <c r="I76" s="37"/>
      <c r="J76" s="29">
        <v>172055.88</v>
      </c>
      <c r="K76" s="26">
        <v>2.6103487731611186E-3</v>
      </c>
    </row>
    <row r="77" spans="1:11" s="22" customFormat="1" x14ac:dyDescent="0.3">
      <c r="A77" s="36" t="s">
        <v>319</v>
      </c>
      <c r="B77" s="36"/>
      <c r="C77" s="36"/>
      <c r="D77" s="38" t="s">
        <v>320</v>
      </c>
      <c r="E77" s="39"/>
      <c r="F77" s="39"/>
      <c r="G77" s="39"/>
      <c r="H77" s="39"/>
      <c r="I77" s="37"/>
      <c r="J77" s="29">
        <v>70717.02</v>
      </c>
      <c r="K77" s="26">
        <v>1.0728844977492794E-3</v>
      </c>
    </row>
    <row r="78" spans="1:11" s="22" customFormat="1" x14ac:dyDescent="0.3">
      <c r="A78" s="36" t="s">
        <v>322</v>
      </c>
      <c r="B78" s="36"/>
      <c r="C78" s="36"/>
      <c r="D78" s="38" t="s">
        <v>323</v>
      </c>
      <c r="E78" s="39"/>
      <c r="F78" s="39"/>
      <c r="G78" s="39"/>
      <c r="H78" s="39"/>
      <c r="I78" s="37"/>
      <c r="J78" s="29">
        <v>75318.710000000006</v>
      </c>
      <c r="K78" s="26">
        <v>1.1426991175458698E-3</v>
      </c>
    </row>
    <row r="79" spans="1:11" s="22" customFormat="1" x14ac:dyDescent="0.3">
      <c r="A79" s="36" t="s">
        <v>324</v>
      </c>
      <c r="B79" s="36"/>
      <c r="C79" s="36"/>
      <c r="D79" s="38" t="s">
        <v>325</v>
      </c>
      <c r="E79" s="39"/>
      <c r="F79" s="39"/>
      <c r="G79" s="39"/>
      <c r="H79" s="39"/>
      <c r="I79" s="37"/>
      <c r="J79" s="29">
        <v>71576.19</v>
      </c>
      <c r="K79" s="26">
        <v>1.0859194103337074E-3</v>
      </c>
    </row>
    <row r="80" spans="1:11" s="22" customFormat="1" x14ac:dyDescent="0.3">
      <c r="A80" s="31" t="s">
        <v>326</v>
      </c>
      <c r="B80" s="31"/>
      <c r="C80" s="31"/>
      <c r="D80" s="32" t="s">
        <v>327</v>
      </c>
      <c r="E80" s="34"/>
      <c r="F80" s="34"/>
      <c r="G80" s="34"/>
      <c r="H80" s="34"/>
      <c r="I80" s="33"/>
      <c r="J80" s="28">
        <v>234014.12</v>
      </c>
      <c r="K80" s="25">
        <v>3.5503492879428405E-3</v>
      </c>
    </row>
    <row r="81" spans="1:11" s="22" customFormat="1" x14ac:dyDescent="0.3">
      <c r="A81" s="36" t="s">
        <v>328</v>
      </c>
      <c r="B81" s="36"/>
      <c r="C81" s="36"/>
      <c r="D81" s="38" t="s">
        <v>329</v>
      </c>
      <c r="E81" s="39"/>
      <c r="F81" s="39"/>
      <c r="G81" s="39"/>
      <c r="H81" s="39"/>
      <c r="I81" s="37"/>
      <c r="J81" s="29">
        <v>55301.82</v>
      </c>
      <c r="K81" s="26">
        <v>8.3901252308597079E-4</v>
      </c>
    </row>
    <row r="82" spans="1:11" s="22" customFormat="1" x14ac:dyDescent="0.3">
      <c r="A82" s="36" t="s">
        <v>330</v>
      </c>
      <c r="B82" s="36"/>
      <c r="C82" s="36"/>
      <c r="D82" s="38" t="s">
        <v>331</v>
      </c>
      <c r="E82" s="39"/>
      <c r="F82" s="39"/>
      <c r="G82" s="39"/>
      <c r="H82" s="39"/>
      <c r="I82" s="37"/>
      <c r="J82" s="29">
        <v>58124.25</v>
      </c>
      <c r="K82" s="26">
        <v>8.8183306887512451E-4</v>
      </c>
    </row>
    <row r="83" spans="1:11" s="22" customFormat="1" x14ac:dyDescent="0.3">
      <c r="A83" s="36" t="s">
        <v>332</v>
      </c>
      <c r="B83" s="36"/>
      <c r="C83" s="36"/>
      <c r="D83" s="38" t="s">
        <v>333</v>
      </c>
      <c r="E83" s="39"/>
      <c r="F83" s="39"/>
      <c r="G83" s="39"/>
      <c r="H83" s="39"/>
      <c r="I83" s="37"/>
      <c r="J83" s="29">
        <v>58391.01</v>
      </c>
      <c r="K83" s="26">
        <v>8.8588022285049839E-4</v>
      </c>
    </row>
    <row r="84" spans="1:11" s="22" customFormat="1" x14ac:dyDescent="0.3">
      <c r="A84" s="36" t="s">
        <v>334</v>
      </c>
      <c r="B84" s="36"/>
      <c r="C84" s="36"/>
      <c r="D84" s="38" t="s">
        <v>335</v>
      </c>
      <c r="E84" s="39"/>
      <c r="F84" s="39"/>
      <c r="G84" s="39"/>
      <c r="H84" s="39"/>
      <c r="I84" s="37"/>
      <c r="J84" s="29">
        <v>62197.04</v>
      </c>
      <c r="K84" s="26">
        <v>9.4362347313124684E-4</v>
      </c>
    </row>
    <row r="85" spans="1:11" s="22" customFormat="1" x14ac:dyDescent="0.3">
      <c r="A85" s="31" t="s">
        <v>336</v>
      </c>
      <c r="B85" s="31"/>
      <c r="C85" s="31"/>
      <c r="D85" s="32" t="s">
        <v>337</v>
      </c>
      <c r="E85" s="34"/>
      <c r="F85" s="34"/>
      <c r="G85" s="34"/>
      <c r="H85" s="34"/>
      <c r="I85" s="33"/>
      <c r="J85" s="28">
        <v>567098.89</v>
      </c>
      <c r="K85" s="25">
        <v>8.6037506638688092E-3</v>
      </c>
    </row>
    <row r="86" spans="1:11" s="22" customFormat="1" x14ac:dyDescent="0.3">
      <c r="A86" s="36" t="s">
        <v>338</v>
      </c>
      <c r="B86" s="36"/>
      <c r="C86" s="36"/>
      <c r="D86" s="38" t="s">
        <v>339</v>
      </c>
      <c r="E86" s="39"/>
      <c r="F86" s="39"/>
      <c r="G86" s="39"/>
      <c r="H86" s="39"/>
      <c r="I86" s="37"/>
      <c r="J86" s="29">
        <v>134153.69</v>
      </c>
      <c r="K86" s="26">
        <v>2.0353150389660441E-3</v>
      </c>
    </row>
    <row r="87" spans="1:11" s="22" customFormat="1" x14ac:dyDescent="0.3">
      <c r="A87" s="36" t="s">
        <v>341</v>
      </c>
      <c r="B87" s="36"/>
      <c r="C87" s="36"/>
      <c r="D87" s="38" t="s">
        <v>342</v>
      </c>
      <c r="E87" s="39"/>
      <c r="F87" s="39"/>
      <c r="G87" s="39"/>
      <c r="H87" s="39"/>
      <c r="I87" s="37"/>
      <c r="J87" s="29">
        <v>144317.89000000001</v>
      </c>
      <c r="K87" s="26">
        <v>2.1895213758849814E-3</v>
      </c>
    </row>
    <row r="88" spans="1:11" s="22" customFormat="1" x14ac:dyDescent="0.3">
      <c r="A88" s="36" t="s">
        <v>343</v>
      </c>
      <c r="B88" s="36"/>
      <c r="C88" s="36"/>
      <c r="D88" s="38" t="s">
        <v>344</v>
      </c>
      <c r="E88" s="39"/>
      <c r="F88" s="39"/>
      <c r="G88" s="39"/>
      <c r="H88" s="39"/>
      <c r="I88" s="37"/>
      <c r="J88" s="29">
        <v>144465.75</v>
      </c>
      <c r="K88" s="26">
        <v>2.1917646364442811E-3</v>
      </c>
    </row>
    <row r="89" spans="1:11" s="22" customFormat="1" x14ac:dyDescent="0.3">
      <c r="A89" s="36" t="s">
        <v>345</v>
      </c>
      <c r="B89" s="36"/>
      <c r="C89" s="36"/>
      <c r="D89" s="38" t="s">
        <v>346</v>
      </c>
      <c r="E89" s="39"/>
      <c r="F89" s="39"/>
      <c r="G89" s="39"/>
      <c r="H89" s="39"/>
      <c r="I89" s="37"/>
      <c r="J89" s="29">
        <v>144161.56</v>
      </c>
      <c r="K89" s="26">
        <v>2.1871496125735021E-3</v>
      </c>
    </row>
    <row r="90" spans="1:11" s="22" customFormat="1" x14ac:dyDescent="0.3">
      <c r="A90" s="31" t="s">
        <v>347</v>
      </c>
      <c r="B90" s="31"/>
      <c r="C90" s="31"/>
      <c r="D90" s="32" t="s">
        <v>348</v>
      </c>
      <c r="E90" s="34"/>
      <c r="F90" s="34"/>
      <c r="G90" s="34"/>
      <c r="H90" s="34"/>
      <c r="I90" s="33"/>
      <c r="J90" s="28">
        <v>2256095.0699999998</v>
      </c>
      <c r="K90" s="25">
        <v>3.4228385557699907E-2</v>
      </c>
    </row>
    <row r="91" spans="1:11" s="22" customFormat="1" x14ac:dyDescent="0.3">
      <c r="A91" s="36" t="s">
        <v>349</v>
      </c>
      <c r="B91" s="36"/>
      <c r="C91" s="36"/>
      <c r="D91" s="38" t="s">
        <v>350</v>
      </c>
      <c r="E91" s="39"/>
      <c r="F91" s="39"/>
      <c r="G91" s="39"/>
      <c r="H91" s="39"/>
      <c r="I91" s="37"/>
      <c r="J91" s="29">
        <v>552442.09</v>
      </c>
      <c r="K91" s="26">
        <v>8.3813847679838922E-3</v>
      </c>
    </row>
    <row r="92" spans="1:11" s="22" customFormat="1" x14ac:dyDescent="0.3">
      <c r="A92" s="36" t="s">
        <v>352</v>
      </c>
      <c r="B92" s="36"/>
      <c r="C92" s="36"/>
      <c r="D92" s="38" t="s">
        <v>353</v>
      </c>
      <c r="E92" s="39"/>
      <c r="F92" s="39"/>
      <c r="G92" s="39"/>
      <c r="H92" s="39"/>
      <c r="I92" s="37"/>
      <c r="J92" s="29">
        <v>546867.1</v>
      </c>
      <c r="K92" s="26">
        <v>8.2968037103246847E-3</v>
      </c>
    </row>
    <row r="93" spans="1:11" s="22" customFormat="1" x14ac:dyDescent="0.3">
      <c r="A93" s="36" t="s">
        <v>354</v>
      </c>
      <c r="B93" s="36"/>
      <c r="C93" s="36"/>
      <c r="D93" s="38" t="s">
        <v>355</v>
      </c>
      <c r="E93" s="39"/>
      <c r="F93" s="39"/>
      <c r="G93" s="39"/>
      <c r="H93" s="39"/>
      <c r="I93" s="37"/>
      <c r="J93" s="29">
        <v>583133.57999999996</v>
      </c>
      <c r="K93" s="26">
        <v>8.84702124183173E-3</v>
      </c>
    </row>
    <row r="94" spans="1:11" s="22" customFormat="1" x14ac:dyDescent="0.3">
      <c r="A94" s="36" t="s">
        <v>356</v>
      </c>
      <c r="B94" s="36"/>
      <c r="C94" s="36"/>
      <c r="D94" s="38" t="s">
        <v>357</v>
      </c>
      <c r="E94" s="39"/>
      <c r="F94" s="39"/>
      <c r="G94" s="39"/>
      <c r="H94" s="39"/>
      <c r="I94" s="37"/>
      <c r="J94" s="29">
        <v>573652.30000000005</v>
      </c>
      <c r="K94" s="26">
        <v>8.7031758375596003E-3</v>
      </c>
    </row>
    <row r="95" spans="1:11" s="22" customFormat="1" x14ac:dyDescent="0.3">
      <c r="A95" s="31" t="s">
        <v>358</v>
      </c>
      <c r="B95" s="31"/>
      <c r="C95" s="31"/>
      <c r="D95" s="32" t="s">
        <v>359</v>
      </c>
      <c r="E95" s="34"/>
      <c r="F95" s="34"/>
      <c r="G95" s="34"/>
      <c r="H95" s="34"/>
      <c r="I95" s="33"/>
      <c r="J95" s="28">
        <v>3258594.91</v>
      </c>
      <c r="K95" s="25">
        <v>4.9437829300268993E-2</v>
      </c>
    </row>
    <row r="96" spans="1:11" s="22" customFormat="1" x14ac:dyDescent="0.3">
      <c r="A96" s="36" t="s">
        <v>360</v>
      </c>
      <c r="B96" s="36"/>
      <c r="C96" s="36"/>
      <c r="D96" s="38" t="s">
        <v>361</v>
      </c>
      <c r="E96" s="39"/>
      <c r="F96" s="39"/>
      <c r="G96" s="39"/>
      <c r="H96" s="39"/>
      <c r="I96" s="37"/>
      <c r="J96" s="29">
        <v>736942.57</v>
      </c>
      <c r="K96" s="26">
        <v>1.1180537006289478E-2</v>
      </c>
    </row>
    <row r="97" spans="1:11" s="22" customFormat="1" x14ac:dyDescent="0.3">
      <c r="A97" s="36" t="s">
        <v>368</v>
      </c>
      <c r="B97" s="36"/>
      <c r="C97" s="36"/>
      <c r="D97" s="38" t="s">
        <v>369</v>
      </c>
      <c r="E97" s="39"/>
      <c r="F97" s="39"/>
      <c r="G97" s="39"/>
      <c r="H97" s="39"/>
      <c r="I97" s="37"/>
      <c r="J97" s="29">
        <v>708715.82</v>
      </c>
      <c r="K97" s="26">
        <v>1.075229437818037E-2</v>
      </c>
    </row>
    <row r="98" spans="1:11" s="22" customFormat="1" x14ac:dyDescent="0.3">
      <c r="A98" s="36" t="s">
        <v>370</v>
      </c>
      <c r="B98" s="36"/>
      <c r="C98" s="36"/>
      <c r="D98" s="38" t="s">
        <v>371</v>
      </c>
      <c r="E98" s="39"/>
      <c r="F98" s="39"/>
      <c r="G98" s="39"/>
      <c r="H98" s="39"/>
      <c r="I98" s="37"/>
      <c r="J98" s="29">
        <v>693752.5</v>
      </c>
      <c r="K98" s="26">
        <v>1.0525278108789185E-2</v>
      </c>
    </row>
    <row r="99" spans="1:11" s="22" customFormat="1" x14ac:dyDescent="0.3">
      <c r="A99" s="36" t="s">
        <v>372</v>
      </c>
      <c r="B99" s="36"/>
      <c r="C99" s="36"/>
      <c r="D99" s="38" t="s">
        <v>373</v>
      </c>
      <c r="E99" s="39"/>
      <c r="F99" s="39"/>
      <c r="G99" s="39"/>
      <c r="H99" s="39"/>
      <c r="I99" s="37"/>
      <c r="J99" s="29">
        <v>709390.24</v>
      </c>
      <c r="K99" s="26">
        <v>1.0762526352929475E-2</v>
      </c>
    </row>
    <row r="100" spans="1:11" s="22" customFormat="1" x14ac:dyDescent="0.3">
      <c r="A100" s="36" t="s">
        <v>374</v>
      </c>
      <c r="B100" s="36"/>
      <c r="C100" s="36"/>
      <c r="D100" s="38" t="s">
        <v>375</v>
      </c>
      <c r="E100" s="39"/>
      <c r="F100" s="39"/>
      <c r="G100" s="39"/>
      <c r="H100" s="39"/>
      <c r="I100" s="37"/>
      <c r="J100" s="29">
        <v>204815.05</v>
      </c>
      <c r="K100" s="26">
        <v>3.1073550900581437E-3</v>
      </c>
    </row>
    <row r="101" spans="1:11" s="22" customFormat="1" x14ac:dyDescent="0.3">
      <c r="A101" s="36" t="s">
        <v>376</v>
      </c>
      <c r="B101" s="36"/>
      <c r="C101" s="36"/>
      <c r="D101" s="38" t="s">
        <v>377</v>
      </c>
      <c r="E101" s="39"/>
      <c r="F101" s="39"/>
      <c r="G101" s="39"/>
      <c r="H101" s="39"/>
      <c r="I101" s="37"/>
      <c r="J101" s="29">
        <v>204978.73</v>
      </c>
      <c r="K101" s="26">
        <v>3.1098383640223411E-3</v>
      </c>
    </row>
    <row r="102" spans="1:11" s="22" customFormat="1" x14ac:dyDescent="0.3">
      <c r="A102" s="31" t="s">
        <v>378</v>
      </c>
      <c r="B102" s="31"/>
      <c r="C102" s="31"/>
      <c r="D102" s="32" t="s">
        <v>379</v>
      </c>
      <c r="E102" s="34"/>
      <c r="F102" s="34"/>
      <c r="G102" s="34"/>
      <c r="H102" s="34"/>
      <c r="I102" s="33"/>
      <c r="J102" s="28">
        <v>99280.72</v>
      </c>
      <c r="K102" s="25">
        <v>1.5062391686384246E-3</v>
      </c>
    </row>
    <row r="103" spans="1:11" s="22" customFormat="1" x14ac:dyDescent="0.3">
      <c r="A103" s="36" t="s">
        <v>380</v>
      </c>
      <c r="B103" s="36"/>
      <c r="C103" s="36"/>
      <c r="D103" s="38" t="s">
        <v>381</v>
      </c>
      <c r="E103" s="39"/>
      <c r="F103" s="39"/>
      <c r="G103" s="39"/>
      <c r="H103" s="39"/>
      <c r="I103" s="37"/>
      <c r="J103" s="29">
        <v>38818.980000000003</v>
      </c>
      <c r="K103" s="26">
        <v>5.8894282961074042E-4</v>
      </c>
    </row>
    <row r="104" spans="1:11" s="22" customFormat="1" x14ac:dyDescent="0.3">
      <c r="A104" s="36" t="s">
        <v>392</v>
      </c>
      <c r="B104" s="36"/>
      <c r="C104" s="36"/>
      <c r="D104" s="38" t="s">
        <v>393</v>
      </c>
      <c r="E104" s="39"/>
      <c r="F104" s="39"/>
      <c r="G104" s="39"/>
      <c r="H104" s="39"/>
      <c r="I104" s="37"/>
      <c r="J104" s="29">
        <v>14832.85</v>
      </c>
      <c r="K104" s="26">
        <v>2.2503684151906287E-4</v>
      </c>
    </row>
    <row r="105" spans="1:11" s="22" customFormat="1" x14ac:dyDescent="0.3">
      <c r="A105" s="36" t="s">
        <v>394</v>
      </c>
      <c r="B105" s="36"/>
      <c r="C105" s="36"/>
      <c r="D105" s="38" t="s">
        <v>395</v>
      </c>
      <c r="E105" s="39"/>
      <c r="F105" s="39"/>
      <c r="G105" s="39"/>
      <c r="H105" s="39"/>
      <c r="I105" s="37"/>
      <c r="J105" s="29">
        <v>18149.009999999998</v>
      </c>
      <c r="K105" s="26">
        <v>2.7534802058255071E-4</v>
      </c>
    </row>
    <row r="106" spans="1:11" s="22" customFormat="1" x14ac:dyDescent="0.3">
      <c r="A106" s="36" t="s">
        <v>396</v>
      </c>
      <c r="B106" s="36"/>
      <c r="C106" s="36"/>
      <c r="D106" s="38" t="s">
        <v>397</v>
      </c>
      <c r="E106" s="39"/>
      <c r="F106" s="39"/>
      <c r="G106" s="39"/>
      <c r="H106" s="39"/>
      <c r="I106" s="37"/>
      <c r="J106" s="29">
        <v>19546.82</v>
      </c>
      <c r="K106" s="26">
        <v>2.9655491928669465E-4</v>
      </c>
    </row>
    <row r="107" spans="1:11" s="22" customFormat="1" x14ac:dyDescent="0.3">
      <c r="A107" s="36" t="s">
        <v>398</v>
      </c>
      <c r="B107" s="36"/>
      <c r="C107" s="36"/>
      <c r="D107" s="38" t="s">
        <v>399</v>
      </c>
      <c r="E107" s="39"/>
      <c r="F107" s="39"/>
      <c r="G107" s="39"/>
      <c r="H107" s="39"/>
      <c r="I107" s="37"/>
      <c r="J107" s="29">
        <v>7933.06</v>
      </c>
      <c r="K107" s="26">
        <v>1.203565576393759E-4</v>
      </c>
    </row>
    <row r="108" spans="1:11" s="22" customFormat="1" x14ac:dyDescent="0.3">
      <c r="A108" s="31" t="s">
        <v>400</v>
      </c>
      <c r="B108" s="31"/>
      <c r="C108" s="31"/>
      <c r="D108" s="32" t="s">
        <v>401</v>
      </c>
      <c r="E108" s="34"/>
      <c r="F108" s="34"/>
      <c r="G108" s="34"/>
      <c r="H108" s="34"/>
      <c r="I108" s="33"/>
      <c r="J108" s="28">
        <v>539132.41</v>
      </c>
      <c r="K108" s="25">
        <v>8.1794567265872989E-3</v>
      </c>
    </row>
    <row r="109" spans="1:11" s="22" customFormat="1" x14ac:dyDescent="0.3">
      <c r="A109" s="36" t="s">
        <v>402</v>
      </c>
      <c r="B109" s="36"/>
      <c r="C109" s="36"/>
      <c r="D109" s="38" t="s">
        <v>403</v>
      </c>
      <c r="E109" s="39"/>
      <c r="F109" s="39"/>
      <c r="G109" s="39"/>
      <c r="H109" s="39"/>
      <c r="I109" s="37"/>
      <c r="J109" s="29">
        <v>158640.92000000001</v>
      </c>
      <c r="K109" s="26">
        <v>2.4068234744151211E-3</v>
      </c>
    </row>
    <row r="110" spans="1:11" s="22" customFormat="1" x14ac:dyDescent="0.3">
      <c r="A110" s="36" t="s">
        <v>421</v>
      </c>
      <c r="B110" s="36"/>
      <c r="C110" s="36"/>
      <c r="D110" s="38" t="s">
        <v>422</v>
      </c>
      <c r="E110" s="39"/>
      <c r="F110" s="39"/>
      <c r="G110" s="39"/>
      <c r="H110" s="39"/>
      <c r="I110" s="37"/>
      <c r="J110" s="29">
        <v>123039.66</v>
      </c>
      <c r="K110" s="26">
        <v>1.8666983396973191E-3</v>
      </c>
    </row>
    <row r="111" spans="1:11" s="22" customFormat="1" x14ac:dyDescent="0.3">
      <c r="A111" s="36" t="s">
        <v>423</v>
      </c>
      <c r="B111" s="36"/>
      <c r="C111" s="36"/>
      <c r="D111" s="38" t="s">
        <v>424</v>
      </c>
      <c r="E111" s="39"/>
      <c r="F111" s="39"/>
      <c r="G111" s="39"/>
      <c r="H111" s="39"/>
      <c r="I111" s="37"/>
      <c r="J111" s="29">
        <v>123039.66</v>
      </c>
      <c r="K111" s="26">
        <v>1.8666983396973191E-3</v>
      </c>
    </row>
    <row r="112" spans="1:11" s="22" customFormat="1" x14ac:dyDescent="0.3">
      <c r="A112" s="36" t="s">
        <v>425</v>
      </c>
      <c r="B112" s="36"/>
      <c r="C112" s="36"/>
      <c r="D112" s="38" t="s">
        <v>426</v>
      </c>
      <c r="E112" s="39"/>
      <c r="F112" s="39"/>
      <c r="G112" s="39"/>
      <c r="H112" s="39"/>
      <c r="I112" s="37"/>
      <c r="J112" s="29">
        <v>134412.17000000001</v>
      </c>
      <c r="K112" s="26">
        <v>2.0392365727775401E-3</v>
      </c>
    </row>
    <row r="113" spans="1:11" s="22" customFormat="1" x14ac:dyDescent="0.3">
      <c r="A113" s="31" t="s">
        <v>427</v>
      </c>
      <c r="B113" s="31"/>
      <c r="C113" s="31"/>
      <c r="D113" s="32" t="s">
        <v>428</v>
      </c>
      <c r="E113" s="34"/>
      <c r="F113" s="34"/>
      <c r="G113" s="34"/>
      <c r="H113" s="34"/>
      <c r="I113" s="33"/>
      <c r="J113" s="28">
        <v>204402.54</v>
      </c>
      <c r="K113" s="25">
        <v>3.1010966874251348E-3</v>
      </c>
    </row>
    <row r="114" spans="1:11" s="22" customFormat="1" x14ac:dyDescent="0.3">
      <c r="A114" s="36" t="s">
        <v>429</v>
      </c>
      <c r="B114" s="36"/>
      <c r="C114" s="36"/>
      <c r="D114" s="38" t="s">
        <v>430</v>
      </c>
      <c r="E114" s="39"/>
      <c r="F114" s="39"/>
      <c r="G114" s="39"/>
      <c r="H114" s="39"/>
      <c r="I114" s="37"/>
      <c r="J114" s="29">
        <v>67021</v>
      </c>
      <c r="K114" s="26">
        <v>1.0168102660951276E-3</v>
      </c>
    </row>
    <row r="115" spans="1:11" s="22" customFormat="1" x14ac:dyDescent="0.3">
      <c r="A115" s="36" t="s">
        <v>432</v>
      </c>
      <c r="B115" s="36"/>
      <c r="C115" s="36"/>
      <c r="D115" s="38" t="s">
        <v>433</v>
      </c>
      <c r="E115" s="39"/>
      <c r="F115" s="39"/>
      <c r="G115" s="39"/>
      <c r="H115" s="39"/>
      <c r="I115" s="37"/>
      <c r="J115" s="29">
        <v>65522.69</v>
      </c>
      <c r="K115" s="26">
        <v>9.940786298946382E-4</v>
      </c>
    </row>
    <row r="116" spans="1:11" s="22" customFormat="1" x14ac:dyDescent="0.3">
      <c r="A116" s="36" t="s">
        <v>434</v>
      </c>
      <c r="B116" s="36"/>
      <c r="C116" s="36"/>
      <c r="D116" s="38" t="s">
        <v>435</v>
      </c>
      <c r="E116" s="39"/>
      <c r="F116" s="39"/>
      <c r="G116" s="39"/>
      <c r="H116" s="39"/>
      <c r="I116" s="37"/>
      <c r="J116" s="29">
        <v>71858.850000000006</v>
      </c>
      <c r="K116" s="26">
        <v>1.0902077914353688E-3</v>
      </c>
    </row>
    <row r="117" spans="1:11" s="22" customFormat="1" x14ac:dyDescent="0.3">
      <c r="A117" s="31" t="s">
        <v>436</v>
      </c>
      <c r="B117" s="31"/>
      <c r="C117" s="31"/>
      <c r="D117" s="32" t="s">
        <v>437</v>
      </c>
      <c r="E117" s="34"/>
      <c r="F117" s="34"/>
      <c r="G117" s="34"/>
      <c r="H117" s="34"/>
      <c r="I117" s="33"/>
      <c r="J117" s="28">
        <v>53487.97</v>
      </c>
      <c r="K117" s="25">
        <v>8.1149366629247848E-4</v>
      </c>
    </row>
    <row r="118" spans="1:11" s="22" customFormat="1" x14ac:dyDescent="0.3">
      <c r="A118" s="36" t="s">
        <v>438</v>
      </c>
      <c r="B118" s="36"/>
      <c r="C118" s="36"/>
      <c r="D118" s="38" t="s">
        <v>439</v>
      </c>
      <c r="E118" s="39"/>
      <c r="F118" s="39"/>
      <c r="G118" s="39"/>
      <c r="H118" s="39"/>
      <c r="I118" s="37"/>
      <c r="J118" s="29">
        <v>44418.64</v>
      </c>
      <c r="K118" s="26">
        <v>6.7389816860362686E-4</v>
      </c>
    </row>
    <row r="119" spans="1:11" s="22" customFormat="1" x14ac:dyDescent="0.3">
      <c r="A119" s="36" t="s">
        <v>442</v>
      </c>
      <c r="B119" s="36"/>
      <c r="C119" s="36"/>
      <c r="D119" s="38" t="s">
        <v>443</v>
      </c>
      <c r="E119" s="39"/>
      <c r="F119" s="39"/>
      <c r="G119" s="39"/>
      <c r="H119" s="39"/>
      <c r="I119" s="37"/>
      <c r="J119" s="29">
        <v>9069.33</v>
      </c>
      <c r="K119" s="26">
        <v>1.375954976888516E-4</v>
      </c>
    </row>
    <row r="120" spans="1:11" s="22" customFormat="1" x14ac:dyDescent="0.3">
      <c r="A120" s="31" t="s">
        <v>444</v>
      </c>
      <c r="B120" s="31"/>
      <c r="C120" s="31"/>
      <c r="D120" s="32" t="s">
        <v>445</v>
      </c>
      <c r="E120" s="34"/>
      <c r="F120" s="34"/>
      <c r="G120" s="34"/>
      <c r="H120" s="34"/>
      <c r="I120" s="33"/>
      <c r="J120" s="28">
        <v>192858.38</v>
      </c>
      <c r="K120" s="25">
        <v>2.9259542633872254E-3</v>
      </c>
    </row>
    <row r="121" spans="1:11" s="22" customFormat="1" x14ac:dyDescent="0.3">
      <c r="A121" s="36" t="s">
        <v>446</v>
      </c>
      <c r="B121" s="36"/>
      <c r="C121" s="36"/>
      <c r="D121" s="38" t="s">
        <v>447</v>
      </c>
      <c r="E121" s="39"/>
      <c r="F121" s="39"/>
      <c r="G121" s="39"/>
      <c r="H121" s="39"/>
      <c r="I121" s="37"/>
      <c r="J121" s="29">
        <v>26109.51</v>
      </c>
      <c r="K121" s="26">
        <v>3.9612088465873973E-4</v>
      </c>
    </row>
    <row r="122" spans="1:11" s="22" customFormat="1" x14ac:dyDescent="0.3">
      <c r="A122" s="36" t="s">
        <v>451</v>
      </c>
      <c r="B122" s="36"/>
      <c r="C122" s="36"/>
      <c r="D122" s="38" t="s">
        <v>452</v>
      </c>
      <c r="E122" s="39"/>
      <c r="F122" s="39"/>
      <c r="G122" s="39"/>
      <c r="H122" s="39"/>
      <c r="I122" s="37"/>
      <c r="J122" s="29">
        <v>32355.279999999999</v>
      </c>
      <c r="K122" s="26">
        <v>4.9087869274380203E-4</v>
      </c>
    </row>
    <row r="123" spans="1:11" s="22" customFormat="1" x14ac:dyDescent="0.3">
      <c r="A123" s="36" t="s">
        <v>453</v>
      </c>
      <c r="B123" s="36"/>
      <c r="C123" s="36"/>
      <c r="D123" s="38" t="s">
        <v>454</v>
      </c>
      <c r="E123" s="39"/>
      <c r="F123" s="39"/>
      <c r="G123" s="39"/>
      <c r="H123" s="39"/>
      <c r="I123" s="37"/>
      <c r="J123" s="29">
        <v>29668.99</v>
      </c>
      <c r="K123" s="26">
        <v>4.5012359733029468E-4</v>
      </c>
    </row>
    <row r="124" spans="1:11" s="22" customFormat="1" x14ac:dyDescent="0.3">
      <c r="A124" s="36" t="s">
        <v>455</v>
      </c>
      <c r="B124" s="36"/>
      <c r="C124" s="36"/>
      <c r="D124" s="38" t="s">
        <v>456</v>
      </c>
      <c r="E124" s="39"/>
      <c r="F124" s="39"/>
      <c r="G124" s="39"/>
      <c r="H124" s="39"/>
      <c r="I124" s="37"/>
      <c r="J124" s="29">
        <v>29782.49</v>
      </c>
      <c r="K124" s="26">
        <v>4.518455645525354E-4</v>
      </c>
    </row>
    <row r="125" spans="1:11" s="22" customFormat="1" x14ac:dyDescent="0.3">
      <c r="A125" s="36" t="s">
        <v>457</v>
      </c>
      <c r="B125" s="36"/>
      <c r="C125" s="36"/>
      <c r="D125" s="38" t="s">
        <v>458</v>
      </c>
      <c r="E125" s="39"/>
      <c r="F125" s="39"/>
      <c r="G125" s="39"/>
      <c r="H125" s="39"/>
      <c r="I125" s="37"/>
      <c r="J125" s="29">
        <v>48479.8</v>
      </c>
      <c r="K125" s="26">
        <v>7.3551212811265971E-4</v>
      </c>
    </row>
    <row r="126" spans="1:11" s="22" customFormat="1" x14ac:dyDescent="0.3">
      <c r="A126" s="36" t="s">
        <v>487</v>
      </c>
      <c r="B126" s="36"/>
      <c r="C126" s="36"/>
      <c r="D126" s="38" t="s">
        <v>488</v>
      </c>
      <c r="E126" s="39"/>
      <c r="F126" s="39"/>
      <c r="G126" s="39"/>
      <c r="H126" s="39"/>
      <c r="I126" s="37"/>
      <c r="J126" s="29">
        <v>26462.31</v>
      </c>
      <c r="K126" s="26">
        <v>4.0147339598919376E-4</v>
      </c>
    </row>
    <row r="127" spans="1:11" s="22" customFormat="1" x14ac:dyDescent="0.3">
      <c r="A127" s="31" t="s">
        <v>489</v>
      </c>
      <c r="B127" s="31"/>
      <c r="C127" s="31"/>
      <c r="D127" s="32" t="s">
        <v>490</v>
      </c>
      <c r="E127" s="34"/>
      <c r="F127" s="34"/>
      <c r="G127" s="34"/>
      <c r="H127" s="34"/>
      <c r="I127" s="33"/>
      <c r="J127" s="28">
        <v>443623.26</v>
      </c>
      <c r="K127" s="25">
        <v>6.7304379977408272E-3</v>
      </c>
    </row>
    <row r="128" spans="1:11" s="22" customFormat="1" x14ac:dyDescent="0.3">
      <c r="A128" s="36" t="s">
        <v>491</v>
      </c>
      <c r="B128" s="36"/>
      <c r="C128" s="36"/>
      <c r="D128" s="38" t="s">
        <v>492</v>
      </c>
      <c r="E128" s="39"/>
      <c r="F128" s="39"/>
      <c r="G128" s="39"/>
      <c r="H128" s="39"/>
      <c r="I128" s="37"/>
      <c r="J128" s="29">
        <v>43760.01</v>
      </c>
      <c r="K128" s="26">
        <v>6.6390575211389634E-4</v>
      </c>
    </row>
    <row r="129" spans="1:11" s="22" customFormat="1" x14ac:dyDescent="0.3">
      <c r="A129" s="36" t="s">
        <v>494</v>
      </c>
      <c r="B129" s="36"/>
      <c r="C129" s="36"/>
      <c r="D129" s="38" t="s">
        <v>495</v>
      </c>
      <c r="E129" s="39"/>
      <c r="F129" s="39"/>
      <c r="G129" s="39"/>
      <c r="H129" s="39"/>
      <c r="I129" s="37"/>
      <c r="J129" s="29">
        <v>32916.29</v>
      </c>
      <c r="K129" s="26">
        <v>4.9939006570723181E-4</v>
      </c>
    </row>
    <row r="130" spans="1:11" s="22" customFormat="1" x14ac:dyDescent="0.3">
      <c r="A130" s="36" t="s">
        <v>496</v>
      </c>
      <c r="B130" s="36"/>
      <c r="C130" s="36"/>
      <c r="D130" s="38" t="s">
        <v>497</v>
      </c>
      <c r="E130" s="39"/>
      <c r="F130" s="39"/>
      <c r="G130" s="39"/>
      <c r="H130" s="39"/>
      <c r="I130" s="37"/>
      <c r="J130" s="29">
        <v>74290.37</v>
      </c>
      <c r="K130" s="26">
        <v>1.1270976393668475E-3</v>
      </c>
    </row>
    <row r="131" spans="1:11" s="22" customFormat="1" x14ac:dyDescent="0.3">
      <c r="A131" s="36" t="s">
        <v>499</v>
      </c>
      <c r="B131" s="36"/>
      <c r="C131" s="36"/>
      <c r="D131" s="38" t="s">
        <v>500</v>
      </c>
      <c r="E131" s="39"/>
      <c r="F131" s="39"/>
      <c r="G131" s="39"/>
      <c r="H131" s="39"/>
      <c r="I131" s="37"/>
      <c r="J131" s="29">
        <v>34463.07</v>
      </c>
      <c r="K131" s="26">
        <v>5.2285706535496346E-4</v>
      </c>
    </row>
    <row r="132" spans="1:11" s="22" customFormat="1" x14ac:dyDescent="0.3">
      <c r="A132" s="36" t="s">
        <v>501</v>
      </c>
      <c r="B132" s="36"/>
      <c r="C132" s="36"/>
      <c r="D132" s="38" t="s">
        <v>502</v>
      </c>
      <c r="E132" s="39"/>
      <c r="F132" s="39"/>
      <c r="G132" s="39"/>
      <c r="H132" s="39"/>
      <c r="I132" s="37"/>
      <c r="J132" s="29">
        <v>19056.05</v>
      </c>
      <c r="K132" s="26">
        <v>2.8910919370379515E-4</v>
      </c>
    </row>
    <row r="133" spans="1:11" s="22" customFormat="1" x14ac:dyDescent="0.3">
      <c r="A133" s="36" t="s">
        <v>503</v>
      </c>
      <c r="B133" s="36"/>
      <c r="C133" s="36"/>
      <c r="D133" s="38" t="s">
        <v>504</v>
      </c>
      <c r="E133" s="39"/>
      <c r="F133" s="39"/>
      <c r="G133" s="39"/>
      <c r="H133" s="39"/>
      <c r="I133" s="37"/>
      <c r="J133" s="29">
        <v>46524.98</v>
      </c>
      <c r="K133" s="26">
        <v>7.0585454251459229E-4</v>
      </c>
    </row>
    <row r="134" spans="1:11" s="22" customFormat="1" x14ac:dyDescent="0.3">
      <c r="A134" s="36" t="s">
        <v>505</v>
      </c>
      <c r="B134" s="36"/>
      <c r="C134" s="36"/>
      <c r="D134" s="38" t="s">
        <v>506</v>
      </c>
      <c r="E134" s="39"/>
      <c r="F134" s="39"/>
      <c r="G134" s="39"/>
      <c r="H134" s="39"/>
      <c r="I134" s="37"/>
      <c r="J134" s="29">
        <v>33192.68</v>
      </c>
      <c r="K134" s="26">
        <v>5.0358332139494217E-4</v>
      </c>
    </row>
    <row r="135" spans="1:11" s="22" customFormat="1" x14ac:dyDescent="0.3">
      <c r="A135" s="36" t="s">
        <v>507</v>
      </c>
      <c r="B135" s="36"/>
      <c r="C135" s="36"/>
      <c r="D135" s="38" t="s">
        <v>508</v>
      </c>
      <c r="E135" s="39"/>
      <c r="F135" s="39"/>
      <c r="G135" s="39"/>
      <c r="H135" s="39"/>
      <c r="I135" s="37"/>
      <c r="J135" s="29">
        <v>18195.78</v>
      </c>
      <c r="K135" s="26">
        <v>2.7605759245025294E-4</v>
      </c>
    </row>
    <row r="136" spans="1:11" s="22" customFormat="1" x14ac:dyDescent="0.3">
      <c r="A136" s="36" t="s">
        <v>509</v>
      </c>
      <c r="B136" s="36"/>
      <c r="C136" s="36"/>
      <c r="D136" s="38" t="s">
        <v>510</v>
      </c>
      <c r="E136" s="39"/>
      <c r="F136" s="39"/>
      <c r="G136" s="39"/>
      <c r="H136" s="39"/>
      <c r="I136" s="37"/>
      <c r="J136" s="29">
        <v>45481.760000000002</v>
      </c>
      <c r="K136" s="26">
        <v>6.9002731215700647E-4</v>
      </c>
    </row>
    <row r="137" spans="1:11" s="22" customFormat="1" x14ac:dyDescent="0.3">
      <c r="A137" s="36" t="s">
        <v>511</v>
      </c>
      <c r="B137" s="36"/>
      <c r="C137" s="36"/>
      <c r="D137" s="38" t="s">
        <v>512</v>
      </c>
      <c r="E137" s="39"/>
      <c r="F137" s="39"/>
      <c r="G137" s="39"/>
      <c r="H137" s="39"/>
      <c r="I137" s="37"/>
      <c r="J137" s="29">
        <v>33373.199999999997</v>
      </c>
      <c r="K137" s="26">
        <v>5.0632208371176064E-4</v>
      </c>
    </row>
    <row r="138" spans="1:11" s="22" customFormat="1" x14ac:dyDescent="0.3">
      <c r="A138" s="36" t="s">
        <v>513</v>
      </c>
      <c r="B138" s="36"/>
      <c r="C138" s="36"/>
      <c r="D138" s="38" t="s">
        <v>514</v>
      </c>
      <c r="E138" s="39"/>
      <c r="F138" s="39"/>
      <c r="G138" s="39"/>
      <c r="H138" s="39"/>
      <c r="I138" s="37"/>
      <c r="J138" s="29">
        <v>18847.82</v>
      </c>
      <c r="K138" s="26">
        <v>2.8595002864047192E-4</v>
      </c>
    </row>
    <row r="139" spans="1:11" s="22" customFormat="1" x14ac:dyDescent="0.3">
      <c r="A139" s="36" t="s">
        <v>515</v>
      </c>
      <c r="B139" s="36"/>
      <c r="C139" s="36"/>
      <c r="D139" s="38" t="s">
        <v>516</v>
      </c>
      <c r="E139" s="39"/>
      <c r="F139" s="39"/>
      <c r="G139" s="39"/>
      <c r="H139" s="39"/>
      <c r="I139" s="37"/>
      <c r="J139" s="29">
        <v>43521.25</v>
      </c>
      <c r="K139" s="26">
        <v>6.6028340062506633E-4</v>
      </c>
    </row>
    <row r="140" spans="1:11" s="22" customFormat="1" x14ac:dyDescent="0.3">
      <c r="A140" s="31" t="s">
        <v>517</v>
      </c>
      <c r="B140" s="31"/>
      <c r="C140" s="31"/>
      <c r="D140" s="32" t="s">
        <v>518</v>
      </c>
      <c r="E140" s="34"/>
      <c r="F140" s="34"/>
      <c r="G140" s="34"/>
      <c r="H140" s="34"/>
      <c r="I140" s="33"/>
      <c r="J140" s="28">
        <v>110222.84</v>
      </c>
      <c r="K140" s="25">
        <v>1.6722477323549436E-3</v>
      </c>
    </row>
    <row r="141" spans="1:11" s="22" customFormat="1" x14ac:dyDescent="0.3">
      <c r="A141" s="36" t="s">
        <v>519</v>
      </c>
      <c r="B141" s="36"/>
      <c r="C141" s="36"/>
      <c r="D141" s="38" t="s">
        <v>520</v>
      </c>
      <c r="E141" s="39"/>
      <c r="F141" s="39"/>
      <c r="G141" s="39"/>
      <c r="H141" s="39"/>
      <c r="I141" s="37"/>
      <c r="J141" s="29">
        <v>27251.919999999998</v>
      </c>
      <c r="K141" s="26">
        <v>4.1345297782490755E-4</v>
      </c>
    </row>
    <row r="142" spans="1:11" s="22" customFormat="1" x14ac:dyDescent="0.3">
      <c r="A142" s="36" t="s">
        <v>535</v>
      </c>
      <c r="B142" s="36"/>
      <c r="C142" s="36"/>
      <c r="D142" s="38" t="s">
        <v>536</v>
      </c>
      <c r="E142" s="39"/>
      <c r="F142" s="39"/>
      <c r="G142" s="39"/>
      <c r="H142" s="39"/>
      <c r="I142" s="37"/>
      <c r="J142" s="29">
        <v>18925.97</v>
      </c>
      <c r="K142" s="26">
        <v>2.871356827234509E-4</v>
      </c>
    </row>
    <row r="143" spans="1:11" s="22" customFormat="1" x14ac:dyDescent="0.3">
      <c r="A143" s="36" t="s">
        <v>537</v>
      </c>
      <c r="B143" s="36"/>
      <c r="C143" s="36"/>
      <c r="D143" s="38" t="s">
        <v>538</v>
      </c>
      <c r="E143" s="39"/>
      <c r="F143" s="39"/>
      <c r="G143" s="39"/>
      <c r="H143" s="39"/>
      <c r="I143" s="37"/>
      <c r="J143" s="29">
        <v>15980.8</v>
      </c>
      <c r="K143" s="26">
        <v>2.4245298489149691E-4</v>
      </c>
    </row>
    <row r="144" spans="1:11" s="22" customFormat="1" x14ac:dyDescent="0.3">
      <c r="A144" s="36" t="s">
        <v>539</v>
      </c>
      <c r="B144" s="36"/>
      <c r="C144" s="36"/>
      <c r="D144" s="38" t="s">
        <v>540</v>
      </c>
      <c r="E144" s="39"/>
      <c r="F144" s="39"/>
      <c r="G144" s="39"/>
      <c r="H144" s="39"/>
      <c r="I144" s="37"/>
      <c r="J144" s="29">
        <v>34487</v>
      </c>
      <c r="K144" s="26">
        <v>5.2322011976578477E-4</v>
      </c>
    </row>
    <row r="145" spans="1:11" s="22" customFormat="1" x14ac:dyDescent="0.3">
      <c r="A145" s="36" t="s">
        <v>551</v>
      </c>
      <c r="B145" s="36"/>
      <c r="C145" s="36"/>
      <c r="D145" s="38" t="s">
        <v>552</v>
      </c>
      <c r="E145" s="39"/>
      <c r="F145" s="39"/>
      <c r="G145" s="39"/>
      <c r="H145" s="39"/>
      <c r="I145" s="37"/>
      <c r="J145" s="29">
        <v>13577.15</v>
      </c>
      <c r="K145" s="26">
        <v>2.0598596714930338E-4</v>
      </c>
    </row>
    <row r="146" spans="1:11" s="22" customFormat="1" x14ac:dyDescent="0.3">
      <c r="A146" s="31" t="s">
        <v>559</v>
      </c>
      <c r="B146" s="31"/>
      <c r="C146" s="31"/>
      <c r="D146" s="32" t="s">
        <v>560</v>
      </c>
      <c r="E146" s="34"/>
      <c r="F146" s="34"/>
      <c r="G146" s="34"/>
      <c r="H146" s="34"/>
      <c r="I146" s="33"/>
      <c r="J146" s="28">
        <v>112839.9</v>
      </c>
      <c r="K146" s="25">
        <v>1.7119525036204709E-3</v>
      </c>
    </row>
    <row r="147" spans="1:11" s="22" customFormat="1" x14ac:dyDescent="0.3">
      <c r="A147" s="36" t="s">
        <v>561</v>
      </c>
      <c r="B147" s="36"/>
      <c r="C147" s="36"/>
      <c r="D147" s="38" t="s">
        <v>562</v>
      </c>
      <c r="E147" s="39"/>
      <c r="F147" s="39"/>
      <c r="G147" s="39"/>
      <c r="H147" s="39"/>
      <c r="I147" s="37"/>
      <c r="J147" s="29">
        <v>35080.99</v>
      </c>
      <c r="K147" s="26">
        <v>5.3223184937229394E-4</v>
      </c>
    </row>
    <row r="148" spans="1:11" s="22" customFormat="1" x14ac:dyDescent="0.3">
      <c r="A148" s="36" t="s">
        <v>563</v>
      </c>
      <c r="B148" s="36"/>
      <c r="C148" s="36"/>
      <c r="D148" s="38" t="s">
        <v>564</v>
      </c>
      <c r="E148" s="39"/>
      <c r="F148" s="39"/>
      <c r="G148" s="39"/>
      <c r="H148" s="39"/>
      <c r="I148" s="37"/>
      <c r="J148" s="29">
        <v>25125.78</v>
      </c>
      <c r="K148" s="26">
        <v>3.8119620786988606E-4</v>
      </c>
    </row>
    <row r="149" spans="1:11" s="22" customFormat="1" x14ac:dyDescent="0.3">
      <c r="A149" s="36" t="s">
        <v>565</v>
      </c>
      <c r="B149" s="36"/>
      <c r="C149" s="36"/>
      <c r="D149" s="38" t="s">
        <v>566</v>
      </c>
      <c r="E149" s="39"/>
      <c r="F149" s="39"/>
      <c r="G149" s="39"/>
      <c r="H149" s="39"/>
      <c r="I149" s="37"/>
      <c r="J149" s="29">
        <v>24880.37</v>
      </c>
      <c r="K149" s="26">
        <v>3.7747296579050194E-4</v>
      </c>
    </row>
    <row r="150" spans="1:11" s="22" customFormat="1" x14ac:dyDescent="0.3">
      <c r="A150" s="36" t="s">
        <v>567</v>
      </c>
      <c r="B150" s="36"/>
      <c r="C150" s="36"/>
      <c r="D150" s="38" t="s">
        <v>568</v>
      </c>
      <c r="E150" s="39"/>
      <c r="F150" s="39"/>
      <c r="G150" s="39"/>
      <c r="H150" s="39"/>
      <c r="I150" s="37"/>
      <c r="J150" s="29">
        <v>27752.76</v>
      </c>
      <c r="K150" s="26">
        <v>4.2105148058778911E-4</v>
      </c>
    </row>
    <row r="151" spans="1:11" s="22" customFormat="1" x14ac:dyDescent="0.3">
      <c r="A151" s="31" t="s">
        <v>571</v>
      </c>
      <c r="B151" s="31"/>
      <c r="C151" s="31"/>
      <c r="D151" s="32" t="s">
        <v>572</v>
      </c>
      <c r="E151" s="34"/>
      <c r="F151" s="34"/>
      <c r="G151" s="34"/>
      <c r="H151" s="34"/>
      <c r="I151" s="33"/>
      <c r="J151" s="28">
        <v>21803.32</v>
      </c>
      <c r="K151" s="25">
        <v>3.3078944824692586E-4</v>
      </c>
    </row>
    <row r="152" spans="1:11" s="22" customFormat="1" x14ac:dyDescent="0.3">
      <c r="A152" s="36" t="s">
        <v>573</v>
      </c>
      <c r="B152" s="36"/>
      <c r="C152" s="36"/>
      <c r="D152" s="38" t="s">
        <v>574</v>
      </c>
      <c r="E152" s="39"/>
      <c r="F152" s="39"/>
      <c r="G152" s="39"/>
      <c r="H152" s="39"/>
      <c r="I152" s="37"/>
      <c r="J152" s="29">
        <v>21803.32</v>
      </c>
      <c r="K152" s="26">
        <v>3.3078944824692586E-4</v>
      </c>
    </row>
    <row r="153" spans="1:11" s="22" customFormat="1" x14ac:dyDescent="0.3">
      <c r="A153" s="31" t="s">
        <v>575</v>
      </c>
      <c r="B153" s="31"/>
      <c r="C153" s="31"/>
      <c r="D153" s="32" t="s">
        <v>576</v>
      </c>
      <c r="E153" s="34"/>
      <c r="F153" s="34"/>
      <c r="G153" s="34"/>
      <c r="H153" s="34"/>
      <c r="I153" s="33"/>
      <c r="J153" s="28">
        <v>236266.5</v>
      </c>
      <c r="K153" s="25">
        <v>3.5845213102514801E-3</v>
      </c>
    </row>
    <row r="154" spans="1:11" s="22" customFormat="1" x14ac:dyDescent="0.3">
      <c r="A154" s="36" t="s">
        <v>577</v>
      </c>
      <c r="B154" s="36"/>
      <c r="C154" s="36"/>
      <c r="D154" s="38" t="s">
        <v>578</v>
      </c>
      <c r="E154" s="39"/>
      <c r="F154" s="39"/>
      <c r="G154" s="39"/>
      <c r="H154" s="39"/>
      <c r="I154" s="37"/>
      <c r="J154" s="29">
        <v>25735.97</v>
      </c>
      <c r="K154" s="26">
        <v>3.9045371605789556E-4</v>
      </c>
    </row>
    <row r="155" spans="1:11" s="22" customFormat="1" x14ac:dyDescent="0.3">
      <c r="A155" s="36" t="s">
        <v>581</v>
      </c>
      <c r="B155" s="36"/>
      <c r="C155" s="36"/>
      <c r="D155" s="38" t="s">
        <v>582</v>
      </c>
      <c r="E155" s="39"/>
      <c r="F155" s="39"/>
      <c r="G155" s="39"/>
      <c r="H155" s="39"/>
      <c r="I155" s="37"/>
      <c r="J155" s="29">
        <v>27626.62</v>
      </c>
      <c r="K155" s="26">
        <v>4.1913774538590847E-4</v>
      </c>
    </row>
    <row r="156" spans="1:11" s="22" customFormat="1" x14ac:dyDescent="0.3">
      <c r="A156" s="36" t="s">
        <v>584</v>
      </c>
      <c r="B156" s="36"/>
      <c r="C156" s="36"/>
      <c r="D156" s="38" t="s">
        <v>585</v>
      </c>
      <c r="E156" s="39"/>
      <c r="F156" s="39"/>
      <c r="G156" s="39"/>
      <c r="H156" s="39"/>
      <c r="I156" s="37"/>
      <c r="J156" s="29">
        <v>27551.22</v>
      </c>
      <c r="K156" s="26">
        <v>4.1799381297571509E-4</v>
      </c>
    </row>
    <row r="157" spans="1:11" s="22" customFormat="1" x14ac:dyDescent="0.3">
      <c r="A157" s="36" t="s">
        <v>586</v>
      </c>
      <c r="B157" s="36"/>
      <c r="C157" s="36"/>
      <c r="D157" s="38" t="s">
        <v>587</v>
      </c>
      <c r="E157" s="39"/>
      <c r="F157" s="39"/>
      <c r="G157" s="39"/>
      <c r="H157" s="39"/>
      <c r="I157" s="37"/>
      <c r="J157" s="29">
        <v>29534.27</v>
      </c>
      <c r="K157" s="26">
        <v>4.480796905093231E-4</v>
      </c>
    </row>
    <row r="158" spans="1:11" s="22" customFormat="1" x14ac:dyDescent="0.3">
      <c r="A158" s="36" t="s">
        <v>588</v>
      </c>
      <c r="B158" s="36"/>
      <c r="C158" s="36"/>
      <c r="D158" s="38" t="s">
        <v>589</v>
      </c>
      <c r="E158" s="39"/>
      <c r="F158" s="39"/>
      <c r="G158" s="39"/>
      <c r="H158" s="39"/>
      <c r="I158" s="37"/>
      <c r="J158" s="29">
        <v>125818.42</v>
      </c>
      <c r="K158" s="26">
        <v>1.9088563453226379E-3</v>
      </c>
    </row>
    <row r="159" spans="1:11" s="22" customFormat="1" x14ac:dyDescent="0.3">
      <c r="A159" s="31" t="s">
        <v>591</v>
      </c>
      <c r="B159" s="31"/>
      <c r="C159" s="31"/>
      <c r="D159" s="32" t="s">
        <v>592</v>
      </c>
      <c r="E159" s="34"/>
      <c r="F159" s="34"/>
      <c r="G159" s="34"/>
      <c r="H159" s="34"/>
      <c r="I159" s="33"/>
      <c r="J159" s="28">
        <v>1022353.15</v>
      </c>
      <c r="K159" s="25">
        <v>1.5510648580216528E-2</v>
      </c>
    </row>
    <row r="160" spans="1:11" s="22" customFormat="1" x14ac:dyDescent="0.3">
      <c r="A160" s="36" t="s">
        <v>593</v>
      </c>
      <c r="B160" s="36"/>
      <c r="C160" s="36"/>
      <c r="D160" s="38" t="s">
        <v>594</v>
      </c>
      <c r="E160" s="39"/>
      <c r="F160" s="39"/>
      <c r="G160" s="39"/>
      <c r="H160" s="39"/>
      <c r="I160" s="37"/>
      <c r="J160" s="29">
        <v>52819.83</v>
      </c>
      <c r="K160" s="26">
        <v>8.0135696867249674E-4</v>
      </c>
    </row>
    <row r="161" spans="1:11" s="22" customFormat="1" x14ac:dyDescent="0.3">
      <c r="A161" s="36" t="s">
        <v>600</v>
      </c>
      <c r="B161" s="36"/>
      <c r="C161" s="36"/>
      <c r="D161" s="38" t="s">
        <v>601</v>
      </c>
      <c r="E161" s="39"/>
      <c r="F161" s="39"/>
      <c r="G161" s="39"/>
      <c r="H161" s="39"/>
      <c r="I161" s="37"/>
      <c r="J161" s="29">
        <v>16347.3</v>
      </c>
      <c r="K161" s="26">
        <v>2.4801334601000998E-4</v>
      </c>
    </row>
    <row r="162" spans="1:11" s="22" customFormat="1" x14ac:dyDescent="0.3">
      <c r="A162" s="36" t="s">
        <v>606</v>
      </c>
      <c r="B162" s="36"/>
      <c r="C162" s="36"/>
      <c r="D162" s="38" t="s">
        <v>607</v>
      </c>
      <c r="E162" s="39"/>
      <c r="F162" s="39"/>
      <c r="G162" s="39"/>
      <c r="H162" s="39"/>
      <c r="I162" s="37"/>
      <c r="J162" s="29">
        <v>13649.07</v>
      </c>
      <c r="K162" s="26">
        <v>2.0707710267902632E-4</v>
      </c>
    </row>
    <row r="163" spans="1:11" s="22" customFormat="1" x14ac:dyDescent="0.3">
      <c r="A163" s="36" t="s">
        <v>608</v>
      </c>
      <c r="B163" s="36"/>
      <c r="C163" s="36"/>
      <c r="D163" s="38" t="s">
        <v>609</v>
      </c>
      <c r="E163" s="39"/>
      <c r="F163" s="39"/>
      <c r="G163" s="39"/>
      <c r="H163" s="39"/>
      <c r="I163" s="37"/>
      <c r="J163" s="29">
        <v>139998.14000000001</v>
      </c>
      <c r="K163" s="26">
        <v>2.1239842136975412E-3</v>
      </c>
    </row>
    <row r="164" spans="1:11" s="22" customFormat="1" x14ac:dyDescent="0.3">
      <c r="A164" s="36" t="s">
        <v>620</v>
      </c>
      <c r="B164" s="36"/>
      <c r="C164" s="36"/>
      <c r="D164" s="38" t="s">
        <v>621</v>
      </c>
      <c r="E164" s="39"/>
      <c r="F164" s="39"/>
      <c r="G164" s="39"/>
      <c r="H164" s="39"/>
      <c r="I164" s="37"/>
      <c r="J164" s="29">
        <v>58261.8</v>
      </c>
      <c r="K164" s="26">
        <v>8.8391991109027174E-4</v>
      </c>
    </row>
    <row r="165" spans="1:11" s="22" customFormat="1" x14ac:dyDescent="0.3">
      <c r="A165" s="36" t="s">
        <v>622</v>
      </c>
      <c r="B165" s="36"/>
      <c r="C165" s="36"/>
      <c r="D165" s="38" t="s">
        <v>623</v>
      </c>
      <c r="E165" s="39"/>
      <c r="F165" s="39"/>
      <c r="G165" s="39"/>
      <c r="H165" s="39"/>
      <c r="I165" s="37"/>
      <c r="J165" s="29">
        <v>16765.099999999999</v>
      </c>
      <c r="K165" s="26">
        <v>2.5435200596994113E-4</v>
      </c>
    </row>
    <row r="166" spans="1:11" s="22" customFormat="1" x14ac:dyDescent="0.3">
      <c r="A166" s="36" t="s">
        <v>624</v>
      </c>
      <c r="B166" s="36"/>
      <c r="C166" s="36"/>
      <c r="D166" s="38" t="s">
        <v>625</v>
      </c>
      <c r="E166" s="39"/>
      <c r="F166" s="39"/>
      <c r="G166" s="39"/>
      <c r="H166" s="39"/>
      <c r="I166" s="37"/>
      <c r="J166" s="29">
        <v>13139.98</v>
      </c>
      <c r="K166" s="26">
        <v>1.9935343489778807E-4</v>
      </c>
    </row>
    <row r="167" spans="1:11" s="22" customFormat="1" x14ac:dyDescent="0.3">
      <c r="A167" s="36" t="s">
        <v>626</v>
      </c>
      <c r="B167" s="36"/>
      <c r="C167" s="36"/>
      <c r="D167" s="38" t="s">
        <v>627</v>
      </c>
      <c r="E167" s="39"/>
      <c r="F167" s="39"/>
      <c r="G167" s="39"/>
      <c r="H167" s="39"/>
      <c r="I167" s="37"/>
      <c r="J167" s="29">
        <v>164175.32</v>
      </c>
      <c r="K167" s="26">
        <v>2.490788720184013E-3</v>
      </c>
    </row>
    <row r="168" spans="1:11" s="22" customFormat="1" x14ac:dyDescent="0.3">
      <c r="A168" s="36" t="s">
        <v>628</v>
      </c>
      <c r="B168" s="36"/>
      <c r="C168" s="36"/>
      <c r="D168" s="38" t="s">
        <v>629</v>
      </c>
      <c r="E168" s="39"/>
      <c r="F168" s="39"/>
      <c r="G168" s="39"/>
      <c r="H168" s="39"/>
      <c r="I168" s="37"/>
      <c r="J168" s="29">
        <v>63913.23</v>
      </c>
      <c r="K168" s="26">
        <v>9.6966067953774325E-4</v>
      </c>
    </row>
    <row r="169" spans="1:11" s="22" customFormat="1" x14ac:dyDescent="0.3">
      <c r="A169" s="36" t="s">
        <v>630</v>
      </c>
      <c r="B169" s="36"/>
      <c r="C169" s="36"/>
      <c r="D169" s="38" t="s">
        <v>631</v>
      </c>
      <c r="E169" s="39"/>
      <c r="F169" s="39"/>
      <c r="G169" s="39"/>
      <c r="H169" s="39"/>
      <c r="I169" s="37"/>
      <c r="J169" s="29">
        <v>17851</v>
      </c>
      <c r="K169" s="26">
        <v>2.7082675668915898E-4</v>
      </c>
    </row>
    <row r="170" spans="1:11" s="22" customFormat="1" x14ac:dyDescent="0.3">
      <c r="A170" s="36" t="s">
        <v>632</v>
      </c>
      <c r="B170" s="36"/>
      <c r="C170" s="36"/>
      <c r="D170" s="38" t="s">
        <v>633</v>
      </c>
      <c r="E170" s="39"/>
      <c r="F170" s="39"/>
      <c r="G170" s="39"/>
      <c r="H170" s="39"/>
      <c r="I170" s="37"/>
      <c r="J170" s="29">
        <v>13739.06</v>
      </c>
      <c r="K170" s="26">
        <v>2.084423875277439E-4</v>
      </c>
    </row>
    <row r="171" spans="1:11" s="22" customFormat="1" x14ac:dyDescent="0.3">
      <c r="A171" s="36" t="s">
        <v>634</v>
      </c>
      <c r="B171" s="36"/>
      <c r="C171" s="36"/>
      <c r="D171" s="38" t="s">
        <v>635</v>
      </c>
      <c r="E171" s="39"/>
      <c r="F171" s="39"/>
      <c r="G171" s="39"/>
      <c r="H171" s="39"/>
      <c r="I171" s="37"/>
      <c r="J171" s="29">
        <v>181668.02</v>
      </c>
      <c r="K171" s="26">
        <v>2.7561795221971467E-3</v>
      </c>
    </row>
    <row r="172" spans="1:11" s="22" customFormat="1" x14ac:dyDescent="0.3">
      <c r="A172" s="36" t="s">
        <v>636</v>
      </c>
      <c r="B172" s="36"/>
      <c r="C172" s="36"/>
      <c r="D172" s="38" t="s">
        <v>637</v>
      </c>
      <c r="E172" s="39"/>
      <c r="F172" s="39"/>
      <c r="G172" s="39"/>
      <c r="H172" s="39"/>
      <c r="I172" s="37"/>
      <c r="J172" s="29">
        <v>62289.95</v>
      </c>
      <c r="K172" s="26">
        <v>9.4503305881070399E-4</v>
      </c>
    </row>
    <row r="173" spans="1:11" s="22" customFormat="1" x14ac:dyDescent="0.3">
      <c r="A173" s="36" t="s">
        <v>638</v>
      </c>
      <c r="B173" s="36"/>
      <c r="C173" s="36"/>
      <c r="D173" s="38" t="s">
        <v>639</v>
      </c>
      <c r="E173" s="39"/>
      <c r="F173" s="39"/>
      <c r="G173" s="39"/>
      <c r="H173" s="39"/>
      <c r="I173" s="37"/>
      <c r="J173" s="29">
        <v>15899.65</v>
      </c>
      <c r="K173" s="26">
        <v>2.4122181625638823E-4</v>
      </c>
    </row>
    <row r="174" spans="1:11" s="22" customFormat="1" x14ac:dyDescent="0.3">
      <c r="A174" s="36" t="s">
        <v>640</v>
      </c>
      <c r="B174" s="36"/>
      <c r="C174" s="36"/>
      <c r="D174" s="38" t="s">
        <v>641</v>
      </c>
      <c r="E174" s="39"/>
      <c r="F174" s="39"/>
      <c r="G174" s="39"/>
      <c r="H174" s="39"/>
      <c r="I174" s="37"/>
      <c r="J174" s="29">
        <v>13416.44</v>
      </c>
      <c r="K174" s="26">
        <v>2.0354775259171475E-4</v>
      </c>
    </row>
    <row r="175" spans="1:11" s="22" customFormat="1" x14ac:dyDescent="0.3">
      <c r="A175" s="36" t="s">
        <v>642</v>
      </c>
      <c r="B175" s="36"/>
      <c r="C175" s="36"/>
      <c r="D175" s="38" t="s">
        <v>643</v>
      </c>
      <c r="E175" s="39"/>
      <c r="F175" s="39"/>
      <c r="G175" s="39"/>
      <c r="H175" s="39"/>
      <c r="I175" s="37"/>
      <c r="J175" s="29">
        <v>178419.26</v>
      </c>
      <c r="K175" s="26">
        <v>2.7068909034048396E-3</v>
      </c>
    </row>
    <row r="176" spans="1:11" s="22" customFormat="1" x14ac:dyDescent="0.3">
      <c r="A176" s="31" t="s">
        <v>644</v>
      </c>
      <c r="B176" s="31"/>
      <c r="C176" s="31"/>
      <c r="D176" s="32" t="s">
        <v>645</v>
      </c>
      <c r="E176" s="34"/>
      <c r="F176" s="34"/>
      <c r="G176" s="34"/>
      <c r="H176" s="34"/>
      <c r="I176" s="33"/>
      <c r="J176" s="28">
        <v>67426.02</v>
      </c>
      <c r="K176" s="25">
        <v>1.022955034062986E-3</v>
      </c>
    </row>
    <row r="177" spans="1:11" s="22" customFormat="1" x14ac:dyDescent="0.3">
      <c r="A177" s="36" t="s">
        <v>646</v>
      </c>
      <c r="B177" s="36"/>
      <c r="C177" s="36"/>
      <c r="D177" s="38" t="s">
        <v>647</v>
      </c>
      <c r="E177" s="39"/>
      <c r="F177" s="39"/>
      <c r="G177" s="39"/>
      <c r="H177" s="39"/>
      <c r="I177" s="37"/>
      <c r="J177" s="29">
        <v>67426.02</v>
      </c>
      <c r="K177" s="26">
        <v>1.022955034062986E-3</v>
      </c>
    </row>
    <row r="178" spans="1:11" s="22" customFormat="1" x14ac:dyDescent="0.3">
      <c r="A178" s="31" t="s">
        <v>650</v>
      </c>
      <c r="B178" s="31"/>
      <c r="C178" s="31"/>
      <c r="D178" s="32" t="s">
        <v>651</v>
      </c>
      <c r="E178" s="34"/>
      <c r="F178" s="34"/>
      <c r="G178" s="34"/>
      <c r="H178" s="34"/>
      <c r="I178" s="33"/>
      <c r="J178" s="28">
        <v>435151.54</v>
      </c>
      <c r="K178" s="25">
        <v>6.6019091505513878E-3</v>
      </c>
    </row>
    <row r="179" spans="1:11" s="22" customFormat="1" x14ac:dyDescent="0.3">
      <c r="A179" s="36" t="s">
        <v>652</v>
      </c>
      <c r="B179" s="36"/>
      <c r="C179" s="36"/>
      <c r="D179" s="38" t="s">
        <v>653</v>
      </c>
      <c r="E179" s="39"/>
      <c r="F179" s="39"/>
      <c r="G179" s="39"/>
      <c r="H179" s="39"/>
      <c r="I179" s="37"/>
      <c r="J179" s="29">
        <v>25783.22</v>
      </c>
      <c r="K179" s="26">
        <v>3.9117057025393856E-4</v>
      </c>
    </row>
    <row r="180" spans="1:11" s="22" customFormat="1" x14ac:dyDescent="0.3">
      <c r="A180" s="36" t="s">
        <v>658</v>
      </c>
      <c r="B180" s="36"/>
      <c r="C180" s="36"/>
      <c r="D180" s="38" t="s">
        <v>659</v>
      </c>
      <c r="E180" s="39"/>
      <c r="F180" s="39"/>
      <c r="G180" s="39"/>
      <c r="H180" s="39"/>
      <c r="I180" s="37"/>
      <c r="J180" s="29">
        <v>19711</v>
      </c>
      <c r="K180" s="26">
        <v>2.9904577900958E-4</v>
      </c>
    </row>
    <row r="181" spans="1:11" s="22" customFormat="1" x14ac:dyDescent="0.3">
      <c r="A181" s="36" t="s">
        <v>662</v>
      </c>
      <c r="B181" s="36"/>
      <c r="C181" s="36"/>
      <c r="D181" s="38" t="s">
        <v>663</v>
      </c>
      <c r="E181" s="39"/>
      <c r="F181" s="39"/>
      <c r="G181" s="39"/>
      <c r="H181" s="39"/>
      <c r="I181" s="37"/>
      <c r="J181" s="29">
        <v>40773.230000000003</v>
      </c>
      <c r="K181" s="26">
        <v>6.1859176744390328E-4</v>
      </c>
    </row>
    <row r="182" spans="1:11" s="22" customFormat="1" x14ac:dyDescent="0.3">
      <c r="A182" s="36" t="s">
        <v>668</v>
      </c>
      <c r="B182" s="36"/>
      <c r="C182" s="36"/>
      <c r="D182" s="38" t="s">
        <v>669</v>
      </c>
      <c r="E182" s="39"/>
      <c r="F182" s="39"/>
      <c r="G182" s="39"/>
      <c r="H182" s="39"/>
      <c r="I182" s="37"/>
      <c r="J182" s="29">
        <v>7328.44</v>
      </c>
      <c r="K182" s="26">
        <v>1.1118355480315389E-4</v>
      </c>
    </row>
    <row r="183" spans="1:11" s="22" customFormat="1" x14ac:dyDescent="0.3">
      <c r="A183" s="36" t="s">
        <v>671</v>
      </c>
      <c r="B183" s="36"/>
      <c r="C183" s="36"/>
      <c r="D183" s="38" t="s">
        <v>672</v>
      </c>
      <c r="E183" s="39"/>
      <c r="F183" s="39"/>
      <c r="G183" s="39"/>
      <c r="H183" s="39"/>
      <c r="I183" s="37"/>
      <c r="J183" s="29">
        <v>36398.79</v>
      </c>
      <c r="K183" s="26">
        <v>5.5222487497113843E-4</v>
      </c>
    </row>
    <row r="184" spans="1:11" s="22" customFormat="1" x14ac:dyDescent="0.3">
      <c r="A184" s="36" t="s">
        <v>673</v>
      </c>
      <c r="B184" s="36"/>
      <c r="C184" s="36"/>
      <c r="D184" s="38" t="s">
        <v>674</v>
      </c>
      <c r="E184" s="39"/>
      <c r="F184" s="39"/>
      <c r="G184" s="39"/>
      <c r="H184" s="39"/>
      <c r="I184" s="37"/>
      <c r="J184" s="29">
        <v>18854</v>
      </c>
      <c r="K184" s="26">
        <v>2.860437886178591E-4</v>
      </c>
    </row>
    <row r="185" spans="1:11" s="22" customFormat="1" x14ac:dyDescent="0.3">
      <c r="A185" s="36" t="s">
        <v>675</v>
      </c>
      <c r="B185" s="36"/>
      <c r="C185" s="36"/>
      <c r="D185" s="38" t="s">
        <v>676</v>
      </c>
      <c r="E185" s="39"/>
      <c r="F185" s="39"/>
      <c r="G185" s="39"/>
      <c r="H185" s="39"/>
      <c r="I185" s="37"/>
      <c r="J185" s="29">
        <v>42854.53</v>
      </c>
      <c r="K185" s="26">
        <v>6.5016824655975928E-4</v>
      </c>
    </row>
    <row r="186" spans="1:11" s="22" customFormat="1" x14ac:dyDescent="0.3">
      <c r="A186" s="36" t="s">
        <v>677</v>
      </c>
      <c r="B186" s="36"/>
      <c r="C186" s="36"/>
      <c r="D186" s="38" t="s">
        <v>678</v>
      </c>
      <c r="E186" s="39"/>
      <c r="F186" s="39"/>
      <c r="G186" s="39"/>
      <c r="H186" s="39"/>
      <c r="I186" s="37"/>
      <c r="J186" s="29">
        <v>6258.84</v>
      </c>
      <c r="K186" s="26">
        <v>9.4956099817174142E-5</v>
      </c>
    </row>
    <row r="187" spans="1:11" s="22" customFormat="1" x14ac:dyDescent="0.3">
      <c r="A187" s="36" t="s">
        <v>679</v>
      </c>
      <c r="B187" s="36"/>
      <c r="C187" s="36"/>
      <c r="D187" s="38" t="s">
        <v>680</v>
      </c>
      <c r="E187" s="39"/>
      <c r="F187" s="39"/>
      <c r="G187" s="39"/>
      <c r="H187" s="39"/>
      <c r="I187" s="37"/>
      <c r="J187" s="29">
        <v>38818.01</v>
      </c>
      <c r="K187" s="26">
        <v>5.8892811323888513E-4</v>
      </c>
    </row>
    <row r="188" spans="1:11" s="22" customFormat="1" x14ac:dyDescent="0.3">
      <c r="A188" s="36" t="s">
        <v>681</v>
      </c>
      <c r="B188" s="36"/>
      <c r="C188" s="36"/>
      <c r="D188" s="38" t="s">
        <v>682</v>
      </c>
      <c r="E188" s="39"/>
      <c r="F188" s="39"/>
      <c r="G188" s="39"/>
      <c r="H188" s="39"/>
      <c r="I188" s="37"/>
      <c r="J188" s="29">
        <v>17997</v>
      </c>
      <c r="K188" s="26">
        <v>2.7304179822613825E-4</v>
      </c>
    </row>
    <row r="189" spans="1:11" s="22" customFormat="1" x14ac:dyDescent="0.3">
      <c r="A189" s="36" t="s">
        <v>683</v>
      </c>
      <c r="B189" s="36"/>
      <c r="C189" s="36"/>
      <c r="D189" s="38" t="s">
        <v>684</v>
      </c>
      <c r="E189" s="39"/>
      <c r="F189" s="39"/>
      <c r="G189" s="39"/>
      <c r="H189" s="39"/>
      <c r="I189" s="37"/>
      <c r="J189" s="29">
        <v>51944.99</v>
      </c>
      <c r="K189" s="26">
        <v>7.8808431841077787E-4</v>
      </c>
    </row>
    <row r="190" spans="1:11" s="22" customFormat="1" x14ac:dyDescent="0.3">
      <c r="A190" s="36" t="s">
        <v>685</v>
      </c>
      <c r="B190" s="36"/>
      <c r="C190" s="36"/>
      <c r="D190" s="38" t="s">
        <v>686</v>
      </c>
      <c r="E190" s="39"/>
      <c r="F190" s="39"/>
      <c r="G190" s="39"/>
      <c r="H190" s="39"/>
      <c r="I190" s="37"/>
      <c r="J190" s="29">
        <v>7175.64</v>
      </c>
      <c r="K190" s="26">
        <v>1.0886534694801392E-4</v>
      </c>
    </row>
    <row r="191" spans="1:11" s="22" customFormat="1" x14ac:dyDescent="0.3">
      <c r="A191" s="36" t="s">
        <v>687</v>
      </c>
      <c r="B191" s="36"/>
      <c r="C191" s="36"/>
      <c r="D191" s="38" t="s">
        <v>688</v>
      </c>
      <c r="E191" s="39"/>
      <c r="F191" s="39"/>
      <c r="G191" s="39"/>
      <c r="H191" s="39"/>
      <c r="I191" s="37"/>
      <c r="J191" s="29">
        <v>37970.86</v>
      </c>
      <c r="K191" s="26">
        <v>5.7607556229332356E-4</v>
      </c>
    </row>
    <row r="192" spans="1:11" s="22" customFormat="1" x14ac:dyDescent="0.3">
      <c r="A192" s="36" t="s">
        <v>689</v>
      </c>
      <c r="B192" s="36"/>
      <c r="C192" s="36"/>
      <c r="D192" s="38" t="s">
        <v>690</v>
      </c>
      <c r="E192" s="39"/>
      <c r="F192" s="39"/>
      <c r="G192" s="39"/>
      <c r="H192" s="39"/>
      <c r="I192" s="37"/>
      <c r="J192" s="29">
        <v>18854</v>
      </c>
      <c r="K192" s="26">
        <v>2.860437886178591E-4</v>
      </c>
    </row>
    <row r="193" spans="1:11" s="22" customFormat="1" x14ac:dyDescent="0.3">
      <c r="A193" s="36" t="s">
        <v>691</v>
      </c>
      <c r="B193" s="36"/>
      <c r="C193" s="36"/>
      <c r="D193" s="38" t="s">
        <v>692</v>
      </c>
      <c r="E193" s="39"/>
      <c r="F193" s="39"/>
      <c r="G193" s="39"/>
      <c r="H193" s="39"/>
      <c r="I193" s="37"/>
      <c r="J193" s="29">
        <v>57558.95</v>
      </c>
      <c r="K193" s="26">
        <v>8.7325661010214924E-4</v>
      </c>
    </row>
    <row r="194" spans="1:11" s="22" customFormat="1" x14ac:dyDescent="0.3">
      <c r="A194" s="36" t="s">
        <v>693</v>
      </c>
      <c r="B194" s="36"/>
      <c r="C194" s="36"/>
      <c r="D194" s="38" t="s">
        <v>694</v>
      </c>
      <c r="E194" s="39"/>
      <c r="F194" s="39"/>
      <c r="G194" s="39"/>
      <c r="H194" s="39"/>
      <c r="I194" s="37"/>
      <c r="J194" s="29">
        <v>6870.04</v>
      </c>
      <c r="K194" s="26">
        <v>1.04228931237734E-4</v>
      </c>
    </row>
    <row r="195" spans="1:11" s="22" customFormat="1" x14ac:dyDescent="0.3">
      <c r="A195" s="31" t="s">
        <v>695</v>
      </c>
      <c r="B195" s="31"/>
      <c r="C195" s="31"/>
      <c r="D195" s="32" t="s">
        <v>696</v>
      </c>
      <c r="E195" s="34"/>
      <c r="F195" s="34"/>
      <c r="G195" s="34"/>
      <c r="H195" s="34"/>
      <c r="I195" s="33"/>
      <c r="J195" s="28">
        <v>156344.47</v>
      </c>
      <c r="K195" s="25">
        <v>2.3719828433356963E-3</v>
      </c>
    </row>
    <row r="196" spans="1:11" s="22" customFormat="1" x14ac:dyDescent="0.3">
      <c r="A196" s="36" t="s">
        <v>697</v>
      </c>
      <c r="B196" s="36"/>
      <c r="C196" s="36"/>
      <c r="D196" s="38" t="s">
        <v>698</v>
      </c>
      <c r="E196" s="39"/>
      <c r="F196" s="39"/>
      <c r="G196" s="39"/>
      <c r="H196" s="39"/>
      <c r="I196" s="37"/>
      <c r="J196" s="29">
        <v>9169.9599999999991</v>
      </c>
      <c r="K196" s="26">
        <v>1.391222074824559E-4</v>
      </c>
    </row>
    <row r="197" spans="1:11" s="22" customFormat="1" x14ac:dyDescent="0.3">
      <c r="A197" s="36" t="s">
        <v>701</v>
      </c>
      <c r="B197" s="36"/>
      <c r="C197" s="36"/>
      <c r="D197" s="38" t="s">
        <v>702</v>
      </c>
      <c r="E197" s="39"/>
      <c r="F197" s="39"/>
      <c r="G197" s="39"/>
      <c r="H197" s="39"/>
      <c r="I197" s="37"/>
      <c r="J197" s="29">
        <v>2142.5</v>
      </c>
      <c r="K197" s="26">
        <v>3.250497597930217E-5</v>
      </c>
    </row>
    <row r="198" spans="1:11" s="22" customFormat="1" x14ac:dyDescent="0.3">
      <c r="A198" s="36" t="s">
        <v>703</v>
      </c>
      <c r="B198" s="36"/>
      <c r="C198" s="36"/>
      <c r="D198" s="38" t="s">
        <v>704</v>
      </c>
      <c r="E198" s="39"/>
      <c r="F198" s="39"/>
      <c r="G198" s="39"/>
      <c r="H198" s="39"/>
      <c r="I198" s="37"/>
      <c r="J198" s="29">
        <v>9898.77</v>
      </c>
      <c r="K198" s="26">
        <v>1.501793610616742E-4</v>
      </c>
    </row>
    <row r="199" spans="1:11" s="22" customFormat="1" x14ac:dyDescent="0.3">
      <c r="A199" s="36" t="s">
        <v>705</v>
      </c>
      <c r="B199" s="36"/>
      <c r="C199" s="36"/>
      <c r="D199" s="38" t="s">
        <v>706</v>
      </c>
      <c r="E199" s="39"/>
      <c r="F199" s="39"/>
      <c r="G199" s="39"/>
      <c r="H199" s="39"/>
      <c r="I199" s="37"/>
      <c r="J199" s="29">
        <v>56438.71</v>
      </c>
      <c r="K199" s="26">
        <v>8.5626086947621994E-4</v>
      </c>
    </row>
    <row r="200" spans="1:11" s="22" customFormat="1" x14ac:dyDescent="0.3">
      <c r="A200" s="36" t="s">
        <v>712</v>
      </c>
      <c r="B200" s="36"/>
      <c r="C200" s="36"/>
      <c r="D200" s="38" t="s">
        <v>713</v>
      </c>
      <c r="E200" s="39"/>
      <c r="F200" s="39"/>
      <c r="G200" s="39"/>
      <c r="H200" s="39"/>
      <c r="I200" s="37"/>
      <c r="J200" s="29">
        <v>7883.68</v>
      </c>
      <c r="K200" s="26">
        <v>1.1960738811132085E-4</v>
      </c>
    </row>
    <row r="201" spans="1:11" s="22" customFormat="1" x14ac:dyDescent="0.3">
      <c r="A201" s="36" t="s">
        <v>714</v>
      </c>
      <c r="B201" s="36"/>
      <c r="C201" s="36"/>
      <c r="D201" s="38" t="s">
        <v>715</v>
      </c>
      <c r="E201" s="39"/>
      <c r="F201" s="39"/>
      <c r="G201" s="39"/>
      <c r="H201" s="39"/>
      <c r="I201" s="37"/>
      <c r="J201" s="29">
        <v>2999.5</v>
      </c>
      <c r="K201" s="26">
        <v>4.550696637102304E-5</v>
      </c>
    </row>
    <row r="202" spans="1:11" s="22" customFormat="1" x14ac:dyDescent="0.3">
      <c r="A202" s="36" t="s">
        <v>716</v>
      </c>
      <c r="B202" s="36"/>
      <c r="C202" s="36"/>
      <c r="D202" s="38" t="s">
        <v>717</v>
      </c>
      <c r="E202" s="39"/>
      <c r="F202" s="39"/>
      <c r="G202" s="39"/>
      <c r="H202" s="39"/>
      <c r="I202" s="37"/>
      <c r="J202" s="29">
        <v>9898.77</v>
      </c>
      <c r="K202" s="26">
        <v>1.501793610616742E-4</v>
      </c>
    </row>
    <row r="203" spans="1:11" s="22" customFormat="1" x14ac:dyDescent="0.3">
      <c r="A203" s="36" t="s">
        <v>718</v>
      </c>
      <c r="B203" s="36"/>
      <c r="C203" s="36"/>
      <c r="D203" s="38" t="s">
        <v>719</v>
      </c>
      <c r="E203" s="39"/>
      <c r="F203" s="39"/>
      <c r="G203" s="39"/>
      <c r="H203" s="39"/>
      <c r="I203" s="37"/>
      <c r="J203" s="29">
        <v>5749.66</v>
      </c>
      <c r="K203" s="26">
        <v>8.7231066599372005E-5</v>
      </c>
    </row>
    <row r="204" spans="1:11" s="22" customFormat="1" x14ac:dyDescent="0.3">
      <c r="A204" s="36" t="s">
        <v>720</v>
      </c>
      <c r="B204" s="36"/>
      <c r="C204" s="36"/>
      <c r="D204" s="38" t="s">
        <v>721</v>
      </c>
      <c r="E204" s="39"/>
      <c r="F204" s="39"/>
      <c r="G204" s="39"/>
      <c r="H204" s="39"/>
      <c r="I204" s="37"/>
      <c r="J204" s="29">
        <v>7904.9</v>
      </c>
      <c r="K204" s="26">
        <v>1.1992932771005168E-4</v>
      </c>
    </row>
    <row r="205" spans="1:11" s="22" customFormat="1" x14ac:dyDescent="0.3">
      <c r="A205" s="36" t="s">
        <v>722</v>
      </c>
      <c r="B205" s="36"/>
      <c r="C205" s="36"/>
      <c r="D205" s="38" t="s">
        <v>723</v>
      </c>
      <c r="E205" s="39"/>
      <c r="F205" s="39"/>
      <c r="G205" s="39"/>
      <c r="H205" s="39"/>
      <c r="I205" s="37"/>
      <c r="J205" s="29">
        <v>2913.8</v>
      </c>
      <c r="K205" s="26">
        <v>4.4206767331850956E-5</v>
      </c>
    </row>
    <row r="206" spans="1:11" s="22" customFormat="1" x14ac:dyDescent="0.3">
      <c r="A206" s="36" t="s">
        <v>724</v>
      </c>
      <c r="B206" s="36"/>
      <c r="C206" s="36"/>
      <c r="D206" s="38" t="s">
        <v>725</v>
      </c>
      <c r="E206" s="39"/>
      <c r="F206" s="39"/>
      <c r="G206" s="39"/>
      <c r="H206" s="39"/>
      <c r="I206" s="37"/>
      <c r="J206" s="29">
        <v>9898.77</v>
      </c>
      <c r="K206" s="26">
        <v>1.501793610616742E-4</v>
      </c>
    </row>
    <row r="207" spans="1:11" s="22" customFormat="1" x14ac:dyDescent="0.3">
      <c r="A207" s="36" t="s">
        <v>726</v>
      </c>
      <c r="B207" s="36"/>
      <c r="C207" s="36"/>
      <c r="D207" s="38" t="s">
        <v>727</v>
      </c>
      <c r="E207" s="39"/>
      <c r="F207" s="39"/>
      <c r="G207" s="39"/>
      <c r="H207" s="39"/>
      <c r="I207" s="37"/>
      <c r="J207" s="29">
        <v>5488.98</v>
      </c>
      <c r="K207" s="26">
        <v>8.3276155449647627E-5</v>
      </c>
    </row>
    <row r="208" spans="1:11" s="22" customFormat="1" x14ac:dyDescent="0.3">
      <c r="A208" s="36" t="s">
        <v>728</v>
      </c>
      <c r="B208" s="36"/>
      <c r="C208" s="36"/>
      <c r="D208" s="38" t="s">
        <v>729</v>
      </c>
      <c r="E208" s="39"/>
      <c r="F208" s="39"/>
      <c r="G208" s="39"/>
      <c r="H208" s="39"/>
      <c r="I208" s="37"/>
      <c r="J208" s="29">
        <v>7812.44</v>
      </c>
      <c r="K208" s="26">
        <v>1.1852656921341398E-4</v>
      </c>
    </row>
    <row r="209" spans="1:11" s="22" customFormat="1" x14ac:dyDescent="0.3">
      <c r="A209" s="36" t="s">
        <v>730</v>
      </c>
      <c r="B209" s="36"/>
      <c r="C209" s="36"/>
      <c r="D209" s="38" t="s">
        <v>731</v>
      </c>
      <c r="E209" s="39"/>
      <c r="F209" s="39"/>
      <c r="G209" s="39"/>
      <c r="H209" s="39"/>
      <c r="I209" s="37"/>
      <c r="J209" s="29">
        <v>3085.2</v>
      </c>
      <c r="K209" s="26">
        <v>4.6807165410195124E-5</v>
      </c>
    </row>
    <row r="210" spans="1:11" s="22" customFormat="1" x14ac:dyDescent="0.3">
      <c r="A210" s="36" t="s">
        <v>732</v>
      </c>
      <c r="B210" s="36"/>
      <c r="C210" s="36"/>
      <c r="D210" s="38" t="s">
        <v>733</v>
      </c>
      <c r="E210" s="39"/>
      <c r="F210" s="39"/>
      <c r="G210" s="39"/>
      <c r="H210" s="39"/>
      <c r="I210" s="37"/>
      <c r="J210" s="29">
        <v>9569.85</v>
      </c>
      <c r="K210" s="26">
        <v>1.4518914556617264E-4</v>
      </c>
    </row>
    <row r="211" spans="1:11" s="22" customFormat="1" x14ac:dyDescent="0.3">
      <c r="A211" s="36" t="s">
        <v>734</v>
      </c>
      <c r="B211" s="36"/>
      <c r="C211" s="36"/>
      <c r="D211" s="38" t="s">
        <v>735</v>
      </c>
      <c r="E211" s="39"/>
      <c r="F211" s="39"/>
      <c r="G211" s="39"/>
      <c r="H211" s="39"/>
      <c r="I211" s="37"/>
      <c r="J211" s="29">
        <v>5488.98</v>
      </c>
      <c r="K211" s="26">
        <v>8.3276155449647627E-5</v>
      </c>
    </row>
    <row r="212" spans="1:11" s="22" customFormat="1" x14ac:dyDescent="0.3">
      <c r="A212" s="31" t="s">
        <v>736</v>
      </c>
      <c r="B212" s="31"/>
      <c r="C212" s="31"/>
      <c r="D212" s="32" t="s">
        <v>737</v>
      </c>
      <c r="E212" s="34"/>
      <c r="F212" s="34"/>
      <c r="G212" s="34"/>
      <c r="H212" s="34"/>
      <c r="I212" s="33"/>
      <c r="J212" s="28">
        <v>2599897.36</v>
      </c>
      <c r="K212" s="25">
        <v>3.944438797453962E-2</v>
      </c>
    </row>
    <row r="213" spans="1:11" s="22" customFormat="1" x14ac:dyDescent="0.3">
      <c r="A213" s="36" t="s">
        <v>738</v>
      </c>
      <c r="B213" s="36"/>
      <c r="C213" s="36"/>
      <c r="D213" s="38" t="s">
        <v>739</v>
      </c>
      <c r="E213" s="39"/>
      <c r="F213" s="39"/>
      <c r="G213" s="39"/>
      <c r="H213" s="39"/>
      <c r="I213" s="37"/>
      <c r="J213" s="29">
        <v>177751.88</v>
      </c>
      <c r="K213" s="26">
        <v>2.696765736138064E-3</v>
      </c>
    </row>
    <row r="214" spans="1:11" s="22" customFormat="1" x14ac:dyDescent="0.3">
      <c r="A214" s="36" t="s">
        <v>758</v>
      </c>
      <c r="B214" s="36"/>
      <c r="C214" s="36"/>
      <c r="D214" s="38" t="s">
        <v>759</v>
      </c>
      <c r="E214" s="39"/>
      <c r="F214" s="39"/>
      <c r="G214" s="39"/>
      <c r="H214" s="39"/>
      <c r="I214" s="37"/>
      <c r="J214" s="29">
        <v>293505.33</v>
      </c>
      <c r="K214" s="26">
        <v>4.4529212142110416E-3</v>
      </c>
    </row>
    <row r="215" spans="1:11" s="22" customFormat="1" x14ac:dyDescent="0.3">
      <c r="A215" s="36" t="s">
        <v>771</v>
      </c>
      <c r="B215" s="36"/>
      <c r="C215" s="36"/>
      <c r="D215" s="38" t="s">
        <v>772</v>
      </c>
      <c r="E215" s="39"/>
      <c r="F215" s="39"/>
      <c r="G215" s="39"/>
      <c r="H215" s="39"/>
      <c r="I215" s="37"/>
      <c r="J215" s="29">
        <v>198345.98</v>
      </c>
      <c r="K215" s="26">
        <v>3.0092094821428934E-3</v>
      </c>
    </row>
    <row r="216" spans="1:11" s="22" customFormat="1" x14ac:dyDescent="0.3">
      <c r="A216" s="36" t="s">
        <v>773</v>
      </c>
      <c r="B216" s="36"/>
      <c r="C216" s="36"/>
      <c r="D216" s="38" t="s">
        <v>774</v>
      </c>
      <c r="E216" s="39"/>
      <c r="F216" s="39"/>
      <c r="G216" s="39"/>
      <c r="H216" s="39"/>
      <c r="I216" s="37"/>
      <c r="J216" s="29">
        <v>285160.62</v>
      </c>
      <c r="K216" s="26">
        <v>4.3263193014436005E-3</v>
      </c>
    </row>
    <row r="217" spans="1:11" s="22" customFormat="1" x14ac:dyDescent="0.3">
      <c r="A217" s="36" t="s">
        <v>775</v>
      </c>
      <c r="B217" s="36"/>
      <c r="C217" s="36"/>
      <c r="D217" s="38" t="s">
        <v>776</v>
      </c>
      <c r="E217" s="39"/>
      <c r="F217" s="39"/>
      <c r="G217" s="39"/>
      <c r="H217" s="39"/>
      <c r="I217" s="37"/>
      <c r="J217" s="29">
        <v>241250.52</v>
      </c>
      <c r="K217" s="26">
        <v>3.6601364562866548E-3</v>
      </c>
    </row>
    <row r="218" spans="1:11" s="22" customFormat="1" x14ac:dyDescent="0.3">
      <c r="A218" s="36" t="s">
        <v>777</v>
      </c>
      <c r="B218" s="36"/>
      <c r="C218" s="36"/>
      <c r="D218" s="38" t="s">
        <v>778</v>
      </c>
      <c r="E218" s="39"/>
      <c r="F218" s="39"/>
      <c r="G218" s="39"/>
      <c r="H218" s="39"/>
      <c r="I218" s="37"/>
      <c r="J218" s="29">
        <v>336976.39</v>
      </c>
      <c r="K218" s="26">
        <v>5.1124431563789778E-3</v>
      </c>
    </row>
    <row r="219" spans="1:11" s="22" customFormat="1" x14ac:dyDescent="0.3">
      <c r="A219" s="36" t="s">
        <v>779</v>
      </c>
      <c r="B219" s="36"/>
      <c r="C219" s="36"/>
      <c r="D219" s="38" t="s">
        <v>780</v>
      </c>
      <c r="E219" s="39"/>
      <c r="F219" s="39"/>
      <c r="G219" s="39"/>
      <c r="H219" s="39"/>
      <c r="I219" s="37"/>
      <c r="J219" s="29">
        <v>640049.31000000006</v>
      </c>
      <c r="K219" s="26">
        <v>9.7105192285269221E-3</v>
      </c>
    </row>
    <row r="220" spans="1:11" s="22" customFormat="1" x14ac:dyDescent="0.3">
      <c r="A220" s="36" t="s">
        <v>789</v>
      </c>
      <c r="B220" s="36"/>
      <c r="C220" s="36"/>
      <c r="D220" s="38" t="s">
        <v>790</v>
      </c>
      <c r="E220" s="39"/>
      <c r="F220" s="39"/>
      <c r="G220" s="39"/>
      <c r="H220" s="39"/>
      <c r="I220" s="37"/>
      <c r="J220" s="29">
        <v>426857.33</v>
      </c>
      <c r="K220" s="26">
        <v>6.4760733994114637E-3</v>
      </c>
    </row>
    <row r="221" spans="1:11" s="22" customFormat="1" x14ac:dyDescent="0.3">
      <c r="A221" s="31" t="s">
        <v>793</v>
      </c>
      <c r="B221" s="31"/>
      <c r="C221" s="31"/>
      <c r="D221" s="32" t="s">
        <v>794</v>
      </c>
      <c r="E221" s="34"/>
      <c r="F221" s="34"/>
      <c r="G221" s="34"/>
      <c r="H221" s="34"/>
      <c r="I221" s="33"/>
      <c r="J221" s="28">
        <v>11816.51</v>
      </c>
      <c r="K221" s="25">
        <v>1.7927438679541839E-4</v>
      </c>
    </row>
    <row r="222" spans="1:11" s="22" customFormat="1" x14ac:dyDescent="0.3">
      <c r="A222" s="36" t="s">
        <v>795</v>
      </c>
      <c r="B222" s="36"/>
      <c r="C222" s="36"/>
      <c r="D222" s="38" t="s">
        <v>796</v>
      </c>
      <c r="E222" s="39"/>
      <c r="F222" s="39"/>
      <c r="G222" s="39"/>
      <c r="H222" s="39"/>
      <c r="I222" s="37"/>
      <c r="J222" s="29">
        <v>11816.51</v>
      </c>
      <c r="K222" s="26">
        <v>1.7927438679541839E-4</v>
      </c>
    </row>
    <row r="223" spans="1:11" s="22" customFormat="1" x14ac:dyDescent="0.3">
      <c r="A223" s="31" t="s">
        <v>813</v>
      </c>
      <c r="B223" s="31"/>
      <c r="C223" s="31"/>
      <c r="D223" s="32" t="s">
        <v>814</v>
      </c>
      <c r="E223" s="34"/>
      <c r="F223" s="34"/>
      <c r="G223" s="34"/>
      <c r="H223" s="34"/>
      <c r="I223" s="33"/>
      <c r="J223" s="28">
        <v>56646.05</v>
      </c>
      <c r="K223" s="25">
        <v>8.5940653188907809E-4</v>
      </c>
    </row>
    <row r="224" spans="1:11" s="22" customFormat="1" x14ac:dyDescent="0.3">
      <c r="A224" s="36" t="s">
        <v>815</v>
      </c>
      <c r="B224" s="36"/>
      <c r="C224" s="36"/>
      <c r="D224" s="38" t="s">
        <v>816</v>
      </c>
      <c r="E224" s="39"/>
      <c r="F224" s="39"/>
      <c r="G224" s="39"/>
      <c r="H224" s="39"/>
      <c r="I224" s="37"/>
      <c r="J224" s="29">
        <v>20751.52</v>
      </c>
      <c r="K224" s="26">
        <v>3.1483204627024905E-4</v>
      </c>
    </row>
    <row r="225" spans="1:11" s="22" customFormat="1" x14ac:dyDescent="0.3">
      <c r="A225" s="36" t="s">
        <v>818</v>
      </c>
      <c r="B225" s="36"/>
      <c r="C225" s="36"/>
      <c r="D225" s="38" t="s">
        <v>819</v>
      </c>
      <c r="E225" s="39"/>
      <c r="F225" s="39"/>
      <c r="G225" s="39"/>
      <c r="H225" s="39"/>
      <c r="I225" s="37"/>
      <c r="J225" s="29">
        <v>35894.53</v>
      </c>
      <c r="K225" s="26">
        <v>5.4457448561882904E-4</v>
      </c>
    </row>
    <row r="226" spans="1:11" s="22" customFormat="1" x14ac:dyDescent="0.3">
      <c r="A226" s="31" t="s">
        <v>820</v>
      </c>
      <c r="B226" s="31"/>
      <c r="C226" s="31"/>
      <c r="D226" s="32" t="s">
        <v>821</v>
      </c>
      <c r="E226" s="34"/>
      <c r="F226" s="34"/>
      <c r="G226" s="34"/>
      <c r="H226" s="34"/>
      <c r="I226" s="33"/>
      <c r="J226" s="28">
        <v>8556916.8900000006</v>
      </c>
      <c r="K226" s="25">
        <v>0.12982141328650409</v>
      </c>
    </row>
    <row r="227" spans="1:11" s="22" customFormat="1" x14ac:dyDescent="0.3">
      <c r="A227" s="31" t="s">
        <v>822</v>
      </c>
      <c r="B227" s="31"/>
      <c r="C227" s="31"/>
      <c r="D227" s="32" t="s">
        <v>168</v>
      </c>
      <c r="E227" s="34"/>
      <c r="F227" s="34"/>
      <c r="G227" s="34"/>
      <c r="H227" s="34"/>
      <c r="I227" s="33"/>
      <c r="J227" s="28">
        <v>26456.9</v>
      </c>
      <c r="K227" s="25">
        <v>4.013913180801865E-4</v>
      </c>
    </row>
    <row r="228" spans="1:11" s="22" customFormat="1" x14ac:dyDescent="0.3">
      <c r="A228" s="36" t="s">
        <v>823</v>
      </c>
      <c r="B228" s="36"/>
      <c r="C228" s="36"/>
      <c r="D228" s="38" t="s">
        <v>833</v>
      </c>
      <c r="E228" s="39"/>
      <c r="F228" s="39"/>
      <c r="G228" s="39"/>
      <c r="H228" s="39"/>
      <c r="I228" s="37"/>
      <c r="J228" s="29">
        <v>26456.9</v>
      </c>
      <c r="K228" s="26">
        <v>4.013913180801865E-4</v>
      </c>
    </row>
    <row r="229" spans="1:11" s="22" customFormat="1" x14ac:dyDescent="0.3">
      <c r="A229" s="31" t="s">
        <v>824</v>
      </c>
      <c r="B229" s="31"/>
      <c r="C229" s="31"/>
      <c r="D229" s="32" t="s">
        <v>114</v>
      </c>
      <c r="E229" s="34"/>
      <c r="F229" s="34"/>
      <c r="G229" s="34"/>
      <c r="H229" s="34"/>
      <c r="I229" s="33"/>
      <c r="J229" s="28">
        <v>830396.22</v>
      </c>
      <c r="K229" s="25">
        <v>1.2598370681168411E-2</v>
      </c>
    </row>
    <row r="230" spans="1:11" s="22" customFormat="1" x14ac:dyDescent="0.3">
      <c r="A230" s="36" t="s">
        <v>825</v>
      </c>
      <c r="B230" s="36"/>
      <c r="C230" s="36"/>
      <c r="D230" s="38" t="s">
        <v>826</v>
      </c>
      <c r="E230" s="39"/>
      <c r="F230" s="39"/>
      <c r="G230" s="39"/>
      <c r="H230" s="39"/>
      <c r="I230" s="37"/>
      <c r="J230" s="29">
        <v>245533.59</v>
      </c>
      <c r="K230" s="26">
        <v>3.7251171272167224E-3</v>
      </c>
    </row>
    <row r="231" spans="1:11" s="22" customFormat="1" x14ac:dyDescent="0.3">
      <c r="A231" s="36" t="s">
        <v>827</v>
      </c>
      <c r="B231" s="36"/>
      <c r="C231" s="36"/>
      <c r="D231" s="38" t="s">
        <v>828</v>
      </c>
      <c r="E231" s="39"/>
      <c r="F231" s="39"/>
      <c r="G231" s="39"/>
      <c r="H231" s="39"/>
      <c r="I231" s="37"/>
      <c r="J231" s="29">
        <v>355002.73</v>
      </c>
      <c r="K231" s="26">
        <v>5.3859300869249453E-3</v>
      </c>
    </row>
    <row r="232" spans="1:11" s="22" customFormat="1" x14ac:dyDescent="0.3">
      <c r="A232" s="36" t="s">
        <v>829</v>
      </c>
      <c r="B232" s="36"/>
      <c r="C232" s="36"/>
      <c r="D232" s="38" t="s">
        <v>830</v>
      </c>
      <c r="E232" s="39"/>
      <c r="F232" s="39"/>
      <c r="G232" s="39"/>
      <c r="H232" s="39"/>
      <c r="I232" s="37"/>
      <c r="J232" s="29">
        <v>229859.9</v>
      </c>
      <c r="K232" s="26">
        <v>3.4873234670267442E-3</v>
      </c>
    </row>
    <row r="233" spans="1:11" s="22" customFormat="1" x14ac:dyDescent="0.3">
      <c r="A233" s="31" t="s">
        <v>831</v>
      </c>
      <c r="B233" s="31"/>
      <c r="C233" s="31"/>
      <c r="D233" s="32" t="s">
        <v>168</v>
      </c>
      <c r="E233" s="34"/>
      <c r="F233" s="34"/>
      <c r="G233" s="34"/>
      <c r="H233" s="34"/>
      <c r="I233" s="33"/>
      <c r="J233" s="28">
        <v>1530287.45</v>
      </c>
      <c r="K233" s="25">
        <v>2.321678263882267E-2</v>
      </c>
    </row>
    <row r="234" spans="1:11" s="22" customFormat="1" x14ac:dyDescent="0.3">
      <c r="A234" s="36" t="s">
        <v>832</v>
      </c>
      <c r="B234" s="36"/>
      <c r="C234" s="36"/>
      <c r="D234" s="38" t="s">
        <v>833</v>
      </c>
      <c r="E234" s="39"/>
      <c r="F234" s="39"/>
      <c r="G234" s="39"/>
      <c r="H234" s="39"/>
      <c r="I234" s="37"/>
      <c r="J234" s="29">
        <v>30749.06</v>
      </c>
      <c r="K234" s="26">
        <v>4.6650989810320708E-4</v>
      </c>
    </row>
    <row r="235" spans="1:11" s="22" customFormat="1" x14ac:dyDescent="0.3">
      <c r="A235" s="36" t="s">
        <v>834</v>
      </c>
      <c r="B235" s="36"/>
      <c r="C235" s="36"/>
      <c r="D235" s="38" t="s">
        <v>835</v>
      </c>
      <c r="E235" s="39"/>
      <c r="F235" s="39"/>
      <c r="G235" s="39"/>
      <c r="H235" s="39"/>
      <c r="I235" s="37"/>
      <c r="J235" s="29">
        <v>207773.78</v>
      </c>
      <c r="K235" s="26">
        <v>3.152243513665724E-3</v>
      </c>
    </row>
    <row r="236" spans="1:11" s="22" customFormat="1" x14ac:dyDescent="0.3">
      <c r="A236" s="36" t="s">
        <v>836</v>
      </c>
      <c r="B236" s="36"/>
      <c r="C236" s="36"/>
      <c r="D236" s="38" t="s">
        <v>837</v>
      </c>
      <c r="E236" s="39"/>
      <c r="F236" s="39"/>
      <c r="G236" s="39"/>
      <c r="H236" s="39"/>
      <c r="I236" s="37"/>
      <c r="J236" s="29">
        <v>40060.49</v>
      </c>
      <c r="K236" s="26">
        <v>6.077784201489264E-4</v>
      </c>
    </row>
    <row r="237" spans="1:11" s="22" customFormat="1" x14ac:dyDescent="0.3">
      <c r="A237" s="36" t="s">
        <v>838</v>
      </c>
      <c r="B237" s="36"/>
      <c r="C237" s="36"/>
      <c r="D237" s="38" t="s">
        <v>839</v>
      </c>
      <c r="E237" s="39"/>
      <c r="F237" s="39"/>
      <c r="G237" s="39"/>
      <c r="H237" s="39"/>
      <c r="I237" s="37"/>
      <c r="J237" s="29">
        <v>284030.64</v>
      </c>
      <c r="K237" s="26">
        <v>4.3091757902384235E-3</v>
      </c>
    </row>
    <row r="238" spans="1:11" s="22" customFormat="1" x14ac:dyDescent="0.3">
      <c r="A238" s="36" t="s">
        <v>840</v>
      </c>
      <c r="B238" s="36"/>
      <c r="C238" s="36"/>
      <c r="D238" s="38" t="s">
        <v>841</v>
      </c>
      <c r="E238" s="39"/>
      <c r="F238" s="39"/>
      <c r="G238" s="39"/>
      <c r="H238" s="39"/>
      <c r="I238" s="37"/>
      <c r="J238" s="29">
        <v>31969.14</v>
      </c>
      <c r="K238" s="26">
        <v>4.8502036302401315E-4</v>
      </c>
    </row>
    <row r="239" spans="1:11" s="22" customFormat="1" x14ac:dyDescent="0.3">
      <c r="A239" s="36" t="s">
        <v>842</v>
      </c>
      <c r="B239" s="36"/>
      <c r="C239" s="36"/>
      <c r="D239" s="38" t="s">
        <v>843</v>
      </c>
      <c r="E239" s="39"/>
      <c r="F239" s="39"/>
      <c r="G239" s="39"/>
      <c r="H239" s="39"/>
      <c r="I239" s="37"/>
      <c r="J239" s="29">
        <v>235758.5</v>
      </c>
      <c r="K239" s="26">
        <v>3.5768141794241823E-3</v>
      </c>
    </row>
    <row r="240" spans="1:11" s="22" customFormat="1" x14ac:dyDescent="0.3">
      <c r="A240" s="36" t="s">
        <v>844</v>
      </c>
      <c r="B240" s="36"/>
      <c r="C240" s="36"/>
      <c r="D240" s="38" t="s">
        <v>845</v>
      </c>
      <c r="E240" s="39"/>
      <c r="F240" s="39"/>
      <c r="G240" s="39"/>
      <c r="H240" s="39"/>
      <c r="I240" s="37"/>
      <c r="J240" s="29">
        <v>35352.49</v>
      </c>
      <c r="K240" s="26">
        <v>5.3635091634003282E-4</v>
      </c>
    </row>
    <row r="241" spans="1:11" s="22" customFormat="1" x14ac:dyDescent="0.3">
      <c r="A241" s="36" t="s">
        <v>846</v>
      </c>
      <c r="B241" s="36"/>
      <c r="C241" s="36"/>
      <c r="D241" s="38" t="s">
        <v>847</v>
      </c>
      <c r="E241" s="39"/>
      <c r="F241" s="39"/>
      <c r="G241" s="39"/>
      <c r="H241" s="39"/>
      <c r="I241" s="37"/>
      <c r="J241" s="29">
        <v>174792.44</v>
      </c>
      <c r="K241" s="26">
        <v>2.6518665407531464E-3</v>
      </c>
    </row>
    <row r="242" spans="1:11" s="22" customFormat="1" x14ac:dyDescent="0.3">
      <c r="A242" s="36" t="s">
        <v>848</v>
      </c>
      <c r="B242" s="36"/>
      <c r="C242" s="36"/>
      <c r="D242" s="38" t="s">
        <v>849</v>
      </c>
      <c r="E242" s="39"/>
      <c r="F242" s="39"/>
      <c r="G242" s="39"/>
      <c r="H242" s="39"/>
      <c r="I242" s="37"/>
      <c r="J242" s="29">
        <v>46109.13</v>
      </c>
      <c r="K242" s="26">
        <v>6.9954546701354544E-4</v>
      </c>
    </row>
    <row r="243" spans="1:11" s="22" customFormat="1" x14ac:dyDescent="0.3">
      <c r="A243" s="36" t="s">
        <v>850</v>
      </c>
      <c r="B243" s="36"/>
      <c r="C243" s="36"/>
      <c r="D243" s="38" t="s">
        <v>851</v>
      </c>
      <c r="E243" s="39"/>
      <c r="F243" s="39"/>
      <c r="G243" s="39"/>
      <c r="H243" s="39"/>
      <c r="I243" s="37"/>
      <c r="J243" s="29">
        <v>226984.88</v>
      </c>
      <c r="K243" s="26">
        <v>3.4437050511387565E-3</v>
      </c>
    </row>
    <row r="244" spans="1:11" s="22" customFormat="1" x14ac:dyDescent="0.3">
      <c r="A244" s="36" t="s">
        <v>852</v>
      </c>
      <c r="B244" s="36"/>
      <c r="C244" s="36"/>
      <c r="D244" s="38" t="s">
        <v>853</v>
      </c>
      <c r="E244" s="39"/>
      <c r="F244" s="39"/>
      <c r="G244" s="39"/>
      <c r="H244" s="39"/>
      <c r="I244" s="37"/>
      <c r="J244" s="29">
        <v>36737.11</v>
      </c>
      <c r="K244" s="26">
        <v>5.5735770272997975E-4</v>
      </c>
    </row>
    <row r="245" spans="1:11" s="22" customFormat="1" x14ac:dyDescent="0.3">
      <c r="A245" s="36" t="s">
        <v>854</v>
      </c>
      <c r="B245" s="36"/>
      <c r="C245" s="36"/>
      <c r="D245" s="38" t="s">
        <v>855</v>
      </c>
      <c r="E245" s="39"/>
      <c r="F245" s="39"/>
      <c r="G245" s="39"/>
      <c r="H245" s="39"/>
      <c r="I245" s="37"/>
      <c r="J245" s="29">
        <v>179969.79</v>
      </c>
      <c r="K245" s="26">
        <v>2.7304147962427332E-3</v>
      </c>
    </row>
    <row r="246" spans="1:11" s="22" customFormat="1" x14ac:dyDescent="0.3">
      <c r="A246" s="31" t="s">
        <v>856</v>
      </c>
      <c r="B246" s="31"/>
      <c r="C246" s="31"/>
      <c r="D246" s="32" t="s">
        <v>257</v>
      </c>
      <c r="E246" s="34"/>
      <c r="F246" s="34"/>
      <c r="G246" s="34"/>
      <c r="H246" s="34"/>
      <c r="I246" s="33"/>
      <c r="J246" s="28">
        <v>520116.92</v>
      </c>
      <c r="K246" s="25">
        <v>7.8909628896282977E-3</v>
      </c>
    </row>
    <row r="247" spans="1:11" s="22" customFormat="1" x14ac:dyDescent="0.3">
      <c r="A247" s="36" t="s">
        <v>857</v>
      </c>
      <c r="B247" s="36"/>
      <c r="C247" s="36"/>
      <c r="D247" s="38" t="s">
        <v>858</v>
      </c>
      <c r="E247" s="39"/>
      <c r="F247" s="39"/>
      <c r="G247" s="39"/>
      <c r="H247" s="39"/>
      <c r="I247" s="37"/>
      <c r="J247" s="29">
        <v>149023.98000000001</v>
      </c>
      <c r="K247" s="26">
        <v>2.260919902095686E-3</v>
      </c>
    </row>
    <row r="248" spans="1:11" s="22" customFormat="1" x14ac:dyDescent="0.3">
      <c r="A248" s="36" t="s">
        <v>859</v>
      </c>
      <c r="B248" s="36"/>
      <c r="C248" s="36"/>
      <c r="D248" s="38" t="s">
        <v>860</v>
      </c>
      <c r="E248" s="39"/>
      <c r="F248" s="39"/>
      <c r="G248" s="39"/>
      <c r="H248" s="39"/>
      <c r="I248" s="37"/>
      <c r="J248" s="29">
        <v>313110.21000000002</v>
      </c>
      <c r="K248" s="26">
        <v>4.7503569917966204E-3</v>
      </c>
    </row>
    <row r="249" spans="1:11" s="22" customFormat="1" x14ac:dyDescent="0.3">
      <c r="A249" s="36" t="s">
        <v>861</v>
      </c>
      <c r="B249" s="36"/>
      <c r="C249" s="36"/>
      <c r="D249" s="38" t="s">
        <v>862</v>
      </c>
      <c r="E249" s="39"/>
      <c r="F249" s="39"/>
      <c r="G249" s="39"/>
      <c r="H249" s="39"/>
      <c r="I249" s="37"/>
      <c r="J249" s="29">
        <v>57982.73</v>
      </c>
      <c r="K249" s="26">
        <v>8.796859957359922E-4</v>
      </c>
    </row>
    <row r="250" spans="1:11" s="22" customFormat="1" x14ac:dyDescent="0.3">
      <c r="A250" s="31" t="s">
        <v>863</v>
      </c>
      <c r="B250" s="31"/>
      <c r="C250" s="31"/>
      <c r="D250" s="32" t="s">
        <v>275</v>
      </c>
      <c r="E250" s="34"/>
      <c r="F250" s="34"/>
      <c r="G250" s="34"/>
      <c r="H250" s="34"/>
      <c r="I250" s="33"/>
      <c r="J250" s="28">
        <v>63463.519999999997</v>
      </c>
      <c r="K250" s="25">
        <v>9.6283789645832578E-4</v>
      </c>
    </row>
    <row r="251" spans="1:11" s="22" customFormat="1" x14ac:dyDescent="0.3">
      <c r="A251" s="36" t="s">
        <v>864</v>
      </c>
      <c r="B251" s="36"/>
      <c r="C251" s="36"/>
      <c r="D251" s="38" t="s">
        <v>865</v>
      </c>
      <c r="E251" s="39"/>
      <c r="F251" s="39"/>
      <c r="G251" s="39"/>
      <c r="H251" s="39"/>
      <c r="I251" s="37"/>
      <c r="J251" s="29">
        <v>63463.519999999997</v>
      </c>
      <c r="K251" s="26">
        <v>9.6283789645832578E-4</v>
      </c>
    </row>
    <row r="252" spans="1:11" s="22" customFormat="1" x14ac:dyDescent="0.3">
      <c r="A252" s="31" t="s">
        <v>866</v>
      </c>
      <c r="B252" s="31"/>
      <c r="C252" s="31"/>
      <c r="D252" s="32" t="s">
        <v>287</v>
      </c>
      <c r="E252" s="34"/>
      <c r="F252" s="34"/>
      <c r="G252" s="34"/>
      <c r="H252" s="34"/>
      <c r="I252" s="33"/>
      <c r="J252" s="28">
        <v>393488.89</v>
      </c>
      <c r="K252" s="25">
        <v>5.9698235321224147E-3</v>
      </c>
    </row>
    <row r="253" spans="1:11" s="22" customFormat="1" x14ac:dyDescent="0.3">
      <c r="A253" s="36" t="s">
        <v>867</v>
      </c>
      <c r="B253" s="36"/>
      <c r="C253" s="36"/>
      <c r="D253" s="38" t="s">
        <v>868</v>
      </c>
      <c r="E253" s="39"/>
      <c r="F253" s="39"/>
      <c r="G253" s="39"/>
      <c r="H253" s="39"/>
      <c r="I253" s="37"/>
      <c r="J253" s="29">
        <v>393488.89</v>
      </c>
      <c r="K253" s="26">
        <v>5.9698235321224147E-3</v>
      </c>
    </row>
    <row r="254" spans="1:11" s="22" customFormat="1" x14ac:dyDescent="0.3">
      <c r="A254" s="31" t="s">
        <v>869</v>
      </c>
      <c r="B254" s="31"/>
      <c r="C254" s="31"/>
      <c r="D254" s="32" t="s">
        <v>299</v>
      </c>
      <c r="E254" s="34"/>
      <c r="F254" s="34"/>
      <c r="G254" s="34"/>
      <c r="H254" s="34"/>
      <c r="I254" s="33"/>
      <c r="J254" s="28">
        <v>641097.05000000005</v>
      </c>
      <c r="K254" s="25">
        <v>9.7264150341430499E-3</v>
      </c>
    </row>
    <row r="255" spans="1:11" s="22" customFormat="1" x14ac:dyDescent="0.3">
      <c r="A255" s="36" t="s">
        <v>870</v>
      </c>
      <c r="B255" s="36"/>
      <c r="C255" s="36"/>
      <c r="D255" s="38" t="s">
        <v>871</v>
      </c>
      <c r="E255" s="39"/>
      <c r="F255" s="39"/>
      <c r="G255" s="39"/>
      <c r="H255" s="39"/>
      <c r="I255" s="37"/>
      <c r="J255" s="29">
        <v>160314.65</v>
      </c>
      <c r="K255" s="26">
        <v>2.4322164981938088E-3</v>
      </c>
    </row>
    <row r="256" spans="1:11" s="22" customFormat="1" x14ac:dyDescent="0.3">
      <c r="A256" s="36" t="s">
        <v>872</v>
      </c>
      <c r="B256" s="36"/>
      <c r="C256" s="36"/>
      <c r="D256" s="38" t="s">
        <v>873</v>
      </c>
      <c r="E256" s="39"/>
      <c r="F256" s="39"/>
      <c r="G256" s="39"/>
      <c r="H256" s="39"/>
      <c r="I256" s="37"/>
      <c r="J256" s="29">
        <v>480782.4</v>
      </c>
      <c r="K256" s="26">
        <v>7.2941985359492407E-3</v>
      </c>
    </row>
    <row r="257" spans="1:11" s="22" customFormat="1" x14ac:dyDescent="0.3">
      <c r="A257" s="31" t="s">
        <v>874</v>
      </c>
      <c r="B257" s="31"/>
      <c r="C257" s="31"/>
      <c r="D257" s="32" t="s">
        <v>311</v>
      </c>
      <c r="E257" s="34"/>
      <c r="F257" s="34"/>
      <c r="G257" s="34"/>
      <c r="H257" s="34"/>
      <c r="I257" s="33"/>
      <c r="J257" s="28">
        <v>483891.68</v>
      </c>
      <c r="K257" s="25">
        <v>7.3413710314978635E-3</v>
      </c>
    </row>
    <row r="258" spans="1:11" s="22" customFormat="1" x14ac:dyDescent="0.3">
      <c r="A258" s="36" t="s">
        <v>875</v>
      </c>
      <c r="B258" s="36"/>
      <c r="C258" s="36"/>
      <c r="D258" s="38" t="s">
        <v>876</v>
      </c>
      <c r="E258" s="39"/>
      <c r="F258" s="39"/>
      <c r="G258" s="39"/>
      <c r="H258" s="39"/>
      <c r="I258" s="37"/>
      <c r="J258" s="29">
        <v>201298.12</v>
      </c>
      <c r="K258" s="26">
        <v>3.0539979254509621E-3</v>
      </c>
    </row>
    <row r="259" spans="1:11" s="22" customFormat="1" x14ac:dyDescent="0.3">
      <c r="A259" s="36" t="s">
        <v>879</v>
      </c>
      <c r="B259" s="36"/>
      <c r="C259" s="36"/>
      <c r="D259" s="38" t="s">
        <v>880</v>
      </c>
      <c r="E259" s="39"/>
      <c r="F259" s="39"/>
      <c r="G259" s="39"/>
      <c r="H259" s="39"/>
      <c r="I259" s="37"/>
      <c r="J259" s="29">
        <v>282593.56</v>
      </c>
      <c r="K259" s="26">
        <v>4.2873731060469019E-3</v>
      </c>
    </row>
    <row r="260" spans="1:11" s="22" customFormat="1" x14ac:dyDescent="0.3">
      <c r="A260" s="31" t="s">
        <v>881</v>
      </c>
      <c r="B260" s="31"/>
      <c r="C260" s="31"/>
      <c r="D260" s="32" t="s">
        <v>327</v>
      </c>
      <c r="E260" s="34"/>
      <c r="F260" s="34"/>
      <c r="G260" s="34"/>
      <c r="H260" s="34"/>
      <c r="I260" s="33"/>
      <c r="J260" s="28">
        <v>105905.36</v>
      </c>
      <c r="K260" s="25">
        <v>1.6067450095119482E-3</v>
      </c>
    </row>
    <row r="261" spans="1:11" s="22" customFormat="1" x14ac:dyDescent="0.3">
      <c r="A261" s="36" t="s">
        <v>882</v>
      </c>
      <c r="B261" s="36"/>
      <c r="C261" s="36"/>
      <c r="D261" s="38" t="s">
        <v>883</v>
      </c>
      <c r="E261" s="39"/>
      <c r="F261" s="39"/>
      <c r="G261" s="39"/>
      <c r="H261" s="39"/>
      <c r="I261" s="37"/>
      <c r="J261" s="29">
        <v>12918.64</v>
      </c>
      <c r="K261" s="26">
        <v>1.9599537124165796E-4</v>
      </c>
    </row>
    <row r="262" spans="1:11" s="22" customFormat="1" x14ac:dyDescent="0.3">
      <c r="A262" s="36" t="s">
        <v>884</v>
      </c>
      <c r="B262" s="36"/>
      <c r="C262" s="36"/>
      <c r="D262" s="38" t="s">
        <v>885</v>
      </c>
      <c r="E262" s="39"/>
      <c r="F262" s="39"/>
      <c r="G262" s="39"/>
      <c r="H262" s="39"/>
      <c r="I262" s="37"/>
      <c r="J262" s="29">
        <v>92986.72</v>
      </c>
      <c r="K262" s="26">
        <v>1.4107496382702901E-3</v>
      </c>
    </row>
    <row r="263" spans="1:11" s="22" customFormat="1" x14ac:dyDescent="0.3">
      <c r="A263" s="31" t="s">
        <v>886</v>
      </c>
      <c r="B263" s="31"/>
      <c r="C263" s="31"/>
      <c r="D263" s="32" t="s">
        <v>337</v>
      </c>
      <c r="E263" s="34"/>
      <c r="F263" s="34"/>
      <c r="G263" s="34"/>
      <c r="H263" s="34"/>
      <c r="I263" s="33"/>
      <c r="J263" s="28">
        <v>122876.96</v>
      </c>
      <c r="K263" s="25">
        <v>1.864229933820151E-3</v>
      </c>
    </row>
    <row r="264" spans="1:11" s="22" customFormat="1" x14ac:dyDescent="0.3">
      <c r="A264" s="36" t="s">
        <v>887</v>
      </c>
      <c r="B264" s="36"/>
      <c r="C264" s="36"/>
      <c r="D264" s="38" t="s">
        <v>888</v>
      </c>
      <c r="E264" s="39"/>
      <c r="F264" s="39"/>
      <c r="G264" s="39"/>
      <c r="H264" s="39"/>
      <c r="I264" s="37"/>
      <c r="J264" s="29">
        <v>6756.34</v>
      </c>
      <c r="K264" s="26">
        <v>1.0250392971201793E-4</v>
      </c>
    </row>
    <row r="265" spans="1:11" s="22" customFormat="1" x14ac:dyDescent="0.3">
      <c r="A265" s="36" t="s">
        <v>889</v>
      </c>
      <c r="B265" s="36"/>
      <c r="C265" s="36"/>
      <c r="D265" s="38" t="s">
        <v>890</v>
      </c>
      <c r="E265" s="39"/>
      <c r="F265" s="39"/>
      <c r="G265" s="39"/>
      <c r="H265" s="39"/>
      <c r="I265" s="37"/>
      <c r="J265" s="29">
        <v>116120.62</v>
      </c>
      <c r="K265" s="26">
        <v>1.7617260041081332E-3</v>
      </c>
    </row>
    <row r="266" spans="1:11" s="22" customFormat="1" x14ac:dyDescent="0.3">
      <c r="A266" s="31" t="s">
        <v>891</v>
      </c>
      <c r="B266" s="31"/>
      <c r="C266" s="31"/>
      <c r="D266" s="32" t="s">
        <v>359</v>
      </c>
      <c r="E266" s="34"/>
      <c r="F266" s="34"/>
      <c r="G266" s="34"/>
      <c r="H266" s="34"/>
      <c r="I266" s="33"/>
      <c r="J266" s="28">
        <v>1747307.4</v>
      </c>
      <c r="K266" s="25">
        <v>2.6509304581310119E-2</v>
      </c>
    </row>
    <row r="267" spans="1:11" s="22" customFormat="1" x14ac:dyDescent="0.3">
      <c r="A267" s="36" t="s">
        <v>892</v>
      </c>
      <c r="B267" s="36"/>
      <c r="C267" s="36"/>
      <c r="D267" s="38" t="s">
        <v>893</v>
      </c>
      <c r="E267" s="39"/>
      <c r="F267" s="39"/>
      <c r="G267" s="39"/>
      <c r="H267" s="39"/>
      <c r="I267" s="37"/>
      <c r="J267" s="29">
        <v>348009.49</v>
      </c>
      <c r="K267" s="26">
        <v>5.2798320247464175E-3</v>
      </c>
    </row>
    <row r="268" spans="1:11" s="22" customFormat="1" x14ac:dyDescent="0.3">
      <c r="A268" s="36" t="s">
        <v>894</v>
      </c>
      <c r="B268" s="36"/>
      <c r="C268" s="36"/>
      <c r="D268" s="38" t="s">
        <v>895</v>
      </c>
      <c r="E268" s="39"/>
      <c r="F268" s="39"/>
      <c r="G268" s="39"/>
      <c r="H268" s="39"/>
      <c r="I268" s="37"/>
      <c r="J268" s="29">
        <v>399518.21</v>
      </c>
      <c r="K268" s="26">
        <v>6.0612974652713191E-3</v>
      </c>
    </row>
    <row r="269" spans="1:11" s="22" customFormat="1" x14ac:dyDescent="0.3">
      <c r="A269" s="36" t="s">
        <v>896</v>
      </c>
      <c r="B269" s="36"/>
      <c r="C269" s="36"/>
      <c r="D269" s="38" t="s">
        <v>897</v>
      </c>
      <c r="E269" s="39"/>
      <c r="F269" s="39"/>
      <c r="G269" s="39"/>
      <c r="H269" s="39"/>
      <c r="I269" s="37"/>
      <c r="J269" s="29">
        <v>326054.46999999997</v>
      </c>
      <c r="K269" s="26">
        <v>4.9467410573134658E-3</v>
      </c>
    </row>
    <row r="270" spans="1:11" s="22" customFormat="1" x14ac:dyDescent="0.3">
      <c r="A270" s="36" t="s">
        <v>898</v>
      </c>
      <c r="B270" s="36"/>
      <c r="C270" s="36"/>
      <c r="D270" s="38" t="s">
        <v>899</v>
      </c>
      <c r="E270" s="39"/>
      <c r="F270" s="39"/>
      <c r="G270" s="39"/>
      <c r="H270" s="39"/>
      <c r="I270" s="37"/>
      <c r="J270" s="29">
        <v>378115.78</v>
      </c>
      <c r="K270" s="26">
        <v>5.7365901266254859E-3</v>
      </c>
    </row>
    <row r="271" spans="1:11" s="22" customFormat="1" x14ac:dyDescent="0.3">
      <c r="A271" s="36" t="s">
        <v>900</v>
      </c>
      <c r="B271" s="36"/>
      <c r="C271" s="36"/>
      <c r="D271" s="38" t="s">
        <v>901</v>
      </c>
      <c r="E271" s="39"/>
      <c r="F271" s="39"/>
      <c r="G271" s="39"/>
      <c r="H271" s="39"/>
      <c r="I271" s="37"/>
      <c r="J271" s="29">
        <v>156670.74</v>
      </c>
      <c r="K271" s="26">
        <v>2.37693285431015E-3</v>
      </c>
    </row>
    <row r="272" spans="1:11" s="22" customFormat="1" x14ac:dyDescent="0.3">
      <c r="A272" s="36" t="s">
        <v>902</v>
      </c>
      <c r="B272" s="36"/>
      <c r="C272" s="36"/>
      <c r="D272" s="38" t="s">
        <v>903</v>
      </c>
      <c r="E272" s="39"/>
      <c r="F272" s="39"/>
      <c r="G272" s="39"/>
      <c r="H272" s="39"/>
      <c r="I272" s="37"/>
      <c r="J272" s="29">
        <v>138938.71</v>
      </c>
      <c r="K272" s="26">
        <v>2.1079110530432812E-3</v>
      </c>
    </row>
    <row r="273" spans="1:11" s="22" customFormat="1" x14ac:dyDescent="0.3">
      <c r="A273" s="31" t="s">
        <v>904</v>
      </c>
      <c r="B273" s="31"/>
      <c r="C273" s="31"/>
      <c r="D273" s="32" t="s">
        <v>379</v>
      </c>
      <c r="E273" s="34"/>
      <c r="F273" s="34"/>
      <c r="G273" s="34"/>
      <c r="H273" s="34"/>
      <c r="I273" s="33"/>
      <c r="J273" s="28">
        <v>203155.09</v>
      </c>
      <c r="K273" s="25">
        <v>3.0821709780737318E-3</v>
      </c>
    </row>
    <row r="274" spans="1:11" s="22" customFormat="1" x14ac:dyDescent="0.3">
      <c r="A274" s="36" t="s">
        <v>905</v>
      </c>
      <c r="B274" s="36"/>
      <c r="C274" s="36"/>
      <c r="D274" s="38" t="s">
        <v>906</v>
      </c>
      <c r="E274" s="39"/>
      <c r="F274" s="39"/>
      <c r="G274" s="39"/>
      <c r="H274" s="39"/>
      <c r="I274" s="37"/>
      <c r="J274" s="29">
        <v>139042.63</v>
      </c>
      <c r="K274" s="26">
        <v>2.1094876771290544E-3</v>
      </c>
    </row>
    <row r="275" spans="1:11" s="22" customFormat="1" x14ac:dyDescent="0.3">
      <c r="A275" s="36" t="s">
        <v>907</v>
      </c>
      <c r="B275" s="36"/>
      <c r="C275" s="36"/>
      <c r="D275" s="38" t="s">
        <v>908</v>
      </c>
      <c r="E275" s="39"/>
      <c r="F275" s="39"/>
      <c r="G275" s="39"/>
      <c r="H275" s="39"/>
      <c r="I275" s="37"/>
      <c r="J275" s="29">
        <v>55520.6</v>
      </c>
      <c r="K275" s="26">
        <v>8.423317476576169E-4</v>
      </c>
    </row>
    <row r="276" spans="1:11" s="22" customFormat="1" x14ac:dyDescent="0.3">
      <c r="A276" s="36" t="s">
        <v>909</v>
      </c>
      <c r="B276" s="36"/>
      <c r="C276" s="36"/>
      <c r="D276" s="38" t="s">
        <v>910</v>
      </c>
      <c r="E276" s="39"/>
      <c r="F276" s="39"/>
      <c r="G276" s="39"/>
      <c r="H276" s="39"/>
      <c r="I276" s="37"/>
      <c r="J276" s="29">
        <v>8591.86</v>
      </c>
      <c r="K276" s="26">
        <v>1.3035155328706052E-4</v>
      </c>
    </row>
    <row r="277" spans="1:11" s="22" customFormat="1" x14ac:dyDescent="0.3">
      <c r="A277" s="31" t="s">
        <v>911</v>
      </c>
      <c r="B277" s="31"/>
      <c r="C277" s="31"/>
      <c r="D277" s="32" t="s">
        <v>401</v>
      </c>
      <c r="E277" s="34"/>
      <c r="F277" s="34"/>
      <c r="G277" s="34"/>
      <c r="H277" s="34"/>
      <c r="I277" s="33"/>
      <c r="J277" s="28">
        <v>218154.54</v>
      </c>
      <c r="K277" s="25">
        <v>3.3097353943877315E-3</v>
      </c>
    </row>
    <row r="278" spans="1:11" s="22" customFormat="1" x14ac:dyDescent="0.3">
      <c r="A278" s="36" t="s">
        <v>912</v>
      </c>
      <c r="B278" s="36"/>
      <c r="C278" s="36"/>
      <c r="D278" s="38" t="s">
        <v>913</v>
      </c>
      <c r="E278" s="39"/>
      <c r="F278" s="39"/>
      <c r="G278" s="39"/>
      <c r="H278" s="39"/>
      <c r="I278" s="37"/>
      <c r="J278" s="29">
        <v>34651.14</v>
      </c>
      <c r="K278" s="26">
        <v>5.2571037262797511E-4</v>
      </c>
    </row>
    <row r="279" spans="1:11" s="22" customFormat="1" x14ac:dyDescent="0.3">
      <c r="A279" s="36" t="s">
        <v>914</v>
      </c>
      <c r="B279" s="36"/>
      <c r="C279" s="36"/>
      <c r="D279" s="38" t="s">
        <v>915</v>
      </c>
      <c r="E279" s="39"/>
      <c r="F279" s="39"/>
      <c r="G279" s="39"/>
      <c r="H279" s="39"/>
      <c r="I279" s="37"/>
      <c r="J279" s="29">
        <v>183503.4</v>
      </c>
      <c r="K279" s="26">
        <v>2.7840250217597562E-3</v>
      </c>
    </row>
    <row r="280" spans="1:11" s="22" customFormat="1" x14ac:dyDescent="0.3">
      <c r="A280" s="31" t="s">
        <v>916</v>
      </c>
      <c r="B280" s="31"/>
      <c r="C280" s="31"/>
      <c r="D280" s="32" t="s">
        <v>428</v>
      </c>
      <c r="E280" s="34"/>
      <c r="F280" s="34"/>
      <c r="G280" s="34"/>
      <c r="H280" s="34"/>
      <c r="I280" s="33"/>
      <c r="J280" s="28">
        <v>57822.57</v>
      </c>
      <c r="K280" s="25">
        <v>8.7725612551296068E-4</v>
      </c>
    </row>
    <row r="281" spans="1:11" s="22" customFormat="1" x14ac:dyDescent="0.3">
      <c r="A281" s="36" t="s">
        <v>917</v>
      </c>
      <c r="B281" s="36"/>
      <c r="C281" s="36"/>
      <c r="D281" s="38" t="s">
        <v>918</v>
      </c>
      <c r="E281" s="39"/>
      <c r="F281" s="39"/>
      <c r="G281" s="39"/>
      <c r="H281" s="39"/>
      <c r="I281" s="37"/>
      <c r="J281" s="29">
        <v>31386.46</v>
      </c>
      <c r="K281" s="26">
        <v>4.761802232790331E-4</v>
      </c>
    </row>
    <row r="282" spans="1:11" s="22" customFormat="1" x14ac:dyDescent="0.3">
      <c r="A282" s="36" t="s">
        <v>919</v>
      </c>
      <c r="B282" s="36"/>
      <c r="C282" s="36"/>
      <c r="D282" s="38" t="s">
        <v>920</v>
      </c>
      <c r="E282" s="39"/>
      <c r="F282" s="39"/>
      <c r="G282" s="39"/>
      <c r="H282" s="39"/>
      <c r="I282" s="37"/>
      <c r="J282" s="29">
        <v>26436.11</v>
      </c>
      <c r="K282" s="26">
        <v>4.0107590223392763E-4</v>
      </c>
    </row>
    <row r="283" spans="1:11" s="22" customFormat="1" x14ac:dyDescent="0.3">
      <c r="A283" s="31" t="s">
        <v>921</v>
      </c>
      <c r="B283" s="31"/>
      <c r="C283" s="31"/>
      <c r="D283" s="32" t="s">
        <v>437</v>
      </c>
      <c r="E283" s="34"/>
      <c r="F283" s="34"/>
      <c r="G283" s="34"/>
      <c r="H283" s="34"/>
      <c r="I283" s="33"/>
      <c r="J283" s="28">
        <v>12808.4</v>
      </c>
      <c r="K283" s="25">
        <v>1.9432286316606486E-4</v>
      </c>
    </row>
    <row r="284" spans="1:11" s="22" customFormat="1" x14ac:dyDescent="0.3">
      <c r="A284" s="36" t="s">
        <v>922</v>
      </c>
      <c r="B284" s="36"/>
      <c r="C284" s="36"/>
      <c r="D284" s="38" t="s">
        <v>923</v>
      </c>
      <c r="E284" s="39"/>
      <c r="F284" s="39"/>
      <c r="G284" s="39"/>
      <c r="H284" s="39"/>
      <c r="I284" s="37"/>
      <c r="J284" s="29">
        <v>12808.4</v>
      </c>
      <c r="K284" s="26">
        <v>1.9432286316606486E-4</v>
      </c>
    </row>
    <row r="285" spans="1:11" s="22" customFormat="1" x14ac:dyDescent="0.3">
      <c r="A285" s="31" t="s">
        <v>924</v>
      </c>
      <c r="B285" s="31"/>
      <c r="C285" s="31"/>
      <c r="D285" s="32" t="s">
        <v>445</v>
      </c>
      <c r="E285" s="34"/>
      <c r="F285" s="34"/>
      <c r="G285" s="34"/>
      <c r="H285" s="34"/>
      <c r="I285" s="33"/>
      <c r="J285" s="28">
        <v>57292.72</v>
      </c>
      <c r="K285" s="25">
        <v>8.6921749703098487E-4</v>
      </c>
    </row>
    <row r="286" spans="1:11" s="22" customFormat="1" x14ac:dyDescent="0.3">
      <c r="A286" s="36" t="s">
        <v>925</v>
      </c>
      <c r="B286" s="36"/>
      <c r="C286" s="36"/>
      <c r="D286" s="38" t="s">
        <v>926</v>
      </c>
      <c r="E286" s="39"/>
      <c r="F286" s="39"/>
      <c r="G286" s="39"/>
      <c r="H286" s="39"/>
      <c r="I286" s="37"/>
      <c r="J286" s="29">
        <v>26064.7</v>
      </c>
      <c r="K286" s="26">
        <v>3.9544104896509561E-4</v>
      </c>
    </row>
    <row r="287" spans="1:11" s="22" customFormat="1" x14ac:dyDescent="0.3">
      <c r="A287" s="36" t="s">
        <v>927</v>
      </c>
      <c r="B287" s="36"/>
      <c r="C287" s="36"/>
      <c r="D287" s="38" t="s">
        <v>928</v>
      </c>
      <c r="E287" s="39"/>
      <c r="F287" s="39"/>
      <c r="G287" s="39"/>
      <c r="H287" s="39"/>
      <c r="I287" s="37"/>
      <c r="J287" s="29">
        <v>20620.55</v>
      </c>
      <c r="K287" s="26">
        <v>3.1284503263943962E-4</v>
      </c>
    </row>
    <row r="288" spans="1:11" s="22" customFormat="1" x14ac:dyDescent="0.3">
      <c r="A288" s="36" t="s">
        <v>929</v>
      </c>
      <c r="B288" s="36"/>
      <c r="C288" s="36"/>
      <c r="D288" s="38" t="s">
        <v>930</v>
      </c>
      <c r="E288" s="39"/>
      <c r="F288" s="39"/>
      <c r="G288" s="39"/>
      <c r="H288" s="39"/>
      <c r="I288" s="37"/>
      <c r="J288" s="29">
        <v>10607.47</v>
      </c>
      <c r="K288" s="26">
        <v>1.6093141542644965E-4</v>
      </c>
    </row>
    <row r="289" spans="1:11" s="22" customFormat="1" x14ac:dyDescent="0.3">
      <c r="A289" s="31" t="s">
        <v>931</v>
      </c>
      <c r="B289" s="31"/>
      <c r="C289" s="31"/>
      <c r="D289" s="32" t="s">
        <v>490</v>
      </c>
      <c r="E289" s="34"/>
      <c r="F289" s="34"/>
      <c r="G289" s="34"/>
      <c r="H289" s="34"/>
      <c r="I289" s="33"/>
      <c r="J289" s="28">
        <v>69235.570000000007</v>
      </c>
      <c r="K289" s="25">
        <v>1.0504086533317592E-3</v>
      </c>
    </row>
    <row r="290" spans="1:11" s="22" customFormat="1" x14ac:dyDescent="0.3">
      <c r="A290" s="36" t="s">
        <v>932</v>
      </c>
      <c r="B290" s="36"/>
      <c r="C290" s="36"/>
      <c r="D290" s="38" t="s">
        <v>933</v>
      </c>
      <c r="E290" s="39"/>
      <c r="F290" s="39"/>
      <c r="G290" s="39"/>
      <c r="H290" s="39"/>
      <c r="I290" s="37"/>
      <c r="J290" s="29">
        <v>11686.47</v>
      </c>
      <c r="K290" s="26">
        <v>1.7730148267576916E-4</v>
      </c>
    </row>
    <row r="291" spans="1:11" s="22" customFormat="1" x14ac:dyDescent="0.3">
      <c r="A291" s="36" t="s">
        <v>934</v>
      </c>
      <c r="B291" s="36"/>
      <c r="C291" s="36"/>
      <c r="D291" s="38" t="s">
        <v>935</v>
      </c>
      <c r="E291" s="39"/>
      <c r="F291" s="39"/>
      <c r="G291" s="39"/>
      <c r="H291" s="39"/>
      <c r="I291" s="37"/>
      <c r="J291" s="29">
        <v>3916.85</v>
      </c>
      <c r="K291" s="26">
        <v>5.9424557836419932E-5</v>
      </c>
    </row>
    <row r="292" spans="1:11" s="22" customFormat="1" x14ac:dyDescent="0.3">
      <c r="A292" s="36" t="s">
        <v>936</v>
      </c>
      <c r="B292" s="36"/>
      <c r="C292" s="36"/>
      <c r="D292" s="38" t="s">
        <v>937</v>
      </c>
      <c r="E292" s="39"/>
      <c r="F292" s="39"/>
      <c r="G292" s="39"/>
      <c r="H292" s="39"/>
      <c r="I292" s="37"/>
      <c r="J292" s="29">
        <v>7764.98</v>
      </c>
      <c r="K292" s="26">
        <v>1.1780652899872195E-4</v>
      </c>
    </row>
    <row r="293" spans="1:11" s="22" customFormat="1" x14ac:dyDescent="0.3">
      <c r="A293" s="36" t="s">
        <v>938</v>
      </c>
      <c r="B293" s="36"/>
      <c r="C293" s="36"/>
      <c r="D293" s="38" t="s">
        <v>939</v>
      </c>
      <c r="E293" s="39"/>
      <c r="F293" s="39"/>
      <c r="G293" s="39"/>
      <c r="H293" s="39"/>
      <c r="I293" s="37"/>
      <c r="J293" s="29">
        <v>14805.94</v>
      </c>
      <c r="K293" s="26">
        <v>2.2462857598645937E-4</v>
      </c>
    </row>
    <row r="294" spans="1:11" s="22" customFormat="1" x14ac:dyDescent="0.3">
      <c r="A294" s="36" t="s">
        <v>940</v>
      </c>
      <c r="B294" s="36"/>
      <c r="C294" s="36"/>
      <c r="D294" s="38" t="s">
        <v>941</v>
      </c>
      <c r="E294" s="39"/>
      <c r="F294" s="39"/>
      <c r="G294" s="39"/>
      <c r="H294" s="39"/>
      <c r="I294" s="37"/>
      <c r="J294" s="29">
        <v>6011.71</v>
      </c>
      <c r="K294" s="26">
        <v>9.1206762727902288E-5</v>
      </c>
    </row>
    <row r="295" spans="1:11" s="22" customFormat="1" x14ac:dyDescent="0.3">
      <c r="A295" s="36" t="s">
        <v>942</v>
      </c>
      <c r="B295" s="36"/>
      <c r="C295" s="36"/>
      <c r="D295" s="38" t="s">
        <v>943</v>
      </c>
      <c r="E295" s="39"/>
      <c r="F295" s="39"/>
      <c r="G295" s="39"/>
      <c r="H295" s="39"/>
      <c r="I295" s="37"/>
      <c r="J295" s="29">
        <v>25049.62</v>
      </c>
      <c r="K295" s="26">
        <v>3.8004074510648649E-4</v>
      </c>
    </row>
    <row r="296" spans="1:11" s="22" customFormat="1" x14ac:dyDescent="0.3">
      <c r="A296" s="31" t="s">
        <v>944</v>
      </c>
      <c r="B296" s="31"/>
      <c r="C296" s="31"/>
      <c r="D296" s="32" t="s">
        <v>518</v>
      </c>
      <c r="E296" s="34"/>
      <c r="F296" s="34"/>
      <c r="G296" s="34"/>
      <c r="H296" s="34"/>
      <c r="I296" s="33"/>
      <c r="J296" s="28">
        <v>28406.93</v>
      </c>
      <c r="K296" s="25">
        <v>4.3097623211002018E-4</v>
      </c>
    </row>
    <row r="297" spans="1:11" s="22" customFormat="1" x14ac:dyDescent="0.3">
      <c r="A297" s="36" t="s">
        <v>945</v>
      </c>
      <c r="B297" s="36"/>
      <c r="C297" s="36"/>
      <c r="D297" s="38" t="s">
        <v>946</v>
      </c>
      <c r="E297" s="39"/>
      <c r="F297" s="39"/>
      <c r="G297" s="39"/>
      <c r="H297" s="39"/>
      <c r="I297" s="37"/>
      <c r="J297" s="29">
        <v>2871.33</v>
      </c>
      <c r="K297" s="26">
        <v>4.3562432988868007E-5</v>
      </c>
    </row>
    <row r="298" spans="1:11" s="22" customFormat="1" x14ac:dyDescent="0.3">
      <c r="A298" s="36" t="s">
        <v>947</v>
      </c>
      <c r="B298" s="36"/>
      <c r="C298" s="36"/>
      <c r="D298" s="38" t="s">
        <v>948</v>
      </c>
      <c r="E298" s="39"/>
      <c r="F298" s="39"/>
      <c r="G298" s="39"/>
      <c r="H298" s="39"/>
      <c r="I298" s="37"/>
      <c r="J298" s="29">
        <v>25535.599999999999</v>
      </c>
      <c r="K298" s="26">
        <v>3.8741379912115214E-4</v>
      </c>
    </row>
    <row r="299" spans="1:11" s="22" customFormat="1" x14ac:dyDescent="0.3">
      <c r="A299" s="31" t="s">
        <v>949</v>
      </c>
      <c r="B299" s="31"/>
      <c r="C299" s="31"/>
      <c r="D299" s="32" t="s">
        <v>560</v>
      </c>
      <c r="E299" s="34"/>
      <c r="F299" s="34"/>
      <c r="G299" s="34"/>
      <c r="H299" s="34"/>
      <c r="I299" s="33"/>
      <c r="J299" s="28">
        <v>52890.38</v>
      </c>
      <c r="K299" s="25">
        <v>8.0242731922341374E-4</v>
      </c>
    </row>
    <row r="300" spans="1:11" s="22" customFormat="1" x14ac:dyDescent="0.3">
      <c r="A300" s="36" t="s">
        <v>950</v>
      </c>
      <c r="B300" s="36"/>
      <c r="C300" s="36"/>
      <c r="D300" s="38" t="s">
        <v>951</v>
      </c>
      <c r="E300" s="39"/>
      <c r="F300" s="39"/>
      <c r="G300" s="39"/>
      <c r="H300" s="39"/>
      <c r="I300" s="37"/>
      <c r="J300" s="29">
        <v>17523.34</v>
      </c>
      <c r="K300" s="26">
        <v>2.658556573055519E-4</v>
      </c>
    </row>
    <row r="301" spans="1:11" s="22" customFormat="1" x14ac:dyDescent="0.3">
      <c r="A301" s="36" t="s">
        <v>952</v>
      </c>
      <c r="B301" s="36"/>
      <c r="C301" s="36"/>
      <c r="D301" s="38" t="s">
        <v>953</v>
      </c>
      <c r="E301" s="39"/>
      <c r="F301" s="39"/>
      <c r="G301" s="39"/>
      <c r="H301" s="39"/>
      <c r="I301" s="37"/>
      <c r="J301" s="29">
        <v>35367.040000000001</v>
      </c>
      <c r="K301" s="26">
        <v>5.3657166191786189E-4</v>
      </c>
    </row>
    <row r="302" spans="1:11" s="22" customFormat="1" x14ac:dyDescent="0.3">
      <c r="A302" s="31" t="s">
        <v>954</v>
      </c>
      <c r="B302" s="31"/>
      <c r="C302" s="31"/>
      <c r="D302" s="32" t="s">
        <v>572</v>
      </c>
      <c r="E302" s="34"/>
      <c r="F302" s="34"/>
      <c r="G302" s="34"/>
      <c r="H302" s="34"/>
      <c r="I302" s="33"/>
      <c r="J302" s="28">
        <v>62249.45</v>
      </c>
      <c r="K302" s="25">
        <v>9.4441861235695283E-4</v>
      </c>
    </row>
    <row r="303" spans="1:11" s="22" customFormat="1" x14ac:dyDescent="0.3">
      <c r="A303" s="36" t="s">
        <v>955</v>
      </c>
      <c r="B303" s="36"/>
      <c r="C303" s="36"/>
      <c r="D303" s="38" t="s">
        <v>956</v>
      </c>
      <c r="E303" s="39"/>
      <c r="F303" s="39"/>
      <c r="G303" s="39"/>
      <c r="H303" s="39"/>
      <c r="I303" s="37"/>
      <c r="J303" s="29">
        <v>62249.45</v>
      </c>
      <c r="K303" s="26">
        <v>9.4441861235695283E-4</v>
      </c>
    </row>
    <row r="304" spans="1:11" s="22" customFormat="1" x14ac:dyDescent="0.3">
      <c r="A304" s="31" t="s">
        <v>957</v>
      </c>
      <c r="B304" s="31"/>
      <c r="C304" s="31"/>
      <c r="D304" s="32" t="s">
        <v>576</v>
      </c>
      <c r="E304" s="34"/>
      <c r="F304" s="34"/>
      <c r="G304" s="34"/>
      <c r="H304" s="34"/>
      <c r="I304" s="33"/>
      <c r="J304" s="28">
        <v>180540.94</v>
      </c>
      <c r="K304" s="25">
        <v>2.7390800083923615E-3</v>
      </c>
    </row>
    <row r="305" spans="1:11" s="22" customFormat="1" x14ac:dyDescent="0.3">
      <c r="A305" s="36" t="s">
        <v>958</v>
      </c>
      <c r="B305" s="36"/>
      <c r="C305" s="36"/>
      <c r="D305" s="38" t="s">
        <v>959</v>
      </c>
      <c r="E305" s="39"/>
      <c r="F305" s="39"/>
      <c r="G305" s="39"/>
      <c r="H305" s="39"/>
      <c r="I305" s="37"/>
      <c r="J305" s="29">
        <v>4764.6899999999996</v>
      </c>
      <c r="K305" s="26">
        <v>7.2287577128971411E-5</v>
      </c>
    </row>
    <row r="306" spans="1:11" s="22" customFormat="1" x14ac:dyDescent="0.3">
      <c r="A306" s="36" t="s">
        <v>960</v>
      </c>
      <c r="B306" s="36"/>
      <c r="C306" s="36"/>
      <c r="D306" s="38" t="s">
        <v>961</v>
      </c>
      <c r="E306" s="39"/>
      <c r="F306" s="39"/>
      <c r="G306" s="39"/>
      <c r="H306" s="39"/>
      <c r="I306" s="37"/>
      <c r="J306" s="29">
        <v>40564.01</v>
      </c>
      <c r="K306" s="26">
        <v>6.1541758257837719E-4</v>
      </c>
    </row>
    <row r="307" spans="1:11" s="22" customFormat="1" x14ac:dyDescent="0.3">
      <c r="A307" s="36" t="s">
        <v>962</v>
      </c>
      <c r="B307" s="36"/>
      <c r="C307" s="36"/>
      <c r="D307" s="38" t="s">
        <v>963</v>
      </c>
      <c r="E307" s="39"/>
      <c r="F307" s="39"/>
      <c r="G307" s="39"/>
      <c r="H307" s="39"/>
      <c r="I307" s="37"/>
      <c r="J307" s="29">
        <v>135212.24</v>
      </c>
      <c r="K307" s="26">
        <v>2.0513748486850128E-3</v>
      </c>
    </row>
    <row r="308" spans="1:11" s="22" customFormat="1" x14ac:dyDescent="0.3">
      <c r="A308" s="31" t="s">
        <v>964</v>
      </c>
      <c r="B308" s="31"/>
      <c r="C308" s="31"/>
      <c r="D308" s="32" t="s">
        <v>592</v>
      </c>
      <c r="E308" s="34"/>
      <c r="F308" s="34"/>
      <c r="G308" s="34"/>
      <c r="H308" s="34"/>
      <c r="I308" s="33"/>
      <c r="J308" s="28">
        <v>336070.03</v>
      </c>
      <c r="K308" s="25">
        <v>5.09869229988955E-3</v>
      </c>
    </row>
    <row r="309" spans="1:11" s="22" customFormat="1" x14ac:dyDescent="0.3">
      <c r="A309" s="36" t="s">
        <v>965</v>
      </c>
      <c r="B309" s="36"/>
      <c r="C309" s="36"/>
      <c r="D309" s="38" t="s">
        <v>966</v>
      </c>
      <c r="E309" s="39"/>
      <c r="F309" s="39"/>
      <c r="G309" s="39"/>
      <c r="H309" s="39"/>
      <c r="I309" s="37"/>
      <c r="J309" s="29">
        <v>32470.080000000002</v>
      </c>
      <c r="K309" s="26">
        <v>4.9262038293863234E-4</v>
      </c>
    </row>
    <row r="310" spans="1:11" s="22" customFormat="1" x14ac:dyDescent="0.3">
      <c r="A310" s="36" t="s">
        <v>970</v>
      </c>
      <c r="B310" s="36"/>
      <c r="C310" s="36"/>
      <c r="D310" s="38" t="s">
        <v>971</v>
      </c>
      <c r="E310" s="39"/>
      <c r="F310" s="39"/>
      <c r="G310" s="39"/>
      <c r="H310" s="39"/>
      <c r="I310" s="37"/>
      <c r="J310" s="29">
        <v>18214.14</v>
      </c>
      <c r="K310" s="26">
        <v>2.7633614150928673E-4</v>
      </c>
    </row>
    <row r="311" spans="1:11" s="22" customFormat="1" x14ac:dyDescent="0.3">
      <c r="A311" s="36" t="s">
        <v>972</v>
      </c>
      <c r="B311" s="36"/>
      <c r="C311" s="36"/>
      <c r="D311" s="38" t="s">
        <v>973</v>
      </c>
      <c r="E311" s="39"/>
      <c r="F311" s="39"/>
      <c r="G311" s="39"/>
      <c r="H311" s="39"/>
      <c r="I311" s="37"/>
      <c r="J311" s="29">
        <v>13304.57</v>
      </c>
      <c r="K311" s="26">
        <v>2.0185051494279779E-4</v>
      </c>
    </row>
    <row r="312" spans="1:11" s="22" customFormat="1" x14ac:dyDescent="0.3">
      <c r="A312" s="36" t="s">
        <v>974</v>
      </c>
      <c r="B312" s="36"/>
      <c r="C312" s="36"/>
      <c r="D312" s="38" t="s">
        <v>975</v>
      </c>
      <c r="E312" s="39"/>
      <c r="F312" s="39"/>
      <c r="G312" s="39"/>
      <c r="H312" s="39"/>
      <c r="I312" s="37"/>
      <c r="J312" s="29">
        <v>63954.13</v>
      </c>
      <c r="K312" s="26">
        <v>9.7028119459844503E-4</v>
      </c>
    </row>
    <row r="313" spans="1:11" s="22" customFormat="1" x14ac:dyDescent="0.3">
      <c r="A313" s="36" t="s">
        <v>977</v>
      </c>
      <c r="B313" s="36"/>
      <c r="C313" s="36"/>
      <c r="D313" s="38" t="s">
        <v>978</v>
      </c>
      <c r="E313" s="39"/>
      <c r="F313" s="39"/>
      <c r="G313" s="39"/>
      <c r="H313" s="39"/>
      <c r="I313" s="37"/>
      <c r="J313" s="29">
        <v>44891.07</v>
      </c>
      <c r="K313" s="26">
        <v>6.8106564855784004E-4</v>
      </c>
    </row>
    <row r="314" spans="1:11" s="22" customFormat="1" x14ac:dyDescent="0.3">
      <c r="A314" s="36" t="s">
        <v>979</v>
      </c>
      <c r="B314" s="36"/>
      <c r="C314" s="36"/>
      <c r="D314" s="38" t="s">
        <v>980</v>
      </c>
      <c r="E314" s="39"/>
      <c r="F314" s="39"/>
      <c r="G314" s="39"/>
      <c r="H314" s="39"/>
      <c r="I314" s="37"/>
      <c r="J314" s="29">
        <v>15529.18</v>
      </c>
      <c r="K314" s="26">
        <v>2.3560122421389018E-4</v>
      </c>
    </row>
    <row r="315" spans="1:11" s="22" customFormat="1" x14ac:dyDescent="0.3">
      <c r="A315" s="36" t="s">
        <v>981</v>
      </c>
      <c r="B315" s="36"/>
      <c r="C315" s="36"/>
      <c r="D315" s="38" t="s">
        <v>982</v>
      </c>
      <c r="E315" s="39"/>
      <c r="F315" s="39"/>
      <c r="G315" s="39"/>
      <c r="H315" s="39"/>
      <c r="I315" s="37"/>
      <c r="J315" s="29">
        <v>13122.23</v>
      </c>
      <c r="K315" s="26">
        <v>1.9908414046435394E-4</v>
      </c>
    </row>
    <row r="316" spans="1:11" s="22" customFormat="1" x14ac:dyDescent="0.3">
      <c r="A316" s="36" t="s">
        <v>983</v>
      </c>
      <c r="B316" s="36"/>
      <c r="C316" s="36"/>
      <c r="D316" s="38" t="s">
        <v>984</v>
      </c>
      <c r="E316" s="39"/>
      <c r="F316" s="39"/>
      <c r="G316" s="39"/>
      <c r="H316" s="39"/>
      <c r="I316" s="37"/>
      <c r="J316" s="29">
        <v>134584.63</v>
      </c>
      <c r="K316" s="26">
        <v>2.0418530526643036E-3</v>
      </c>
    </row>
    <row r="317" spans="1:11" s="22" customFormat="1" x14ac:dyDescent="0.3">
      <c r="A317" s="31" t="s">
        <v>985</v>
      </c>
      <c r="B317" s="31"/>
      <c r="C317" s="31"/>
      <c r="D317" s="32" t="s">
        <v>645</v>
      </c>
      <c r="E317" s="34"/>
      <c r="F317" s="34"/>
      <c r="G317" s="34"/>
      <c r="H317" s="34"/>
      <c r="I317" s="33"/>
      <c r="J317" s="28">
        <v>43506.5</v>
      </c>
      <c r="K317" s="25">
        <v>6.600596207437619E-4</v>
      </c>
    </row>
    <row r="318" spans="1:11" s="22" customFormat="1" x14ac:dyDescent="0.3">
      <c r="A318" s="36" t="s">
        <v>986</v>
      </c>
      <c r="B318" s="36"/>
      <c r="C318" s="36"/>
      <c r="D318" s="38" t="s">
        <v>987</v>
      </c>
      <c r="E318" s="39"/>
      <c r="F318" s="39"/>
      <c r="G318" s="39"/>
      <c r="H318" s="39"/>
      <c r="I318" s="37"/>
      <c r="J318" s="29">
        <v>43506.5</v>
      </c>
      <c r="K318" s="26">
        <v>6.600596207437619E-4</v>
      </c>
    </row>
    <row r="319" spans="1:11" s="22" customFormat="1" x14ac:dyDescent="0.3">
      <c r="A319" s="31" t="s">
        <v>988</v>
      </c>
      <c r="B319" s="31"/>
      <c r="C319" s="31"/>
      <c r="D319" s="32" t="s">
        <v>651</v>
      </c>
      <c r="E319" s="34"/>
      <c r="F319" s="34"/>
      <c r="G319" s="34"/>
      <c r="H319" s="34"/>
      <c r="I319" s="33"/>
      <c r="J319" s="28">
        <v>111499.25</v>
      </c>
      <c r="K319" s="25">
        <v>1.6916128088495718E-3</v>
      </c>
    </row>
    <row r="320" spans="1:11" s="22" customFormat="1" x14ac:dyDescent="0.3">
      <c r="A320" s="36" t="s">
        <v>989</v>
      </c>
      <c r="B320" s="36"/>
      <c r="C320" s="36"/>
      <c r="D320" s="38" t="s">
        <v>990</v>
      </c>
      <c r="E320" s="39"/>
      <c r="F320" s="39"/>
      <c r="G320" s="39"/>
      <c r="H320" s="39"/>
      <c r="I320" s="37"/>
      <c r="J320" s="29">
        <v>5097.51</v>
      </c>
      <c r="K320" s="26">
        <v>7.7336961542241587E-5</v>
      </c>
    </row>
    <row r="321" spans="1:11" s="22" customFormat="1" x14ac:dyDescent="0.3">
      <c r="A321" s="36" t="s">
        <v>991</v>
      </c>
      <c r="B321" s="36"/>
      <c r="C321" s="36"/>
      <c r="D321" s="38" t="s">
        <v>992</v>
      </c>
      <c r="E321" s="39"/>
      <c r="F321" s="39"/>
      <c r="G321" s="39"/>
      <c r="H321" s="39"/>
      <c r="I321" s="37"/>
      <c r="J321" s="29">
        <v>7618.73</v>
      </c>
      <c r="K321" s="26">
        <v>1.1558769458239852E-4</v>
      </c>
    </row>
    <row r="322" spans="1:11" s="22" customFormat="1" x14ac:dyDescent="0.3">
      <c r="A322" s="36" t="s">
        <v>993</v>
      </c>
      <c r="B322" s="36"/>
      <c r="C322" s="36"/>
      <c r="D322" s="38" t="s">
        <v>994</v>
      </c>
      <c r="E322" s="39"/>
      <c r="F322" s="39"/>
      <c r="G322" s="39"/>
      <c r="H322" s="39"/>
      <c r="I322" s="37"/>
      <c r="J322" s="29">
        <v>19823.650000000001</v>
      </c>
      <c r="K322" s="26">
        <v>3.0075485044205063E-4</v>
      </c>
    </row>
    <row r="323" spans="1:11" s="22" customFormat="1" x14ac:dyDescent="0.3">
      <c r="A323" s="36" t="s">
        <v>995</v>
      </c>
      <c r="B323" s="36"/>
      <c r="C323" s="36"/>
      <c r="D323" s="38" t="s">
        <v>996</v>
      </c>
      <c r="E323" s="39"/>
      <c r="F323" s="39"/>
      <c r="G323" s="39"/>
      <c r="H323" s="39"/>
      <c r="I323" s="37"/>
      <c r="J323" s="29">
        <v>3587.82</v>
      </c>
      <c r="K323" s="26">
        <v>5.443267347400696E-5</v>
      </c>
    </row>
    <row r="324" spans="1:11" s="22" customFormat="1" x14ac:dyDescent="0.3">
      <c r="A324" s="36" t="s">
        <v>997</v>
      </c>
      <c r="B324" s="36"/>
      <c r="C324" s="36"/>
      <c r="D324" s="38" t="s">
        <v>998</v>
      </c>
      <c r="E324" s="39"/>
      <c r="F324" s="39"/>
      <c r="G324" s="39"/>
      <c r="H324" s="39"/>
      <c r="I324" s="37"/>
      <c r="J324" s="29">
        <v>26354.33</v>
      </c>
      <c r="K324" s="26">
        <v>3.9983517554287171E-4</v>
      </c>
    </row>
    <row r="325" spans="1:11" s="22" customFormat="1" x14ac:dyDescent="0.3">
      <c r="A325" s="36" t="s">
        <v>999</v>
      </c>
      <c r="B325" s="36"/>
      <c r="C325" s="36"/>
      <c r="D325" s="38" t="s">
        <v>1000</v>
      </c>
      <c r="E325" s="39"/>
      <c r="F325" s="39"/>
      <c r="G325" s="39"/>
      <c r="H325" s="39"/>
      <c r="I325" s="37"/>
      <c r="J325" s="29">
        <v>11312.4</v>
      </c>
      <c r="K325" s="26">
        <v>1.7162627317071546E-4</v>
      </c>
    </row>
    <row r="326" spans="1:11" s="22" customFormat="1" x14ac:dyDescent="0.3">
      <c r="A326" s="36" t="s">
        <v>1001</v>
      </c>
      <c r="B326" s="36"/>
      <c r="C326" s="36"/>
      <c r="D326" s="38" t="s">
        <v>1002</v>
      </c>
      <c r="E326" s="39"/>
      <c r="F326" s="39"/>
      <c r="G326" s="39"/>
      <c r="H326" s="39"/>
      <c r="I326" s="37"/>
      <c r="J326" s="29">
        <v>32668.37</v>
      </c>
      <c r="K326" s="26">
        <v>4.9562874311923251E-4</v>
      </c>
    </row>
    <row r="327" spans="1:11" s="22" customFormat="1" x14ac:dyDescent="0.3">
      <c r="A327" s="36" t="s">
        <v>1003</v>
      </c>
      <c r="B327" s="36"/>
      <c r="C327" s="36"/>
      <c r="D327" s="38" t="s">
        <v>1004</v>
      </c>
      <c r="E327" s="39"/>
      <c r="F327" s="39"/>
      <c r="G327" s="39"/>
      <c r="H327" s="39"/>
      <c r="I327" s="37"/>
      <c r="J327" s="29">
        <v>5036.4399999999996</v>
      </c>
      <c r="K327" s="26">
        <v>7.641043697605443E-5</v>
      </c>
    </row>
    <row r="328" spans="1:11" s="22" customFormat="1" x14ac:dyDescent="0.3">
      <c r="A328" s="31" t="s">
        <v>1005</v>
      </c>
      <c r="B328" s="31"/>
      <c r="C328" s="31"/>
      <c r="D328" s="32" t="s">
        <v>696</v>
      </c>
      <c r="E328" s="34"/>
      <c r="F328" s="34"/>
      <c r="G328" s="34"/>
      <c r="H328" s="34"/>
      <c r="I328" s="33"/>
      <c r="J328" s="28">
        <v>41616.92</v>
      </c>
      <c r="K328" s="25">
        <v>6.3139182493934191E-4</v>
      </c>
    </row>
    <row r="329" spans="1:11" s="22" customFormat="1" x14ac:dyDescent="0.3">
      <c r="A329" s="36" t="s">
        <v>1006</v>
      </c>
      <c r="B329" s="36"/>
      <c r="C329" s="36"/>
      <c r="D329" s="38" t="s">
        <v>1007</v>
      </c>
      <c r="E329" s="39"/>
      <c r="F329" s="39"/>
      <c r="G329" s="39"/>
      <c r="H329" s="39"/>
      <c r="I329" s="37"/>
      <c r="J329" s="29">
        <v>2987.54</v>
      </c>
      <c r="K329" s="26">
        <v>4.5325515023199256E-5</v>
      </c>
    </row>
    <row r="330" spans="1:11" s="22" customFormat="1" x14ac:dyDescent="0.3">
      <c r="A330" s="36" t="s">
        <v>1008</v>
      </c>
      <c r="B330" s="36"/>
      <c r="C330" s="36"/>
      <c r="D330" s="38" t="s">
        <v>1009</v>
      </c>
      <c r="E330" s="39"/>
      <c r="F330" s="39"/>
      <c r="G330" s="39"/>
      <c r="H330" s="39"/>
      <c r="I330" s="37"/>
      <c r="J330" s="29">
        <v>1542.6</v>
      </c>
      <c r="K330" s="26">
        <v>2.3403582705097562E-5</v>
      </c>
    </row>
    <row r="331" spans="1:11" s="22" customFormat="1" x14ac:dyDescent="0.3">
      <c r="A331" s="36" t="s">
        <v>1010</v>
      </c>
      <c r="B331" s="36"/>
      <c r="C331" s="36"/>
      <c r="D331" s="38" t="s">
        <v>1011</v>
      </c>
      <c r="E331" s="39"/>
      <c r="F331" s="39"/>
      <c r="G331" s="39"/>
      <c r="H331" s="39"/>
      <c r="I331" s="37"/>
      <c r="J331" s="29">
        <v>9569.85</v>
      </c>
      <c r="K331" s="26">
        <v>1.4518914556617264E-4</v>
      </c>
    </row>
    <row r="332" spans="1:11" s="22" customFormat="1" x14ac:dyDescent="0.3">
      <c r="A332" s="36" t="s">
        <v>1012</v>
      </c>
      <c r="B332" s="36"/>
      <c r="C332" s="36"/>
      <c r="D332" s="38" t="s">
        <v>1013</v>
      </c>
      <c r="E332" s="39"/>
      <c r="F332" s="39"/>
      <c r="G332" s="39"/>
      <c r="H332" s="39"/>
      <c r="I332" s="37"/>
      <c r="J332" s="29">
        <v>5488.04</v>
      </c>
      <c r="K332" s="26">
        <v>8.3261894223313643E-5</v>
      </c>
    </row>
    <row r="333" spans="1:11" s="22" customFormat="1" x14ac:dyDescent="0.3">
      <c r="A333" s="36" t="s">
        <v>1014</v>
      </c>
      <c r="B333" s="36"/>
      <c r="C333" s="36"/>
      <c r="D333" s="38" t="s">
        <v>1015</v>
      </c>
      <c r="E333" s="39"/>
      <c r="F333" s="39"/>
      <c r="G333" s="39"/>
      <c r="H333" s="39"/>
      <c r="I333" s="37"/>
      <c r="J333" s="29">
        <v>6272.26</v>
      </c>
      <c r="K333" s="26">
        <v>9.5159701580367723E-5</v>
      </c>
    </row>
    <row r="334" spans="1:11" s="22" customFormat="1" x14ac:dyDescent="0.3">
      <c r="A334" s="36" t="s">
        <v>1016</v>
      </c>
      <c r="B334" s="36"/>
      <c r="C334" s="36"/>
      <c r="D334" s="38" t="s">
        <v>1017</v>
      </c>
      <c r="E334" s="39"/>
      <c r="F334" s="39"/>
      <c r="G334" s="39"/>
      <c r="H334" s="39"/>
      <c r="I334" s="37"/>
      <c r="J334" s="29">
        <v>1628.3</v>
      </c>
      <c r="K334" s="26">
        <v>2.470378174426965E-5</v>
      </c>
    </row>
    <row r="335" spans="1:11" s="22" customFormat="1" x14ac:dyDescent="0.3">
      <c r="A335" s="36" t="s">
        <v>1018</v>
      </c>
      <c r="B335" s="36"/>
      <c r="C335" s="36"/>
      <c r="D335" s="38" t="s">
        <v>1019</v>
      </c>
      <c r="E335" s="39"/>
      <c r="F335" s="39"/>
      <c r="G335" s="39"/>
      <c r="H335" s="39"/>
      <c r="I335" s="37"/>
      <c r="J335" s="29">
        <v>9898.77</v>
      </c>
      <c r="K335" s="26">
        <v>1.501793610616742E-4</v>
      </c>
    </row>
    <row r="336" spans="1:11" s="22" customFormat="1" x14ac:dyDescent="0.3">
      <c r="A336" s="36" t="s">
        <v>1020</v>
      </c>
      <c r="B336" s="36"/>
      <c r="C336" s="36"/>
      <c r="D336" s="38" t="s">
        <v>1021</v>
      </c>
      <c r="E336" s="39"/>
      <c r="F336" s="39"/>
      <c r="G336" s="39"/>
      <c r="H336" s="39"/>
      <c r="I336" s="37"/>
      <c r="J336" s="29">
        <v>4229.5600000000004</v>
      </c>
      <c r="K336" s="26">
        <v>6.4168843035247283E-5</v>
      </c>
    </row>
    <row r="337" spans="1:11" s="22" customFormat="1" x14ac:dyDescent="0.3">
      <c r="A337" s="31" t="s">
        <v>1022</v>
      </c>
      <c r="B337" s="31"/>
      <c r="C337" s="31"/>
      <c r="D337" s="32" t="s">
        <v>737</v>
      </c>
      <c r="E337" s="34"/>
      <c r="F337" s="34"/>
      <c r="G337" s="34"/>
      <c r="H337" s="34"/>
      <c r="I337" s="33"/>
      <c r="J337" s="28">
        <v>572444.72</v>
      </c>
      <c r="K337" s="25">
        <v>8.6848550166060013E-3</v>
      </c>
    </row>
    <row r="338" spans="1:11" s="22" customFormat="1" x14ac:dyDescent="0.3">
      <c r="A338" s="36" t="s">
        <v>1023</v>
      </c>
      <c r="B338" s="36"/>
      <c r="C338" s="36"/>
      <c r="D338" s="38" t="s">
        <v>1024</v>
      </c>
      <c r="E338" s="39"/>
      <c r="F338" s="39"/>
      <c r="G338" s="39"/>
      <c r="H338" s="39"/>
      <c r="I338" s="37"/>
      <c r="J338" s="29">
        <v>0</v>
      </c>
      <c r="K338" s="26">
        <v>0</v>
      </c>
    </row>
    <row r="339" spans="1:11" s="22" customFormat="1" x14ac:dyDescent="0.3">
      <c r="A339" s="36" t="s">
        <v>1025</v>
      </c>
      <c r="B339" s="36"/>
      <c r="C339" s="36"/>
      <c r="D339" s="38" t="s">
        <v>1026</v>
      </c>
      <c r="E339" s="39"/>
      <c r="F339" s="39"/>
      <c r="G339" s="39"/>
      <c r="H339" s="39"/>
      <c r="I339" s="37"/>
      <c r="J339" s="29">
        <v>3706.2</v>
      </c>
      <c r="K339" s="26">
        <v>5.6228677701045372E-5</v>
      </c>
    </row>
    <row r="340" spans="1:11" s="22" customFormat="1" x14ac:dyDescent="0.3">
      <c r="A340" s="36" t="s">
        <v>1027</v>
      </c>
      <c r="B340" s="36"/>
      <c r="C340" s="36"/>
      <c r="D340" s="38" t="s">
        <v>1028</v>
      </c>
      <c r="E340" s="39"/>
      <c r="F340" s="39"/>
      <c r="G340" s="39"/>
      <c r="H340" s="39"/>
      <c r="I340" s="37"/>
      <c r="J340" s="29">
        <v>266401.49</v>
      </c>
      <c r="K340" s="26">
        <v>4.0417148346792563E-3</v>
      </c>
    </row>
    <row r="341" spans="1:11" s="22" customFormat="1" x14ac:dyDescent="0.3">
      <c r="A341" s="36" t="s">
        <v>1030</v>
      </c>
      <c r="B341" s="36"/>
      <c r="C341" s="36"/>
      <c r="D341" s="38" t="s">
        <v>1031</v>
      </c>
      <c r="E341" s="39"/>
      <c r="F341" s="39"/>
      <c r="G341" s="39"/>
      <c r="H341" s="39"/>
      <c r="I341" s="37"/>
      <c r="J341" s="29">
        <v>302337.03000000003</v>
      </c>
      <c r="K341" s="26">
        <v>4.5869115042256993E-3</v>
      </c>
    </row>
    <row r="342" spans="1:11" s="22" customFormat="1" x14ac:dyDescent="0.3">
      <c r="A342" s="31" t="s">
        <v>1033</v>
      </c>
      <c r="B342" s="31"/>
      <c r="C342" s="31"/>
      <c r="D342" s="32" t="s">
        <v>794</v>
      </c>
      <c r="E342" s="34"/>
      <c r="F342" s="34"/>
      <c r="G342" s="34"/>
      <c r="H342" s="34"/>
      <c r="I342" s="33"/>
      <c r="J342" s="28">
        <v>6608.55</v>
      </c>
      <c r="K342" s="25">
        <v>1.0026173115893459E-4</v>
      </c>
    </row>
    <row r="343" spans="1:11" s="22" customFormat="1" x14ac:dyDescent="0.3">
      <c r="A343" s="36" t="s">
        <v>1034</v>
      </c>
      <c r="B343" s="36"/>
      <c r="C343" s="36"/>
      <c r="D343" s="38" t="s">
        <v>1035</v>
      </c>
      <c r="E343" s="39"/>
      <c r="F343" s="39"/>
      <c r="G343" s="39"/>
      <c r="H343" s="39"/>
      <c r="I343" s="37"/>
      <c r="J343" s="29">
        <v>6608.55</v>
      </c>
      <c r="K343" s="26">
        <v>1.0026173115893459E-4</v>
      </c>
    </row>
    <row r="344" spans="1:11" s="22" customFormat="1" x14ac:dyDescent="0.3">
      <c r="A344" s="31" t="s">
        <v>1040</v>
      </c>
      <c r="B344" s="31"/>
      <c r="C344" s="31"/>
      <c r="D344" s="32" t="s">
        <v>814</v>
      </c>
      <c r="E344" s="34"/>
      <c r="F344" s="34"/>
      <c r="G344" s="34"/>
      <c r="H344" s="34"/>
      <c r="I344" s="33"/>
      <c r="J344" s="28">
        <v>37325.980000000003</v>
      </c>
      <c r="K344" s="25">
        <v>5.6629175416752077E-4</v>
      </c>
    </row>
    <row r="345" spans="1:11" s="22" customFormat="1" x14ac:dyDescent="0.3">
      <c r="A345" s="36" t="s">
        <v>1041</v>
      </c>
      <c r="B345" s="36"/>
      <c r="C345" s="36"/>
      <c r="D345" s="38" t="s">
        <v>1042</v>
      </c>
      <c r="E345" s="39"/>
      <c r="F345" s="39"/>
      <c r="G345" s="39"/>
      <c r="H345" s="39"/>
      <c r="I345" s="37"/>
      <c r="J345" s="29">
        <v>13673.87</v>
      </c>
      <c r="K345" s="26">
        <v>2.0745335630996528E-4</v>
      </c>
    </row>
    <row r="346" spans="1:11" s="22" customFormat="1" x14ac:dyDescent="0.3">
      <c r="A346" s="36" t="s">
        <v>1043</v>
      </c>
      <c r="B346" s="36"/>
      <c r="C346" s="36"/>
      <c r="D346" s="38" t="s">
        <v>1044</v>
      </c>
      <c r="E346" s="39"/>
      <c r="F346" s="39"/>
      <c r="G346" s="39"/>
      <c r="H346" s="39"/>
      <c r="I346" s="37"/>
      <c r="J346" s="29">
        <v>23652.11</v>
      </c>
      <c r="K346" s="26">
        <v>3.5883839785755549E-4</v>
      </c>
    </row>
    <row r="347" spans="1:11" s="22" customFormat="1" x14ac:dyDescent="0.3">
      <c r="A347" s="31" t="s">
        <v>1045</v>
      </c>
      <c r="B347" s="31"/>
      <c r="C347" s="31"/>
      <c r="D347" s="32" t="s">
        <v>1046</v>
      </c>
      <c r="E347" s="34"/>
      <c r="F347" s="34"/>
      <c r="G347" s="34"/>
      <c r="H347" s="34"/>
      <c r="I347" s="33"/>
      <c r="J347" s="28">
        <v>2134368.71</v>
      </c>
      <c r="K347" s="25">
        <v>3.2381611971773236E-2</v>
      </c>
    </row>
    <row r="348" spans="1:11" s="22" customFormat="1" x14ac:dyDescent="0.3">
      <c r="A348" s="31" t="s">
        <v>1047</v>
      </c>
      <c r="B348" s="31"/>
      <c r="C348" s="31"/>
      <c r="D348" s="32" t="s">
        <v>168</v>
      </c>
      <c r="E348" s="34"/>
      <c r="F348" s="34"/>
      <c r="G348" s="34"/>
      <c r="H348" s="34"/>
      <c r="I348" s="33"/>
      <c r="J348" s="28">
        <v>4964.25</v>
      </c>
      <c r="K348" s="25">
        <v>7.5315205136639818E-5</v>
      </c>
    </row>
    <row r="349" spans="1:11" s="22" customFormat="1" x14ac:dyDescent="0.3">
      <c r="A349" s="36" t="s">
        <v>1048</v>
      </c>
      <c r="B349" s="36"/>
      <c r="C349" s="36"/>
      <c r="D349" s="38" t="s">
        <v>1056</v>
      </c>
      <c r="E349" s="39"/>
      <c r="F349" s="39"/>
      <c r="G349" s="39"/>
      <c r="H349" s="39"/>
      <c r="I349" s="37"/>
      <c r="J349" s="29">
        <v>4964.25</v>
      </c>
      <c r="K349" s="26">
        <v>7.5315205136639818E-5</v>
      </c>
    </row>
    <row r="350" spans="1:11" s="22" customFormat="1" x14ac:dyDescent="0.3">
      <c r="A350" s="31" t="s">
        <v>1049</v>
      </c>
      <c r="B350" s="31"/>
      <c r="C350" s="31"/>
      <c r="D350" s="32" t="s">
        <v>114</v>
      </c>
      <c r="E350" s="34"/>
      <c r="F350" s="34"/>
      <c r="G350" s="34"/>
      <c r="H350" s="34"/>
      <c r="I350" s="33"/>
      <c r="J350" s="28">
        <v>312229.99</v>
      </c>
      <c r="K350" s="25">
        <v>4.7370027187714154E-3</v>
      </c>
    </row>
    <row r="351" spans="1:11" s="22" customFormat="1" x14ac:dyDescent="0.3">
      <c r="A351" s="36" t="s">
        <v>1050</v>
      </c>
      <c r="B351" s="36"/>
      <c r="C351" s="36"/>
      <c r="D351" s="38" t="s">
        <v>1051</v>
      </c>
      <c r="E351" s="39"/>
      <c r="F351" s="39"/>
      <c r="G351" s="39"/>
      <c r="H351" s="39"/>
      <c r="I351" s="37"/>
      <c r="J351" s="29">
        <v>157072.60999999999</v>
      </c>
      <c r="K351" s="26">
        <v>2.383029831998272E-3</v>
      </c>
    </row>
    <row r="352" spans="1:11" s="22" customFormat="1" x14ac:dyDescent="0.3">
      <c r="A352" s="36" t="s">
        <v>1052</v>
      </c>
      <c r="B352" s="36"/>
      <c r="C352" s="36"/>
      <c r="D352" s="38" t="s">
        <v>1053</v>
      </c>
      <c r="E352" s="39"/>
      <c r="F352" s="39"/>
      <c r="G352" s="39"/>
      <c r="H352" s="39"/>
      <c r="I352" s="37"/>
      <c r="J352" s="29">
        <v>155157.38</v>
      </c>
      <c r="K352" s="26">
        <v>2.3539728867731429E-3</v>
      </c>
    </row>
    <row r="353" spans="1:11" s="22" customFormat="1" x14ac:dyDescent="0.3">
      <c r="A353" s="31" t="s">
        <v>1054</v>
      </c>
      <c r="B353" s="31"/>
      <c r="C353" s="31"/>
      <c r="D353" s="32" t="s">
        <v>168</v>
      </c>
      <c r="E353" s="34"/>
      <c r="F353" s="34"/>
      <c r="G353" s="34"/>
      <c r="H353" s="34"/>
      <c r="I353" s="33"/>
      <c r="J353" s="28">
        <v>257062.63</v>
      </c>
      <c r="K353" s="25">
        <v>3.900030157911898E-3</v>
      </c>
    </row>
    <row r="354" spans="1:11" s="22" customFormat="1" x14ac:dyDescent="0.3">
      <c r="A354" s="36" t="s">
        <v>1055</v>
      </c>
      <c r="B354" s="36"/>
      <c r="C354" s="36"/>
      <c r="D354" s="38" t="s">
        <v>1056</v>
      </c>
      <c r="E354" s="39"/>
      <c r="F354" s="39"/>
      <c r="G354" s="39"/>
      <c r="H354" s="39"/>
      <c r="I354" s="37"/>
      <c r="J354" s="29">
        <v>21954.5</v>
      </c>
      <c r="K354" s="26">
        <v>3.3308307824391576E-4</v>
      </c>
    </row>
    <row r="355" spans="1:11" s="22" customFormat="1" x14ac:dyDescent="0.3">
      <c r="A355" s="36" t="s">
        <v>1057</v>
      </c>
      <c r="B355" s="36"/>
      <c r="C355" s="36"/>
      <c r="D355" s="38" t="s">
        <v>1058</v>
      </c>
      <c r="E355" s="39"/>
      <c r="F355" s="39"/>
      <c r="G355" s="39"/>
      <c r="H355" s="39"/>
      <c r="I355" s="37"/>
      <c r="J355" s="29">
        <v>117941.87</v>
      </c>
      <c r="K355" s="26">
        <v>1.789357130130212E-3</v>
      </c>
    </row>
    <row r="356" spans="1:11" s="22" customFormat="1" x14ac:dyDescent="0.3">
      <c r="A356" s="36" t="s">
        <v>1059</v>
      </c>
      <c r="B356" s="36"/>
      <c r="C356" s="36"/>
      <c r="D356" s="38" t="s">
        <v>1060</v>
      </c>
      <c r="E356" s="39"/>
      <c r="F356" s="39"/>
      <c r="G356" s="39"/>
      <c r="H356" s="39"/>
      <c r="I356" s="37"/>
      <c r="J356" s="29">
        <v>21139.31</v>
      </c>
      <c r="K356" s="26">
        <v>3.207154089937093E-4</v>
      </c>
    </row>
    <row r="357" spans="1:11" s="22" customFormat="1" x14ac:dyDescent="0.3">
      <c r="A357" s="36" t="s">
        <v>1061</v>
      </c>
      <c r="B357" s="36"/>
      <c r="C357" s="36"/>
      <c r="D357" s="38" t="s">
        <v>1062</v>
      </c>
      <c r="E357" s="39"/>
      <c r="F357" s="39"/>
      <c r="G357" s="39"/>
      <c r="H357" s="39"/>
      <c r="I357" s="37"/>
      <c r="J357" s="29">
        <v>96026.95</v>
      </c>
      <c r="K357" s="26">
        <v>1.456874540544061E-3</v>
      </c>
    </row>
    <row r="358" spans="1:11" s="22" customFormat="1" x14ac:dyDescent="0.3">
      <c r="A358" s="31" t="s">
        <v>1063</v>
      </c>
      <c r="B358" s="31"/>
      <c r="C358" s="31"/>
      <c r="D358" s="32" t="s">
        <v>257</v>
      </c>
      <c r="E358" s="34"/>
      <c r="F358" s="34"/>
      <c r="G358" s="34"/>
      <c r="H358" s="34"/>
      <c r="I358" s="33"/>
      <c r="J358" s="28">
        <v>177872.34</v>
      </c>
      <c r="K358" s="25">
        <v>2.6985932971212456E-3</v>
      </c>
    </row>
    <row r="359" spans="1:11" s="22" customFormat="1" x14ac:dyDescent="0.3">
      <c r="A359" s="36" t="s">
        <v>1064</v>
      </c>
      <c r="B359" s="36"/>
      <c r="C359" s="36"/>
      <c r="D359" s="38" t="s">
        <v>1065</v>
      </c>
      <c r="E359" s="39"/>
      <c r="F359" s="39"/>
      <c r="G359" s="39"/>
      <c r="H359" s="39"/>
      <c r="I359" s="37"/>
      <c r="J359" s="29">
        <v>177872.34</v>
      </c>
      <c r="K359" s="26">
        <v>2.6985932971212456E-3</v>
      </c>
    </row>
    <row r="360" spans="1:11" s="22" customFormat="1" x14ac:dyDescent="0.3">
      <c r="A360" s="31" t="s">
        <v>1066</v>
      </c>
      <c r="B360" s="31"/>
      <c r="C360" s="31"/>
      <c r="D360" s="32" t="s">
        <v>275</v>
      </c>
      <c r="E360" s="34"/>
      <c r="F360" s="34"/>
      <c r="G360" s="34"/>
      <c r="H360" s="34"/>
      <c r="I360" s="33"/>
      <c r="J360" s="28">
        <v>138184.76</v>
      </c>
      <c r="K360" s="25">
        <v>2.0964724875172161E-3</v>
      </c>
    </row>
    <row r="361" spans="1:11" s="22" customFormat="1" x14ac:dyDescent="0.3">
      <c r="A361" s="36" t="s">
        <v>1067</v>
      </c>
      <c r="B361" s="36"/>
      <c r="C361" s="36"/>
      <c r="D361" s="38" t="s">
        <v>1068</v>
      </c>
      <c r="E361" s="39"/>
      <c r="F361" s="39"/>
      <c r="G361" s="39"/>
      <c r="H361" s="39"/>
      <c r="I361" s="37"/>
      <c r="J361" s="29">
        <v>138184.76</v>
      </c>
      <c r="K361" s="26">
        <v>2.0999999999999999E-3</v>
      </c>
    </row>
    <row r="362" spans="1:11" s="22" customFormat="1" x14ac:dyDescent="0.3">
      <c r="A362" s="31" t="s">
        <v>1069</v>
      </c>
      <c r="B362" s="31"/>
      <c r="C362" s="31"/>
      <c r="D362" s="32" t="s">
        <v>287</v>
      </c>
      <c r="E362" s="34"/>
      <c r="F362" s="34"/>
      <c r="G362" s="34"/>
      <c r="H362" s="34"/>
      <c r="I362" s="33"/>
      <c r="J362" s="28">
        <v>176805.58</v>
      </c>
      <c r="K362" s="25">
        <v>2.6824089292446156E-3</v>
      </c>
    </row>
    <row r="363" spans="1:11" s="22" customFormat="1" x14ac:dyDescent="0.3">
      <c r="A363" s="36" t="s">
        <v>1070</v>
      </c>
      <c r="B363" s="36"/>
      <c r="C363" s="36"/>
      <c r="D363" s="38" t="s">
        <v>1071</v>
      </c>
      <c r="E363" s="39"/>
      <c r="F363" s="39"/>
      <c r="G363" s="39"/>
      <c r="H363" s="39"/>
      <c r="I363" s="37"/>
      <c r="J363" s="29">
        <v>176805.58</v>
      </c>
      <c r="K363" s="26">
        <v>2.6824089292446156E-3</v>
      </c>
    </row>
    <row r="364" spans="1:11" s="22" customFormat="1" x14ac:dyDescent="0.3">
      <c r="A364" s="31" t="s">
        <v>1072</v>
      </c>
      <c r="B364" s="31"/>
      <c r="C364" s="31"/>
      <c r="D364" s="32" t="s">
        <v>299</v>
      </c>
      <c r="E364" s="34"/>
      <c r="F364" s="34"/>
      <c r="G364" s="34"/>
      <c r="H364" s="34"/>
      <c r="I364" s="33"/>
      <c r="J364" s="28">
        <v>97900.69</v>
      </c>
      <c r="K364" s="25">
        <v>1.4853020195132361E-3</v>
      </c>
    </row>
    <row r="365" spans="1:11" s="22" customFormat="1" x14ac:dyDescent="0.3">
      <c r="A365" s="36" t="s">
        <v>1073</v>
      </c>
      <c r="B365" s="36"/>
      <c r="C365" s="36"/>
      <c r="D365" s="38" t="s">
        <v>1074</v>
      </c>
      <c r="E365" s="39"/>
      <c r="F365" s="39"/>
      <c r="G365" s="39"/>
      <c r="H365" s="39"/>
      <c r="I365" s="37"/>
      <c r="J365" s="29">
        <v>97900.69</v>
      </c>
      <c r="K365" s="26">
        <v>1.4853020195132361E-3</v>
      </c>
    </row>
    <row r="366" spans="1:11" s="22" customFormat="1" x14ac:dyDescent="0.3">
      <c r="A366" s="31" t="s">
        <v>1075</v>
      </c>
      <c r="B366" s="31"/>
      <c r="C366" s="31"/>
      <c r="D366" s="32" t="s">
        <v>311</v>
      </c>
      <c r="E366" s="34"/>
      <c r="F366" s="34"/>
      <c r="G366" s="34"/>
      <c r="H366" s="34"/>
      <c r="I366" s="33"/>
      <c r="J366" s="28">
        <v>150606.01</v>
      </c>
      <c r="K366" s="25">
        <v>2.2849216977309417E-3</v>
      </c>
    </row>
    <row r="367" spans="1:11" s="22" customFormat="1" x14ac:dyDescent="0.3">
      <c r="A367" s="36" t="s">
        <v>1076</v>
      </c>
      <c r="B367" s="36"/>
      <c r="C367" s="36"/>
      <c r="D367" s="38" t="s">
        <v>1077</v>
      </c>
      <c r="E367" s="39"/>
      <c r="F367" s="39"/>
      <c r="G367" s="39"/>
      <c r="H367" s="39"/>
      <c r="I367" s="37"/>
      <c r="J367" s="29">
        <v>150606.01</v>
      </c>
      <c r="K367" s="26">
        <v>2.2849216977309417E-3</v>
      </c>
    </row>
    <row r="368" spans="1:11" s="22" customFormat="1" x14ac:dyDescent="0.3">
      <c r="A368" s="31" t="s">
        <v>1078</v>
      </c>
      <c r="B368" s="31"/>
      <c r="C368" s="31"/>
      <c r="D368" s="32" t="s">
        <v>327</v>
      </c>
      <c r="E368" s="34"/>
      <c r="F368" s="34"/>
      <c r="G368" s="34"/>
      <c r="H368" s="34"/>
      <c r="I368" s="33"/>
      <c r="J368" s="28">
        <v>48744.31</v>
      </c>
      <c r="K368" s="25">
        <v>7.3952514617393634E-4</v>
      </c>
    </row>
    <row r="369" spans="1:11" s="22" customFormat="1" x14ac:dyDescent="0.3">
      <c r="A369" s="36" t="s">
        <v>1079</v>
      </c>
      <c r="B369" s="36"/>
      <c r="C369" s="36"/>
      <c r="D369" s="38" t="s">
        <v>1080</v>
      </c>
      <c r="E369" s="39"/>
      <c r="F369" s="39"/>
      <c r="G369" s="39"/>
      <c r="H369" s="39"/>
      <c r="I369" s="37"/>
      <c r="J369" s="29">
        <v>48744.31</v>
      </c>
      <c r="K369" s="26">
        <v>7.3952514617393634E-4</v>
      </c>
    </row>
    <row r="370" spans="1:11" s="22" customFormat="1" x14ac:dyDescent="0.3">
      <c r="A370" s="31" t="s">
        <v>1081</v>
      </c>
      <c r="B370" s="31"/>
      <c r="C370" s="31"/>
      <c r="D370" s="32" t="s">
        <v>337</v>
      </c>
      <c r="E370" s="34"/>
      <c r="F370" s="34"/>
      <c r="G370" s="34"/>
      <c r="H370" s="34"/>
      <c r="I370" s="33"/>
      <c r="J370" s="28">
        <v>31100.98</v>
      </c>
      <c r="K370" s="25">
        <v>4.7184905849836976E-4</v>
      </c>
    </row>
    <row r="371" spans="1:11" s="22" customFormat="1" x14ac:dyDescent="0.3">
      <c r="A371" s="36" t="s">
        <v>1082</v>
      </c>
      <c r="B371" s="36"/>
      <c r="C371" s="36"/>
      <c r="D371" s="38" t="s">
        <v>1083</v>
      </c>
      <c r="E371" s="39"/>
      <c r="F371" s="39"/>
      <c r="G371" s="39"/>
      <c r="H371" s="39"/>
      <c r="I371" s="37"/>
      <c r="J371" s="29">
        <v>31100.98</v>
      </c>
      <c r="K371" s="26">
        <v>4.7184905849836976E-4</v>
      </c>
    </row>
    <row r="372" spans="1:11" s="22" customFormat="1" x14ac:dyDescent="0.3">
      <c r="A372" s="31" t="s">
        <v>1084</v>
      </c>
      <c r="B372" s="31"/>
      <c r="C372" s="31"/>
      <c r="D372" s="32" t="s">
        <v>359</v>
      </c>
      <c r="E372" s="34"/>
      <c r="F372" s="34"/>
      <c r="G372" s="34"/>
      <c r="H372" s="34"/>
      <c r="I372" s="33"/>
      <c r="J372" s="28">
        <v>322991.84000000003</v>
      </c>
      <c r="K372" s="25">
        <v>4.90027631305046E-3</v>
      </c>
    </row>
    <row r="373" spans="1:11" s="22" customFormat="1" x14ac:dyDescent="0.3">
      <c r="A373" s="36" t="s">
        <v>1085</v>
      </c>
      <c r="B373" s="36"/>
      <c r="C373" s="36"/>
      <c r="D373" s="38" t="s">
        <v>1086</v>
      </c>
      <c r="E373" s="39"/>
      <c r="F373" s="39"/>
      <c r="G373" s="39"/>
      <c r="H373" s="39"/>
      <c r="I373" s="37"/>
      <c r="J373" s="29">
        <v>48254.52</v>
      </c>
      <c r="K373" s="26">
        <v>7.3209428867806591E-4</v>
      </c>
    </row>
    <row r="374" spans="1:11" s="22" customFormat="1" x14ac:dyDescent="0.3">
      <c r="A374" s="36" t="s">
        <v>1088</v>
      </c>
      <c r="B374" s="36"/>
      <c r="C374" s="36"/>
      <c r="D374" s="38" t="s">
        <v>1089</v>
      </c>
      <c r="E374" s="39"/>
      <c r="F374" s="39"/>
      <c r="G374" s="39"/>
      <c r="H374" s="39"/>
      <c r="I374" s="37"/>
      <c r="J374" s="29">
        <v>45316.37</v>
      </c>
      <c r="K374" s="26">
        <v>6.8751809489809548E-4</v>
      </c>
    </row>
    <row r="375" spans="1:11" s="22" customFormat="1" x14ac:dyDescent="0.3">
      <c r="A375" s="36" t="s">
        <v>1090</v>
      </c>
      <c r="B375" s="36"/>
      <c r="C375" s="36"/>
      <c r="D375" s="38" t="s">
        <v>1091</v>
      </c>
      <c r="E375" s="39"/>
      <c r="F375" s="39"/>
      <c r="G375" s="39"/>
      <c r="H375" s="39"/>
      <c r="I375" s="37"/>
      <c r="J375" s="29">
        <v>112817.42</v>
      </c>
      <c r="K375" s="26">
        <v>1.7116114479098458E-3</v>
      </c>
    </row>
    <row r="376" spans="1:11" s="22" customFormat="1" x14ac:dyDescent="0.3">
      <c r="A376" s="36" t="s">
        <v>1092</v>
      </c>
      <c r="B376" s="36"/>
      <c r="C376" s="36"/>
      <c r="D376" s="38" t="s">
        <v>1093</v>
      </c>
      <c r="E376" s="39"/>
      <c r="F376" s="39"/>
      <c r="G376" s="39"/>
      <c r="H376" s="39"/>
      <c r="I376" s="37"/>
      <c r="J376" s="29">
        <v>116603.53</v>
      </c>
      <c r="K376" s="26">
        <v>1.7690524815644527E-3</v>
      </c>
    </row>
    <row r="377" spans="1:11" s="22" customFormat="1" x14ac:dyDescent="0.3">
      <c r="A377" s="31" t="s">
        <v>1094</v>
      </c>
      <c r="B377" s="31"/>
      <c r="C377" s="31"/>
      <c r="D377" s="32" t="s">
        <v>379</v>
      </c>
      <c r="E377" s="34"/>
      <c r="F377" s="34"/>
      <c r="G377" s="34"/>
      <c r="H377" s="34"/>
      <c r="I377" s="33"/>
      <c r="J377" s="28">
        <v>76472.710000000006</v>
      </c>
      <c r="K377" s="25">
        <v>1.1602070485984323E-3</v>
      </c>
    </row>
    <row r="378" spans="1:11" s="22" customFormat="1" x14ac:dyDescent="0.3">
      <c r="A378" s="36" t="s">
        <v>1095</v>
      </c>
      <c r="B378" s="36"/>
      <c r="C378" s="36"/>
      <c r="D378" s="38" t="s">
        <v>1096</v>
      </c>
      <c r="E378" s="39"/>
      <c r="F378" s="39"/>
      <c r="G378" s="39"/>
      <c r="H378" s="39"/>
      <c r="I378" s="37"/>
      <c r="J378" s="29">
        <v>76472.710000000006</v>
      </c>
      <c r="K378" s="26">
        <v>1.1602070485984323E-3</v>
      </c>
    </row>
    <row r="379" spans="1:11" s="22" customFormat="1" x14ac:dyDescent="0.3">
      <c r="A379" s="31" t="s">
        <v>1097</v>
      </c>
      <c r="B379" s="31"/>
      <c r="C379" s="31"/>
      <c r="D379" s="32" t="s">
        <v>401</v>
      </c>
      <c r="E379" s="34"/>
      <c r="F379" s="34"/>
      <c r="G379" s="34"/>
      <c r="H379" s="34"/>
      <c r="I379" s="33"/>
      <c r="J379" s="28">
        <v>114420.56</v>
      </c>
      <c r="K379" s="25">
        <v>1.7359335142769208E-3</v>
      </c>
    </row>
    <row r="380" spans="1:11" s="22" customFormat="1" x14ac:dyDescent="0.3">
      <c r="A380" s="36" t="s">
        <v>1098</v>
      </c>
      <c r="B380" s="36"/>
      <c r="C380" s="36"/>
      <c r="D380" s="38" t="s">
        <v>1099</v>
      </c>
      <c r="E380" s="39"/>
      <c r="F380" s="39"/>
      <c r="G380" s="39"/>
      <c r="H380" s="39"/>
      <c r="I380" s="37"/>
      <c r="J380" s="29">
        <v>114420.56</v>
      </c>
      <c r="K380" s="26">
        <v>1.7359335142769208E-3</v>
      </c>
    </row>
    <row r="381" spans="1:11" s="22" customFormat="1" x14ac:dyDescent="0.3">
      <c r="A381" s="31" t="s">
        <v>1100</v>
      </c>
      <c r="B381" s="31"/>
      <c r="C381" s="31"/>
      <c r="D381" s="32" t="s">
        <v>437</v>
      </c>
      <c r="E381" s="34"/>
      <c r="F381" s="34"/>
      <c r="G381" s="34"/>
      <c r="H381" s="34"/>
      <c r="I381" s="33"/>
      <c r="J381" s="28">
        <v>1531.13</v>
      </c>
      <c r="K381" s="25">
        <v>2.3229565400788299E-5</v>
      </c>
    </row>
    <row r="382" spans="1:11" s="22" customFormat="1" x14ac:dyDescent="0.3">
      <c r="A382" s="36" t="s">
        <v>1101</v>
      </c>
      <c r="B382" s="36"/>
      <c r="C382" s="36"/>
      <c r="D382" s="38" t="s">
        <v>1102</v>
      </c>
      <c r="E382" s="39"/>
      <c r="F382" s="39"/>
      <c r="G382" s="39"/>
      <c r="H382" s="39"/>
      <c r="I382" s="37"/>
      <c r="J382" s="29">
        <v>1531.13</v>
      </c>
      <c r="K382" s="26">
        <v>2.3229565400788299E-5</v>
      </c>
    </row>
    <row r="383" spans="1:11" s="22" customFormat="1" x14ac:dyDescent="0.3">
      <c r="A383" s="31" t="s">
        <v>1103</v>
      </c>
      <c r="B383" s="31"/>
      <c r="C383" s="31"/>
      <c r="D383" s="32" t="s">
        <v>445</v>
      </c>
      <c r="E383" s="34"/>
      <c r="F383" s="34"/>
      <c r="G383" s="34"/>
      <c r="H383" s="34"/>
      <c r="I383" s="33"/>
      <c r="J383" s="28">
        <v>11568.94</v>
      </c>
      <c r="K383" s="25">
        <v>1.7551837423850083E-4</v>
      </c>
    </row>
    <row r="384" spans="1:11" s="22" customFormat="1" x14ac:dyDescent="0.3">
      <c r="A384" s="36" t="s">
        <v>1104</v>
      </c>
      <c r="B384" s="36"/>
      <c r="C384" s="36"/>
      <c r="D384" s="38" t="s">
        <v>1105</v>
      </c>
      <c r="E384" s="39"/>
      <c r="F384" s="39"/>
      <c r="G384" s="39"/>
      <c r="H384" s="39"/>
      <c r="I384" s="37"/>
      <c r="J384" s="29">
        <v>5828.26</v>
      </c>
      <c r="K384" s="26">
        <v>8.8423547865170443E-5</v>
      </c>
    </row>
    <row r="385" spans="1:11" s="22" customFormat="1" x14ac:dyDescent="0.3">
      <c r="A385" s="36" t="s">
        <v>1106</v>
      </c>
      <c r="B385" s="36"/>
      <c r="C385" s="36"/>
      <c r="D385" s="38" t="s">
        <v>1107</v>
      </c>
      <c r="E385" s="39"/>
      <c r="F385" s="39"/>
      <c r="G385" s="39"/>
      <c r="H385" s="39"/>
      <c r="I385" s="37"/>
      <c r="J385" s="29">
        <v>5740.68</v>
      </c>
      <c r="K385" s="26">
        <v>8.7094826373330405E-5</v>
      </c>
    </row>
    <row r="386" spans="1:11" s="22" customFormat="1" x14ac:dyDescent="0.3">
      <c r="A386" s="31" t="s">
        <v>1108</v>
      </c>
      <c r="B386" s="31"/>
      <c r="C386" s="31"/>
      <c r="D386" s="32" t="s">
        <v>490</v>
      </c>
      <c r="E386" s="34"/>
      <c r="F386" s="34"/>
      <c r="G386" s="34"/>
      <c r="H386" s="34"/>
      <c r="I386" s="33"/>
      <c r="J386" s="28">
        <v>23817.51</v>
      </c>
      <c r="K386" s="25">
        <v>3.6134776683164027E-4</v>
      </c>
    </row>
    <row r="387" spans="1:11" s="22" customFormat="1" x14ac:dyDescent="0.3">
      <c r="A387" s="36" t="s">
        <v>1109</v>
      </c>
      <c r="B387" s="36"/>
      <c r="C387" s="36"/>
      <c r="D387" s="38" t="s">
        <v>1110</v>
      </c>
      <c r="E387" s="39"/>
      <c r="F387" s="39"/>
      <c r="G387" s="39"/>
      <c r="H387" s="39"/>
      <c r="I387" s="37"/>
      <c r="J387" s="29">
        <v>6289.35</v>
      </c>
      <c r="K387" s="26">
        <v>9.5418982812333307E-5</v>
      </c>
    </row>
    <row r="388" spans="1:11" s="22" customFormat="1" x14ac:dyDescent="0.3">
      <c r="A388" s="36" t="s">
        <v>1111</v>
      </c>
      <c r="B388" s="36"/>
      <c r="C388" s="36"/>
      <c r="D388" s="38" t="s">
        <v>1112</v>
      </c>
      <c r="E388" s="39"/>
      <c r="F388" s="39"/>
      <c r="G388" s="39"/>
      <c r="H388" s="39"/>
      <c r="I388" s="37"/>
      <c r="J388" s="29">
        <v>1790.75</v>
      </c>
      <c r="K388" s="26">
        <v>2.716839474209352E-5</v>
      </c>
    </row>
    <row r="389" spans="1:11" s="22" customFormat="1" x14ac:dyDescent="0.3">
      <c r="A389" s="36" t="s">
        <v>1113</v>
      </c>
      <c r="B389" s="36"/>
      <c r="C389" s="36"/>
      <c r="D389" s="38" t="s">
        <v>1114</v>
      </c>
      <c r="E389" s="39"/>
      <c r="F389" s="39"/>
      <c r="G389" s="39"/>
      <c r="H389" s="39"/>
      <c r="I389" s="37"/>
      <c r="J389" s="29">
        <v>15737.41</v>
      </c>
      <c r="K389" s="26">
        <v>2.3876038927721343E-4</v>
      </c>
    </row>
    <row r="390" spans="1:11" s="22" customFormat="1" x14ac:dyDescent="0.3">
      <c r="A390" s="31" t="s">
        <v>1115</v>
      </c>
      <c r="B390" s="31"/>
      <c r="C390" s="31"/>
      <c r="D390" s="32" t="s">
        <v>518</v>
      </c>
      <c r="E390" s="34"/>
      <c r="F390" s="34"/>
      <c r="G390" s="34"/>
      <c r="H390" s="34"/>
      <c r="I390" s="33"/>
      <c r="J390" s="28">
        <v>13370.25</v>
      </c>
      <c r="K390" s="25">
        <v>2.0284698020409095E-4</v>
      </c>
    </row>
    <row r="391" spans="1:11" s="22" customFormat="1" x14ac:dyDescent="0.3">
      <c r="A391" s="36" t="s">
        <v>1116</v>
      </c>
      <c r="B391" s="36"/>
      <c r="C391" s="36"/>
      <c r="D391" s="38" t="s">
        <v>1117</v>
      </c>
      <c r="E391" s="39"/>
      <c r="F391" s="39"/>
      <c r="G391" s="39"/>
      <c r="H391" s="39"/>
      <c r="I391" s="37"/>
      <c r="J391" s="29">
        <v>13370.25</v>
      </c>
      <c r="K391" s="26">
        <v>2.0284698020409095E-4</v>
      </c>
    </row>
    <row r="392" spans="1:11" s="22" customFormat="1" x14ac:dyDescent="0.3">
      <c r="A392" s="31" t="s">
        <v>1118</v>
      </c>
      <c r="B392" s="31"/>
      <c r="C392" s="31"/>
      <c r="D392" s="32" t="s">
        <v>560</v>
      </c>
      <c r="E392" s="34"/>
      <c r="F392" s="34"/>
      <c r="G392" s="34"/>
      <c r="H392" s="34"/>
      <c r="I392" s="33"/>
      <c r="J392" s="28">
        <v>22564.06</v>
      </c>
      <c r="K392" s="25">
        <v>3.4233102837597803E-4</v>
      </c>
    </row>
    <row r="393" spans="1:11" s="22" customFormat="1" x14ac:dyDescent="0.3">
      <c r="A393" s="36" t="s">
        <v>1119</v>
      </c>
      <c r="B393" s="36"/>
      <c r="C393" s="36"/>
      <c r="D393" s="38" t="s">
        <v>1120</v>
      </c>
      <c r="E393" s="39"/>
      <c r="F393" s="39"/>
      <c r="G393" s="39"/>
      <c r="H393" s="39"/>
      <c r="I393" s="37"/>
      <c r="J393" s="29">
        <v>22564.06</v>
      </c>
      <c r="K393" s="26">
        <v>3.4233102837597803E-4</v>
      </c>
    </row>
    <row r="394" spans="1:11" s="22" customFormat="1" x14ac:dyDescent="0.3">
      <c r="A394" s="31" t="s">
        <v>1125</v>
      </c>
      <c r="B394" s="31"/>
      <c r="C394" s="31"/>
      <c r="D394" s="32" t="s">
        <v>572</v>
      </c>
      <c r="E394" s="34"/>
      <c r="F394" s="34"/>
      <c r="G394" s="34"/>
      <c r="H394" s="34"/>
      <c r="I394" s="33"/>
      <c r="J394" s="28">
        <v>8795.39</v>
      </c>
      <c r="K394" s="25">
        <v>1.334394122187139E-4</v>
      </c>
    </row>
    <row r="395" spans="1:11" s="22" customFormat="1" x14ac:dyDescent="0.3">
      <c r="A395" s="36" t="s">
        <v>1126</v>
      </c>
      <c r="B395" s="36"/>
      <c r="C395" s="36"/>
      <c r="D395" s="38" t="s">
        <v>1127</v>
      </c>
      <c r="E395" s="39"/>
      <c r="F395" s="39"/>
      <c r="G395" s="39"/>
      <c r="H395" s="39"/>
      <c r="I395" s="37"/>
      <c r="J395" s="29">
        <v>8795.39</v>
      </c>
      <c r="K395" s="26">
        <v>1.334394122187139E-4</v>
      </c>
    </row>
    <row r="396" spans="1:11" s="22" customFormat="1" x14ac:dyDescent="0.3">
      <c r="A396" s="31" t="s">
        <v>1128</v>
      </c>
      <c r="B396" s="31"/>
      <c r="C396" s="31"/>
      <c r="D396" s="32" t="s">
        <v>576</v>
      </c>
      <c r="E396" s="34"/>
      <c r="F396" s="34"/>
      <c r="G396" s="34"/>
      <c r="H396" s="34"/>
      <c r="I396" s="33"/>
      <c r="J396" s="28">
        <v>65939.490000000005</v>
      </c>
      <c r="K396" s="25">
        <v>1.000402118337193E-3</v>
      </c>
    </row>
    <row r="397" spans="1:11" s="22" customFormat="1" x14ac:dyDescent="0.3">
      <c r="A397" s="36" t="s">
        <v>1129</v>
      </c>
      <c r="B397" s="36"/>
      <c r="C397" s="36"/>
      <c r="D397" s="38" t="s">
        <v>1130</v>
      </c>
      <c r="E397" s="39"/>
      <c r="F397" s="39"/>
      <c r="G397" s="39"/>
      <c r="H397" s="39"/>
      <c r="I397" s="37"/>
      <c r="J397" s="29">
        <v>65939.490000000005</v>
      </c>
      <c r="K397" s="26">
        <v>1.000402118337193E-3</v>
      </c>
    </row>
    <row r="398" spans="1:11" s="22" customFormat="1" x14ac:dyDescent="0.3">
      <c r="A398" s="31" t="s">
        <v>1131</v>
      </c>
      <c r="B398" s="31"/>
      <c r="C398" s="31"/>
      <c r="D398" s="32" t="s">
        <v>592</v>
      </c>
      <c r="E398" s="34"/>
      <c r="F398" s="34"/>
      <c r="G398" s="34"/>
      <c r="H398" s="34"/>
      <c r="I398" s="33"/>
      <c r="J398" s="28">
        <v>50227.68</v>
      </c>
      <c r="K398" s="25">
        <v>7.620301199048196E-4</v>
      </c>
    </row>
    <row r="399" spans="1:11" s="22" customFormat="1" x14ac:dyDescent="0.3">
      <c r="A399" s="36" t="s">
        <v>1132</v>
      </c>
      <c r="B399" s="36"/>
      <c r="C399" s="36"/>
      <c r="D399" s="38" t="s">
        <v>1133</v>
      </c>
      <c r="E399" s="39"/>
      <c r="F399" s="39"/>
      <c r="G399" s="39"/>
      <c r="H399" s="39"/>
      <c r="I399" s="37"/>
      <c r="J399" s="29">
        <v>8085.32</v>
      </c>
      <c r="K399" s="26">
        <v>1.2266657287513251E-4</v>
      </c>
    </row>
    <row r="400" spans="1:11" s="22" customFormat="1" x14ac:dyDescent="0.3">
      <c r="A400" s="36" t="s">
        <v>1134</v>
      </c>
      <c r="B400" s="36"/>
      <c r="C400" s="36"/>
      <c r="D400" s="38" t="s">
        <v>1135</v>
      </c>
      <c r="E400" s="39"/>
      <c r="F400" s="39"/>
      <c r="G400" s="39"/>
      <c r="H400" s="39"/>
      <c r="I400" s="37"/>
      <c r="J400" s="29">
        <v>14712.15</v>
      </c>
      <c r="K400" s="26">
        <v>2.2320563937171082E-4</v>
      </c>
    </row>
    <row r="401" spans="1:11" s="22" customFormat="1" x14ac:dyDescent="0.3">
      <c r="A401" s="36" t="s">
        <v>1136</v>
      </c>
      <c r="B401" s="36"/>
      <c r="C401" s="36"/>
      <c r="D401" s="38" t="s">
        <v>1137</v>
      </c>
      <c r="E401" s="39"/>
      <c r="F401" s="39"/>
      <c r="G401" s="39"/>
      <c r="H401" s="39"/>
      <c r="I401" s="37"/>
      <c r="J401" s="29">
        <v>2974.8</v>
      </c>
      <c r="K401" s="26">
        <v>4.5132229891821753E-5</v>
      </c>
    </row>
    <row r="402" spans="1:11" s="22" customFormat="1" x14ac:dyDescent="0.3">
      <c r="A402" s="36" t="s">
        <v>1138</v>
      </c>
      <c r="B402" s="36"/>
      <c r="C402" s="36"/>
      <c r="D402" s="38" t="s">
        <v>1139</v>
      </c>
      <c r="E402" s="39"/>
      <c r="F402" s="39"/>
      <c r="G402" s="39"/>
      <c r="H402" s="39"/>
      <c r="I402" s="37"/>
      <c r="J402" s="29">
        <v>24455.41</v>
      </c>
      <c r="K402" s="26">
        <v>3.7102567776615454E-4</v>
      </c>
    </row>
    <row r="403" spans="1:11" s="22" customFormat="1" x14ac:dyDescent="0.3">
      <c r="A403" s="31" t="s">
        <v>1140</v>
      </c>
      <c r="B403" s="31"/>
      <c r="C403" s="31"/>
      <c r="D403" s="32" t="s">
        <v>645</v>
      </c>
      <c r="E403" s="34"/>
      <c r="F403" s="34"/>
      <c r="G403" s="34"/>
      <c r="H403" s="34"/>
      <c r="I403" s="33"/>
      <c r="J403" s="28">
        <v>20557.68</v>
      </c>
      <c r="K403" s="25">
        <v>3.1189119934197463E-4</v>
      </c>
    </row>
    <row r="404" spans="1:11" s="22" customFormat="1" x14ac:dyDescent="0.3">
      <c r="A404" s="36" t="s">
        <v>1141</v>
      </c>
      <c r="B404" s="36"/>
      <c r="C404" s="36"/>
      <c r="D404" s="38" t="s">
        <v>1142</v>
      </c>
      <c r="E404" s="39"/>
      <c r="F404" s="39"/>
      <c r="G404" s="39"/>
      <c r="H404" s="39"/>
      <c r="I404" s="37"/>
      <c r="J404" s="29">
        <v>20557.68</v>
      </c>
      <c r="K404" s="26">
        <v>3.1189119934197463E-4</v>
      </c>
    </row>
    <row r="405" spans="1:11" s="22" customFormat="1" x14ac:dyDescent="0.3">
      <c r="A405" s="31" t="s">
        <v>1143</v>
      </c>
      <c r="B405" s="31"/>
      <c r="C405" s="31"/>
      <c r="D405" s="32" t="s">
        <v>794</v>
      </c>
      <c r="E405" s="34"/>
      <c r="F405" s="34"/>
      <c r="G405" s="34"/>
      <c r="H405" s="34"/>
      <c r="I405" s="33"/>
      <c r="J405" s="28">
        <v>1729.71</v>
      </c>
      <c r="K405" s="25">
        <v>2.6242325321427658E-5</v>
      </c>
    </row>
    <row r="406" spans="1:11" s="22" customFormat="1" x14ac:dyDescent="0.3">
      <c r="A406" s="36" t="s">
        <v>1144</v>
      </c>
      <c r="B406" s="36"/>
      <c r="C406" s="36"/>
      <c r="D406" s="38" t="s">
        <v>1145</v>
      </c>
      <c r="E406" s="39"/>
      <c r="F406" s="39"/>
      <c r="G406" s="39"/>
      <c r="H406" s="39"/>
      <c r="I406" s="37"/>
      <c r="J406" s="29">
        <v>1729.71</v>
      </c>
      <c r="K406" s="26">
        <v>2.6242325321427658E-5</v>
      </c>
    </row>
    <row r="407" spans="1:11" s="22" customFormat="1" x14ac:dyDescent="0.3">
      <c r="A407" s="31" t="s">
        <v>1146</v>
      </c>
      <c r="B407" s="31"/>
      <c r="C407" s="31"/>
      <c r="D407" s="32" t="s">
        <v>814</v>
      </c>
      <c r="E407" s="34"/>
      <c r="F407" s="34"/>
      <c r="G407" s="34"/>
      <c r="H407" s="34"/>
      <c r="I407" s="33"/>
      <c r="J407" s="28">
        <v>4910.22</v>
      </c>
      <c r="K407" s="25">
        <v>7.4495488052783718E-5</v>
      </c>
    </row>
    <row r="408" spans="1:11" s="22" customFormat="1" x14ac:dyDescent="0.3">
      <c r="A408" s="36" t="s">
        <v>1147</v>
      </c>
      <c r="B408" s="36"/>
      <c r="C408" s="36"/>
      <c r="D408" s="38" t="s">
        <v>1148</v>
      </c>
      <c r="E408" s="39"/>
      <c r="F408" s="39"/>
      <c r="G408" s="39"/>
      <c r="H408" s="39"/>
      <c r="I408" s="37"/>
      <c r="J408" s="29">
        <v>1798.79</v>
      </c>
      <c r="K408" s="26">
        <v>2.7290373741801143E-5</v>
      </c>
    </row>
    <row r="409" spans="1:11" s="22" customFormat="1" x14ac:dyDescent="0.3">
      <c r="A409" s="36" t="s">
        <v>1149</v>
      </c>
      <c r="B409" s="36"/>
      <c r="C409" s="36"/>
      <c r="D409" s="38" t="s">
        <v>1150</v>
      </c>
      <c r="E409" s="39"/>
      <c r="F409" s="39"/>
      <c r="G409" s="39"/>
      <c r="H409" s="39"/>
      <c r="I409" s="37"/>
      <c r="J409" s="29">
        <v>3111.43</v>
      </c>
      <c r="K409" s="26">
        <v>4.7205114310982568E-5</v>
      </c>
    </row>
    <row r="410" spans="1:11" s="22" customFormat="1" x14ac:dyDescent="0.3">
      <c r="A410" s="31" t="s">
        <v>1151</v>
      </c>
      <c r="B410" s="31"/>
      <c r="C410" s="31"/>
      <c r="D410" s="32" t="s">
        <v>1152</v>
      </c>
      <c r="E410" s="34"/>
      <c r="F410" s="34"/>
      <c r="G410" s="34"/>
      <c r="H410" s="34"/>
      <c r="I410" s="33"/>
      <c r="J410" s="28">
        <v>4496901.53</v>
      </c>
      <c r="K410" s="25">
        <v>6.8224819703121206E-2</v>
      </c>
    </row>
    <row r="411" spans="1:11" s="22" customFormat="1" x14ac:dyDescent="0.3">
      <c r="A411" s="31" t="s">
        <v>1153</v>
      </c>
      <c r="B411" s="31"/>
      <c r="C411" s="31"/>
      <c r="D411" s="32" t="s">
        <v>168</v>
      </c>
      <c r="E411" s="34"/>
      <c r="F411" s="34"/>
      <c r="G411" s="34"/>
      <c r="H411" s="34"/>
      <c r="I411" s="33"/>
      <c r="J411" s="28">
        <v>14549.88</v>
      </c>
      <c r="K411" s="25">
        <v>2.2074375724701474E-4</v>
      </c>
    </row>
    <row r="412" spans="1:11" s="22" customFormat="1" x14ac:dyDescent="0.3">
      <c r="A412" s="36" t="s">
        <v>1154</v>
      </c>
      <c r="B412" s="36"/>
      <c r="C412" s="36"/>
      <c r="D412" s="38" t="s">
        <v>1164</v>
      </c>
      <c r="E412" s="39"/>
      <c r="F412" s="39"/>
      <c r="G412" s="39"/>
      <c r="H412" s="39"/>
      <c r="I412" s="37"/>
      <c r="J412" s="29">
        <v>14549.88</v>
      </c>
      <c r="K412" s="26">
        <v>2.2074375724701474E-4</v>
      </c>
    </row>
    <row r="413" spans="1:11" s="22" customFormat="1" x14ac:dyDescent="0.3">
      <c r="A413" s="31" t="s">
        <v>1155</v>
      </c>
      <c r="B413" s="31"/>
      <c r="C413" s="31"/>
      <c r="D413" s="32" t="s">
        <v>114</v>
      </c>
      <c r="E413" s="34"/>
      <c r="F413" s="34"/>
      <c r="G413" s="34"/>
      <c r="H413" s="34"/>
      <c r="I413" s="33"/>
      <c r="J413" s="28">
        <v>544995.9</v>
      </c>
      <c r="K413" s="25">
        <v>8.2684147670096467E-3</v>
      </c>
    </row>
    <row r="414" spans="1:11" s="22" customFormat="1" x14ac:dyDescent="0.3">
      <c r="A414" s="36" t="s">
        <v>1156</v>
      </c>
      <c r="B414" s="36"/>
      <c r="C414" s="36"/>
      <c r="D414" s="38" t="s">
        <v>1157</v>
      </c>
      <c r="E414" s="39"/>
      <c r="F414" s="39"/>
      <c r="G414" s="39"/>
      <c r="H414" s="39"/>
      <c r="I414" s="37"/>
      <c r="J414" s="29">
        <v>202954.23999999999</v>
      </c>
      <c r="K414" s="26">
        <v>3.0791237788086478E-3</v>
      </c>
    </row>
    <row r="415" spans="1:11" s="22" customFormat="1" x14ac:dyDescent="0.3">
      <c r="A415" s="36" t="s">
        <v>1158</v>
      </c>
      <c r="B415" s="36"/>
      <c r="C415" s="36"/>
      <c r="D415" s="38" t="s">
        <v>1159</v>
      </c>
      <c r="E415" s="39"/>
      <c r="F415" s="39"/>
      <c r="G415" s="39"/>
      <c r="H415" s="39"/>
      <c r="I415" s="37"/>
      <c r="J415" s="29">
        <v>247399.92</v>
      </c>
      <c r="K415" s="26">
        <v>3.7534321852421373E-3</v>
      </c>
    </row>
    <row r="416" spans="1:11" s="22" customFormat="1" x14ac:dyDescent="0.3">
      <c r="A416" s="36" t="s">
        <v>1160</v>
      </c>
      <c r="B416" s="36"/>
      <c r="C416" s="36"/>
      <c r="D416" s="38" t="s">
        <v>1161</v>
      </c>
      <c r="E416" s="39"/>
      <c r="F416" s="39"/>
      <c r="G416" s="39"/>
      <c r="H416" s="39"/>
      <c r="I416" s="37"/>
      <c r="J416" s="29">
        <v>94641.74</v>
      </c>
      <c r="K416" s="26">
        <v>1.4358588029588619E-3</v>
      </c>
    </row>
    <row r="417" spans="1:11" s="22" customFormat="1" x14ac:dyDescent="0.3">
      <c r="A417" s="31" t="s">
        <v>1162</v>
      </c>
      <c r="B417" s="31"/>
      <c r="C417" s="31"/>
      <c r="D417" s="32" t="s">
        <v>168</v>
      </c>
      <c r="E417" s="34"/>
      <c r="F417" s="34"/>
      <c r="G417" s="34"/>
      <c r="H417" s="34"/>
      <c r="I417" s="33"/>
      <c r="J417" s="28">
        <v>805315.89</v>
      </c>
      <c r="K417" s="25">
        <v>1.221786401876329E-2</v>
      </c>
    </row>
    <row r="418" spans="1:11" s="22" customFormat="1" x14ac:dyDescent="0.3">
      <c r="A418" s="36" t="s">
        <v>1163</v>
      </c>
      <c r="B418" s="36"/>
      <c r="C418" s="36"/>
      <c r="D418" s="38" t="s">
        <v>1164</v>
      </c>
      <c r="E418" s="39"/>
      <c r="F418" s="39"/>
      <c r="G418" s="39"/>
      <c r="H418" s="39"/>
      <c r="I418" s="37"/>
      <c r="J418" s="29">
        <v>25064.080000000002</v>
      </c>
      <c r="K418" s="26">
        <v>3.8026012524775167E-4</v>
      </c>
    </row>
    <row r="419" spans="1:11" s="22" customFormat="1" x14ac:dyDescent="0.3">
      <c r="A419" s="36" t="s">
        <v>1165</v>
      </c>
      <c r="B419" s="36"/>
      <c r="C419" s="36"/>
      <c r="D419" s="38" t="s">
        <v>1166</v>
      </c>
      <c r="E419" s="39"/>
      <c r="F419" s="39"/>
      <c r="G419" s="39"/>
      <c r="H419" s="39"/>
      <c r="I419" s="37"/>
      <c r="J419" s="29">
        <v>264893.90000000002</v>
      </c>
      <c r="K419" s="26">
        <v>4.0188424067975131E-3</v>
      </c>
    </row>
    <row r="420" spans="1:11" s="22" customFormat="1" x14ac:dyDescent="0.3">
      <c r="A420" s="36" t="s">
        <v>1169</v>
      </c>
      <c r="B420" s="36"/>
      <c r="C420" s="36"/>
      <c r="D420" s="38" t="s">
        <v>1170</v>
      </c>
      <c r="E420" s="39"/>
      <c r="F420" s="39"/>
      <c r="G420" s="39"/>
      <c r="H420" s="39"/>
      <c r="I420" s="37"/>
      <c r="J420" s="29">
        <v>31450.68</v>
      </c>
      <c r="K420" s="26">
        <v>4.7715453812495647E-4</v>
      </c>
    </row>
    <row r="421" spans="1:11" s="22" customFormat="1" x14ac:dyDescent="0.3">
      <c r="A421" s="36" t="s">
        <v>1171</v>
      </c>
      <c r="B421" s="36"/>
      <c r="C421" s="36"/>
      <c r="D421" s="38" t="s">
        <v>1172</v>
      </c>
      <c r="E421" s="39"/>
      <c r="F421" s="39"/>
      <c r="G421" s="39"/>
      <c r="H421" s="39"/>
      <c r="I421" s="37"/>
      <c r="J421" s="29">
        <v>333477.55</v>
      </c>
      <c r="K421" s="26">
        <v>5.0593604445211384E-3</v>
      </c>
    </row>
    <row r="422" spans="1:11" s="22" customFormat="1" x14ac:dyDescent="0.3">
      <c r="A422" s="36" t="s">
        <v>1173</v>
      </c>
      <c r="B422" s="36"/>
      <c r="C422" s="36"/>
      <c r="D422" s="38" t="s">
        <v>1174</v>
      </c>
      <c r="E422" s="39"/>
      <c r="F422" s="39"/>
      <c r="G422" s="39"/>
      <c r="H422" s="39"/>
      <c r="I422" s="37"/>
      <c r="J422" s="29">
        <v>9712.57</v>
      </c>
      <c r="K422" s="26">
        <v>1.4735442452615678E-4</v>
      </c>
    </row>
    <row r="423" spans="1:11" s="22" customFormat="1" x14ac:dyDescent="0.3">
      <c r="A423" s="36" t="s">
        <v>1175</v>
      </c>
      <c r="B423" s="36"/>
      <c r="C423" s="36"/>
      <c r="D423" s="38" t="s">
        <v>1176</v>
      </c>
      <c r="E423" s="39"/>
      <c r="F423" s="39"/>
      <c r="G423" s="39"/>
      <c r="H423" s="39"/>
      <c r="I423" s="37"/>
      <c r="J423" s="29">
        <v>140717.10999999999</v>
      </c>
      <c r="K423" s="26">
        <v>2.1348920795457743E-3</v>
      </c>
    </row>
    <row r="424" spans="1:11" s="22" customFormat="1" x14ac:dyDescent="0.3">
      <c r="A424" s="31" t="s">
        <v>1177</v>
      </c>
      <c r="B424" s="31"/>
      <c r="C424" s="31"/>
      <c r="D424" s="32" t="s">
        <v>257</v>
      </c>
      <c r="E424" s="34"/>
      <c r="F424" s="34"/>
      <c r="G424" s="34"/>
      <c r="H424" s="34"/>
      <c r="I424" s="33"/>
      <c r="J424" s="28">
        <v>256874.89</v>
      </c>
      <c r="K424" s="25">
        <v>3.8971818572396209E-3</v>
      </c>
    </row>
    <row r="425" spans="1:11" s="22" customFormat="1" x14ac:dyDescent="0.3">
      <c r="A425" s="36" t="s">
        <v>1178</v>
      </c>
      <c r="B425" s="36"/>
      <c r="C425" s="36"/>
      <c r="D425" s="38" t="s">
        <v>1179</v>
      </c>
      <c r="E425" s="39"/>
      <c r="F425" s="39"/>
      <c r="G425" s="39"/>
      <c r="H425" s="39"/>
      <c r="I425" s="37"/>
      <c r="J425" s="29">
        <v>256874.89</v>
      </c>
      <c r="K425" s="26">
        <v>3.8971818572396209E-3</v>
      </c>
    </row>
    <row r="426" spans="1:11" s="22" customFormat="1" x14ac:dyDescent="0.3">
      <c r="A426" s="31" t="s">
        <v>1180</v>
      </c>
      <c r="B426" s="31"/>
      <c r="C426" s="31"/>
      <c r="D426" s="32" t="s">
        <v>275</v>
      </c>
      <c r="E426" s="34"/>
      <c r="F426" s="34"/>
      <c r="G426" s="34"/>
      <c r="H426" s="34"/>
      <c r="I426" s="33"/>
      <c r="J426" s="28">
        <v>126034.09</v>
      </c>
      <c r="K426" s="25">
        <v>1.912128386475243E-3</v>
      </c>
    </row>
    <row r="427" spans="1:11" s="22" customFormat="1" x14ac:dyDescent="0.3">
      <c r="A427" s="36" t="s">
        <v>1181</v>
      </c>
      <c r="B427" s="36"/>
      <c r="C427" s="36"/>
      <c r="D427" s="38" t="s">
        <v>1182</v>
      </c>
      <c r="E427" s="39"/>
      <c r="F427" s="39"/>
      <c r="G427" s="39"/>
      <c r="H427" s="39"/>
      <c r="I427" s="37"/>
      <c r="J427" s="29">
        <v>126034.09</v>
      </c>
      <c r="K427" s="26">
        <v>1.912128386475243E-3</v>
      </c>
    </row>
    <row r="428" spans="1:11" s="22" customFormat="1" x14ac:dyDescent="0.3">
      <c r="A428" s="31" t="s">
        <v>1183</v>
      </c>
      <c r="B428" s="31"/>
      <c r="C428" s="31"/>
      <c r="D428" s="32" t="s">
        <v>287</v>
      </c>
      <c r="E428" s="34"/>
      <c r="F428" s="34"/>
      <c r="G428" s="34"/>
      <c r="H428" s="34"/>
      <c r="I428" s="33"/>
      <c r="J428" s="28">
        <v>487269.01</v>
      </c>
      <c r="K428" s="25">
        <v>7.3926102522792764E-3</v>
      </c>
    </row>
    <row r="429" spans="1:11" s="22" customFormat="1" x14ac:dyDescent="0.3">
      <c r="A429" s="36" t="s">
        <v>1184</v>
      </c>
      <c r="B429" s="36"/>
      <c r="C429" s="36"/>
      <c r="D429" s="38" t="s">
        <v>1185</v>
      </c>
      <c r="E429" s="39"/>
      <c r="F429" s="39"/>
      <c r="G429" s="39"/>
      <c r="H429" s="39"/>
      <c r="I429" s="37"/>
      <c r="J429" s="29">
        <v>487269.01</v>
      </c>
      <c r="K429" s="26">
        <v>7.3926102522792764E-3</v>
      </c>
    </row>
    <row r="430" spans="1:11" s="22" customFormat="1" x14ac:dyDescent="0.3">
      <c r="A430" s="31" t="s">
        <v>1186</v>
      </c>
      <c r="B430" s="31"/>
      <c r="C430" s="31"/>
      <c r="D430" s="32" t="s">
        <v>299</v>
      </c>
      <c r="E430" s="34"/>
      <c r="F430" s="34"/>
      <c r="G430" s="34"/>
      <c r="H430" s="34"/>
      <c r="I430" s="33"/>
      <c r="J430" s="28">
        <v>225215.56</v>
      </c>
      <c r="K430" s="25">
        <v>3.4168617820140427E-3</v>
      </c>
    </row>
    <row r="431" spans="1:11" s="22" customFormat="1" x14ac:dyDescent="0.3">
      <c r="A431" s="36" t="s">
        <v>1187</v>
      </c>
      <c r="B431" s="36"/>
      <c r="C431" s="36"/>
      <c r="D431" s="38" t="s">
        <v>1188</v>
      </c>
      <c r="E431" s="39"/>
      <c r="F431" s="39"/>
      <c r="G431" s="39"/>
      <c r="H431" s="39"/>
      <c r="I431" s="37"/>
      <c r="J431" s="29">
        <v>225215.56</v>
      </c>
      <c r="K431" s="26">
        <v>3.4168617820140427E-3</v>
      </c>
    </row>
    <row r="432" spans="1:11" s="22" customFormat="1" x14ac:dyDescent="0.3">
      <c r="A432" s="31" t="s">
        <v>1189</v>
      </c>
      <c r="B432" s="31"/>
      <c r="C432" s="31"/>
      <c r="D432" s="32" t="s">
        <v>311</v>
      </c>
      <c r="E432" s="34"/>
      <c r="F432" s="34"/>
      <c r="G432" s="34"/>
      <c r="H432" s="34"/>
      <c r="I432" s="33"/>
      <c r="J432" s="28">
        <v>315911.33</v>
      </c>
      <c r="K432" s="25">
        <v>4.7928542325504789E-3</v>
      </c>
    </row>
    <row r="433" spans="1:11" s="22" customFormat="1" x14ac:dyDescent="0.3">
      <c r="A433" s="36" t="s">
        <v>1190</v>
      </c>
      <c r="B433" s="36"/>
      <c r="C433" s="36"/>
      <c r="D433" s="38" t="s">
        <v>1191</v>
      </c>
      <c r="E433" s="39"/>
      <c r="F433" s="39"/>
      <c r="G433" s="39"/>
      <c r="H433" s="39"/>
      <c r="I433" s="37"/>
      <c r="J433" s="29">
        <v>315911.33</v>
      </c>
      <c r="K433" s="26">
        <v>0</v>
      </c>
    </row>
    <row r="434" spans="1:11" s="22" customFormat="1" x14ac:dyDescent="0.3">
      <c r="A434" s="31" t="s">
        <v>1192</v>
      </c>
      <c r="B434" s="31"/>
      <c r="C434" s="31"/>
      <c r="D434" s="32" t="s">
        <v>327</v>
      </c>
      <c r="E434" s="34"/>
      <c r="F434" s="34"/>
      <c r="G434" s="34"/>
      <c r="H434" s="34"/>
      <c r="I434" s="33"/>
      <c r="J434" s="28">
        <v>23322.21</v>
      </c>
      <c r="K434" s="25">
        <v>3.5383331427502491E-4</v>
      </c>
    </row>
    <row r="435" spans="1:11" s="22" customFormat="1" x14ac:dyDescent="0.3">
      <c r="A435" s="36" t="s">
        <v>1193</v>
      </c>
      <c r="B435" s="36"/>
      <c r="C435" s="36"/>
      <c r="D435" s="38" t="s">
        <v>1194</v>
      </c>
      <c r="E435" s="39"/>
      <c r="F435" s="39"/>
      <c r="G435" s="39"/>
      <c r="H435" s="39"/>
      <c r="I435" s="37"/>
      <c r="J435" s="29">
        <v>23322.21</v>
      </c>
      <c r="K435" s="26">
        <v>3.5383331427502491E-4</v>
      </c>
    </row>
    <row r="436" spans="1:11" s="22" customFormat="1" x14ac:dyDescent="0.3">
      <c r="A436" s="31" t="s">
        <v>1196</v>
      </c>
      <c r="B436" s="31"/>
      <c r="C436" s="31"/>
      <c r="D436" s="32" t="s">
        <v>337</v>
      </c>
      <c r="E436" s="34"/>
      <c r="F436" s="34"/>
      <c r="G436" s="34"/>
      <c r="H436" s="34"/>
      <c r="I436" s="33"/>
      <c r="J436" s="28">
        <v>58144.53</v>
      </c>
      <c r="K436" s="25">
        <v>8.8214074724752135E-4</v>
      </c>
    </row>
    <row r="437" spans="1:11" s="22" customFormat="1" x14ac:dyDescent="0.3">
      <c r="A437" s="36" t="s">
        <v>1197</v>
      </c>
      <c r="B437" s="36"/>
      <c r="C437" s="36"/>
      <c r="D437" s="38" t="s">
        <v>1198</v>
      </c>
      <c r="E437" s="39"/>
      <c r="F437" s="39"/>
      <c r="G437" s="39"/>
      <c r="H437" s="39"/>
      <c r="I437" s="37"/>
      <c r="J437" s="29">
        <v>58144.53</v>
      </c>
      <c r="K437" s="26">
        <v>8.8214074724752135E-4</v>
      </c>
    </row>
    <row r="438" spans="1:11" s="22" customFormat="1" x14ac:dyDescent="0.3">
      <c r="A438" s="31" t="s">
        <v>1199</v>
      </c>
      <c r="B438" s="31"/>
      <c r="C438" s="31"/>
      <c r="D438" s="32" t="s">
        <v>359</v>
      </c>
      <c r="E438" s="34"/>
      <c r="F438" s="34"/>
      <c r="G438" s="34"/>
      <c r="H438" s="34"/>
      <c r="I438" s="33"/>
      <c r="J438" s="28">
        <v>662759.19999999995</v>
      </c>
      <c r="K438" s="25">
        <v>1.0055062719281924E-2</v>
      </c>
    </row>
    <row r="439" spans="1:11" s="22" customFormat="1" x14ac:dyDescent="0.3">
      <c r="A439" s="36" t="s">
        <v>1200</v>
      </c>
      <c r="B439" s="36"/>
      <c r="C439" s="36"/>
      <c r="D439" s="38" t="s">
        <v>1201</v>
      </c>
      <c r="E439" s="39"/>
      <c r="F439" s="39"/>
      <c r="G439" s="39"/>
      <c r="H439" s="39"/>
      <c r="I439" s="37"/>
      <c r="J439" s="29">
        <v>271581.3</v>
      </c>
      <c r="K439" s="26">
        <v>4.1203004121015902E-3</v>
      </c>
    </row>
    <row r="440" spans="1:11" s="22" customFormat="1" x14ac:dyDescent="0.3">
      <c r="A440" s="36" t="s">
        <v>1202</v>
      </c>
      <c r="B440" s="36"/>
      <c r="C440" s="36"/>
      <c r="D440" s="38" t="s">
        <v>1203</v>
      </c>
      <c r="E440" s="39"/>
      <c r="F440" s="39"/>
      <c r="G440" s="39"/>
      <c r="H440" s="39"/>
      <c r="I440" s="37"/>
      <c r="J440" s="29">
        <v>189369.44</v>
      </c>
      <c r="K440" s="26">
        <v>2.8730217495514135E-3</v>
      </c>
    </row>
    <row r="441" spans="1:11" s="22" customFormat="1" x14ac:dyDescent="0.3">
      <c r="A441" s="36" t="s">
        <v>1204</v>
      </c>
      <c r="B441" s="36"/>
      <c r="C441" s="36"/>
      <c r="D441" s="38" t="s">
        <v>1205</v>
      </c>
      <c r="E441" s="39"/>
      <c r="F441" s="39"/>
      <c r="G441" s="39"/>
      <c r="H441" s="39"/>
      <c r="I441" s="37"/>
      <c r="J441" s="29">
        <v>98111.31</v>
      </c>
      <c r="K441" s="26">
        <v>1.4884974445030894E-3</v>
      </c>
    </row>
    <row r="442" spans="1:11" s="22" customFormat="1" x14ac:dyDescent="0.3">
      <c r="A442" s="36" t="s">
        <v>1206</v>
      </c>
      <c r="B442" s="36"/>
      <c r="C442" s="36"/>
      <c r="D442" s="38" t="s">
        <v>1207</v>
      </c>
      <c r="E442" s="39"/>
      <c r="F442" s="39"/>
      <c r="G442" s="39"/>
      <c r="H442" s="39"/>
      <c r="I442" s="37"/>
      <c r="J442" s="29">
        <v>103697.15</v>
      </c>
      <c r="K442" s="26">
        <v>1.5732431131258316E-3</v>
      </c>
    </row>
    <row r="443" spans="1:11" s="22" customFormat="1" x14ac:dyDescent="0.3">
      <c r="A443" s="31" t="s">
        <v>1208</v>
      </c>
      <c r="B443" s="31"/>
      <c r="C443" s="31"/>
      <c r="D443" s="32" t="s">
        <v>379</v>
      </c>
      <c r="E443" s="34"/>
      <c r="F443" s="34"/>
      <c r="G443" s="34"/>
      <c r="H443" s="34"/>
      <c r="I443" s="33"/>
      <c r="J443" s="28">
        <v>176075.34</v>
      </c>
      <c r="K443" s="25">
        <v>2.6713300803955487E-3</v>
      </c>
    </row>
    <row r="444" spans="1:11" s="22" customFormat="1" x14ac:dyDescent="0.3">
      <c r="A444" s="36" t="s">
        <v>1209</v>
      </c>
      <c r="B444" s="36"/>
      <c r="C444" s="36"/>
      <c r="D444" s="38" t="s">
        <v>1210</v>
      </c>
      <c r="E444" s="39"/>
      <c r="F444" s="39"/>
      <c r="G444" s="39"/>
      <c r="H444" s="39"/>
      <c r="I444" s="37"/>
      <c r="J444" s="29">
        <v>176075.34</v>
      </c>
      <c r="K444" s="26">
        <v>2.6713300803955487E-3</v>
      </c>
    </row>
    <row r="445" spans="1:11" s="22" customFormat="1" x14ac:dyDescent="0.3">
      <c r="A445" s="31" t="s">
        <v>1211</v>
      </c>
      <c r="B445" s="31"/>
      <c r="C445" s="31"/>
      <c r="D445" s="32" t="s">
        <v>401</v>
      </c>
      <c r="E445" s="34"/>
      <c r="F445" s="34"/>
      <c r="G445" s="34"/>
      <c r="H445" s="34"/>
      <c r="I445" s="33"/>
      <c r="J445" s="28">
        <v>96985.23</v>
      </c>
      <c r="K445" s="25">
        <v>1.471413102215681E-3</v>
      </c>
    </row>
    <row r="446" spans="1:11" s="22" customFormat="1" x14ac:dyDescent="0.3">
      <c r="A446" s="36" t="s">
        <v>1212</v>
      </c>
      <c r="B446" s="36"/>
      <c r="C446" s="36"/>
      <c r="D446" s="38" t="s">
        <v>1213</v>
      </c>
      <c r="E446" s="39"/>
      <c r="F446" s="39"/>
      <c r="G446" s="39"/>
      <c r="H446" s="39"/>
      <c r="I446" s="37"/>
      <c r="J446" s="29">
        <v>96985.23</v>
      </c>
      <c r="K446" s="26">
        <v>1.471413102215681E-3</v>
      </c>
    </row>
    <row r="447" spans="1:11" s="22" customFormat="1" x14ac:dyDescent="0.3">
      <c r="A447" s="31" t="s">
        <v>1214</v>
      </c>
      <c r="B447" s="31"/>
      <c r="C447" s="31"/>
      <c r="D447" s="32" t="s">
        <v>437</v>
      </c>
      <c r="E447" s="34"/>
      <c r="F447" s="34"/>
      <c r="G447" s="34"/>
      <c r="H447" s="34"/>
      <c r="I447" s="33"/>
      <c r="J447" s="28">
        <v>6112.4</v>
      </c>
      <c r="K447" s="25">
        <v>9.2734382812549167E-5</v>
      </c>
    </row>
    <row r="448" spans="1:11" s="22" customFormat="1" x14ac:dyDescent="0.3">
      <c r="A448" s="36" t="s">
        <v>1215</v>
      </c>
      <c r="B448" s="36"/>
      <c r="C448" s="36"/>
      <c r="D448" s="38" t="s">
        <v>1216</v>
      </c>
      <c r="E448" s="39"/>
      <c r="F448" s="39"/>
      <c r="G448" s="39"/>
      <c r="H448" s="39"/>
      <c r="I448" s="37"/>
      <c r="J448" s="29">
        <v>6112.4</v>
      </c>
      <c r="K448" s="26">
        <v>9.2734382812549167E-5</v>
      </c>
    </row>
    <row r="449" spans="1:11" s="22" customFormat="1" x14ac:dyDescent="0.3">
      <c r="A449" s="31" t="s">
        <v>1217</v>
      </c>
      <c r="B449" s="31"/>
      <c r="C449" s="31"/>
      <c r="D449" s="32" t="s">
        <v>445</v>
      </c>
      <c r="E449" s="34"/>
      <c r="F449" s="34"/>
      <c r="G449" s="34"/>
      <c r="H449" s="34"/>
      <c r="I449" s="33"/>
      <c r="J449" s="28">
        <v>82187.28</v>
      </c>
      <c r="K449" s="25">
        <v>1.2469057466530603E-3</v>
      </c>
    </row>
    <row r="450" spans="1:11" s="22" customFormat="1" x14ac:dyDescent="0.3">
      <c r="A450" s="36" t="s">
        <v>1218</v>
      </c>
      <c r="B450" s="36"/>
      <c r="C450" s="36"/>
      <c r="D450" s="38" t="s">
        <v>1219</v>
      </c>
      <c r="E450" s="39"/>
      <c r="F450" s="39"/>
      <c r="G450" s="39"/>
      <c r="H450" s="39"/>
      <c r="I450" s="37"/>
      <c r="J450" s="29">
        <v>27024.1</v>
      </c>
      <c r="K450" s="26">
        <v>4.0999660273617725E-4</v>
      </c>
    </row>
    <row r="451" spans="1:11" s="22" customFormat="1" x14ac:dyDescent="0.3">
      <c r="A451" s="36" t="s">
        <v>1222</v>
      </c>
      <c r="B451" s="36"/>
      <c r="C451" s="36"/>
      <c r="D451" s="38" t="s">
        <v>1223</v>
      </c>
      <c r="E451" s="39"/>
      <c r="F451" s="39"/>
      <c r="G451" s="39"/>
      <c r="H451" s="39"/>
      <c r="I451" s="37"/>
      <c r="J451" s="29">
        <v>47595.199999999997</v>
      </c>
      <c r="K451" s="26">
        <v>7.2209140384134546E-4</v>
      </c>
    </row>
    <row r="452" spans="1:11" s="22" customFormat="1" x14ac:dyDescent="0.3">
      <c r="A452" s="36" t="s">
        <v>1226</v>
      </c>
      <c r="B452" s="36"/>
      <c r="C452" s="36"/>
      <c r="D452" s="38" t="s">
        <v>1227</v>
      </c>
      <c r="E452" s="39"/>
      <c r="F452" s="39"/>
      <c r="G452" s="39"/>
      <c r="H452" s="39"/>
      <c r="I452" s="37"/>
      <c r="J452" s="29">
        <v>7567.98</v>
      </c>
      <c r="K452" s="26">
        <v>1.1481774007553756E-4</v>
      </c>
    </row>
    <row r="453" spans="1:11" s="22" customFormat="1" x14ac:dyDescent="0.3">
      <c r="A453" s="31" t="s">
        <v>1228</v>
      </c>
      <c r="B453" s="31"/>
      <c r="C453" s="31"/>
      <c r="D453" s="32" t="s">
        <v>490</v>
      </c>
      <c r="E453" s="34"/>
      <c r="F453" s="34"/>
      <c r="G453" s="34"/>
      <c r="H453" s="34"/>
      <c r="I453" s="33"/>
      <c r="J453" s="28">
        <v>55285.06</v>
      </c>
      <c r="K453" s="25">
        <v>8.3875824845473942E-4</v>
      </c>
    </row>
    <row r="454" spans="1:11" s="22" customFormat="1" x14ac:dyDescent="0.3">
      <c r="A454" s="36" t="s">
        <v>1229</v>
      </c>
      <c r="B454" s="36"/>
      <c r="C454" s="36"/>
      <c r="D454" s="38" t="s">
        <v>1230</v>
      </c>
      <c r="E454" s="39"/>
      <c r="F454" s="39"/>
      <c r="G454" s="39"/>
      <c r="H454" s="39"/>
      <c r="I454" s="37"/>
      <c r="J454" s="29">
        <v>26585.200000000001</v>
      </c>
      <c r="K454" s="26">
        <v>4.0333782375960049E-4</v>
      </c>
    </row>
    <row r="455" spans="1:11" s="22" customFormat="1" x14ac:dyDescent="0.3">
      <c r="A455" s="36" t="s">
        <v>1231</v>
      </c>
      <c r="B455" s="36"/>
      <c r="C455" s="36"/>
      <c r="D455" s="38" t="s">
        <v>1232</v>
      </c>
      <c r="E455" s="39"/>
      <c r="F455" s="39"/>
      <c r="G455" s="39"/>
      <c r="H455" s="39"/>
      <c r="I455" s="37"/>
      <c r="J455" s="29">
        <v>3621.54</v>
      </c>
      <c r="K455" s="26">
        <v>5.4944257039944919E-5</v>
      </c>
    </row>
    <row r="456" spans="1:11" s="22" customFormat="1" x14ac:dyDescent="0.3">
      <c r="A456" s="36" t="s">
        <v>1233</v>
      </c>
      <c r="B456" s="36"/>
      <c r="C456" s="36"/>
      <c r="D456" s="38" t="s">
        <v>1234</v>
      </c>
      <c r="E456" s="39"/>
      <c r="F456" s="39"/>
      <c r="G456" s="39"/>
      <c r="H456" s="39"/>
      <c r="I456" s="37"/>
      <c r="J456" s="29">
        <v>25078.32</v>
      </c>
      <c r="K456" s="26">
        <v>3.8047616765519402E-4</v>
      </c>
    </row>
    <row r="457" spans="1:11" s="22" customFormat="1" x14ac:dyDescent="0.3">
      <c r="A457" s="31" t="s">
        <v>1235</v>
      </c>
      <c r="B457" s="31"/>
      <c r="C457" s="31"/>
      <c r="D457" s="32" t="s">
        <v>518</v>
      </c>
      <c r="E457" s="34"/>
      <c r="F457" s="34"/>
      <c r="G457" s="34"/>
      <c r="H457" s="34"/>
      <c r="I457" s="33"/>
      <c r="J457" s="28">
        <v>7877.87</v>
      </c>
      <c r="K457" s="25">
        <v>1.1951924159536298E-4</v>
      </c>
    </row>
    <row r="458" spans="1:11" s="22" customFormat="1" x14ac:dyDescent="0.3">
      <c r="A458" s="36" t="s">
        <v>1236</v>
      </c>
      <c r="B458" s="36"/>
      <c r="C458" s="36"/>
      <c r="D458" s="38" t="s">
        <v>1237</v>
      </c>
      <c r="E458" s="39"/>
      <c r="F458" s="39"/>
      <c r="G458" s="39"/>
      <c r="H458" s="39"/>
      <c r="I458" s="37"/>
      <c r="J458" s="29">
        <v>7877.87</v>
      </c>
      <c r="K458" s="26">
        <v>1.1951924159536298E-4</v>
      </c>
    </row>
    <row r="459" spans="1:11" s="22" customFormat="1" x14ac:dyDescent="0.3">
      <c r="A459" s="31" t="s">
        <v>1238</v>
      </c>
      <c r="B459" s="31"/>
      <c r="C459" s="31"/>
      <c r="D459" s="32" t="s">
        <v>560</v>
      </c>
      <c r="E459" s="34"/>
      <c r="F459" s="34"/>
      <c r="G459" s="34"/>
      <c r="H459" s="34"/>
      <c r="I459" s="33"/>
      <c r="J459" s="28">
        <v>15093.55</v>
      </c>
      <c r="K459" s="25">
        <v>2.289920560991348E-4</v>
      </c>
    </row>
    <row r="460" spans="1:11" s="22" customFormat="1" x14ac:dyDescent="0.3">
      <c r="A460" s="36" t="s">
        <v>1239</v>
      </c>
      <c r="B460" s="36"/>
      <c r="C460" s="36"/>
      <c r="D460" s="38" t="s">
        <v>1240</v>
      </c>
      <c r="E460" s="39"/>
      <c r="F460" s="39"/>
      <c r="G460" s="39"/>
      <c r="H460" s="39"/>
      <c r="I460" s="37"/>
      <c r="J460" s="29">
        <v>15093.55</v>
      </c>
      <c r="K460" s="26">
        <v>2.289920560991348E-4</v>
      </c>
    </row>
    <row r="461" spans="1:11" s="22" customFormat="1" x14ac:dyDescent="0.3">
      <c r="A461" s="31" t="s">
        <v>1241</v>
      </c>
      <c r="B461" s="31"/>
      <c r="C461" s="31"/>
      <c r="D461" s="32" t="s">
        <v>572</v>
      </c>
      <c r="E461" s="34"/>
      <c r="F461" s="34"/>
      <c r="G461" s="34"/>
      <c r="H461" s="34"/>
      <c r="I461" s="33"/>
      <c r="J461" s="28">
        <v>19327.310000000001</v>
      </c>
      <c r="K461" s="25">
        <v>2.9322461950736367E-4</v>
      </c>
    </row>
    <row r="462" spans="1:11" s="22" customFormat="1" x14ac:dyDescent="0.3">
      <c r="A462" s="36" t="s">
        <v>1242</v>
      </c>
      <c r="B462" s="36"/>
      <c r="C462" s="36"/>
      <c r="D462" s="38" t="s">
        <v>1243</v>
      </c>
      <c r="E462" s="39"/>
      <c r="F462" s="39"/>
      <c r="G462" s="39"/>
      <c r="H462" s="39"/>
      <c r="I462" s="37"/>
      <c r="J462" s="29">
        <v>19327.310000000001</v>
      </c>
      <c r="K462" s="26">
        <v>2.9322461950736367E-4</v>
      </c>
    </row>
    <row r="463" spans="1:11" s="22" customFormat="1" x14ac:dyDescent="0.3">
      <c r="A463" s="31" t="s">
        <v>1244</v>
      </c>
      <c r="B463" s="31"/>
      <c r="C463" s="31"/>
      <c r="D463" s="32" t="s">
        <v>576</v>
      </c>
      <c r="E463" s="34"/>
      <c r="F463" s="34"/>
      <c r="G463" s="34"/>
      <c r="H463" s="34"/>
      <c r="I463" s="33"/>
      <c r="J463" s="28">
        <v>131536.57</v>
      </c>
      <c r="K463" s="25">
        <v>1.9956093574094742E-3</v>
      </c>
    </row>
    <row r="464" spans="1:11" s="22" customFormat="1" x14ac:dyDescent="0.3">
      <c r="A464" s="36" t="s">
        <v>1245</v>
      </c>
      <c r="B464" s="36"/>
      <c r="C464" s="36"/>
      <c r="D464" s="38" t="s">
        <v>1246</v>
      </c>
      <c r="E464" s="39"/>
      <c r="F464" s="39"/>
      <c r="G464" s="39"/>
      <c r="H464" s="39"/>
      <c r="I464" s="37"/>
      <c r="J464" s="29">
        <v>131536.57</v>
      </c>
      <c r="K464" s="26">
        <v>1.9956093574094742E-3</v>
      </c>
    </row>
    <row r="465" spans="1:11" s="22" customFormat="1" x14ac:dyDescent="0.3">
      <c r="A465" s="31" t="s">
        <v>1247</v>
      </c>
      <c r="B465" s="31"/>
      <c r="C465" s="31"/>
      <c r="D465" s="32" t="s">
        <v>592</v>
      </c>
      <c r="E465" s="34"/>
      <c r="F465" s="34"/>
      <c r="G465" s="34"/>
      <c r="H465" s="34"/>
      <c r="I465" s="33"/>
      <c r="J465" s="28">
        <v>104221.61</v>
      </c>
      <c r="K465" s="25">
        <v>1.5811999671291477E-3</v>
      </c>
    </row>
    <row r="466" spans="1:11" s="22" customFormat="1" x14ac:dyDescent="0.3">
      <c r="A466" s="36" t="s">
        <v>1248</v>
      </c>
      <c r="B466" s="36"/>
      <c r="C466" s="36"/>
      <c r="D466" s="38" t="s">
        <v>1249</v>
      </c>
      <c r="E466" s="39"/>
      <c r="F466" s="39"/>
      <c r="G466" s="39"/>
      <c r="H466" s="39"/>
      <c r="I466" s="37"/>
      <c r="J466" s="29">
        <v>8433.44</v>
      </c>
      <c r="K466" s="26">
        <v>1.2794808150426424E-4</v>
      </c>
    </row>
    <row r="467" spans="1:11" s="22" customFormat="1" x14ac:dyDescent="0.3">
      <c r="A467" s="36" t="s">
        <v>1252</v>
      </c>
      <c r="B467" s="36"/>
      <c r="C467" s="36"/>
      <c r="D467" s="38" t="s">
        <v>1253</v>
      </c>
      <c r="E467" s="39"/>
      <c r="F467" s="39"/>
      <c r="G467" s="39"/>
      <c r="H467" s="39"/>
      <c r="I467" s="37"/>
      <c r="J467" s="29">
        <v>20628.3</v>
      </c>
      <c r="K467" s="26">
        <v>3.1296261189910806E-4</v>
      </c>
    </row>
    <row r="468" spans="1:11" s="22" customFormat="1" x14ac:dyDescent="0.3">
      <c r="A468" s="36" t="s">
        <v>1254</v>
      </c>
      <c r="B468" s="36"/>
      <c r="C468" s="36"/>
      <c r="D468" s="38" t="s">
        <v>1255</v>
      </c>
      <c r="E468" s="39"/>
      <c r="F468" s="39"/>
      <c r="G468" s="39"/>
      <c r="H468" s="39"/>
      <c r="I468" s="37"/>
      <c r="J468" s="29">
        <v>18665.36</v>
      </c>
      <c r="K468" s="26">
        <v>2.8318183357994284E-4</v>
      </c>
    </row>
    <row r="469" spans="1:11" s="22" customFormat="1" x14ac:dyDescent="0.3">
      <c r="A469" s="36" t="s">
        <v>1256</v>
      </c>
      <c r="B469" s="36"/>
      <c r="C469" s="36"/>
      <c r="D469" s="38" t="s">
        <v>1257</v>
      </c>
      <c r="E469" s="39"/>
      <c r="F469" s="39"/>
      <c r="G469" s="39"/>
      <c r="H469" s="39"/>
      <c r="I469" s="37"/>
      <c r="J469" s="29">
        <v>56494.51</v>
      </c>
      <c r="K469" s="26">
        <v>8.5710744014583261E-4</v>
      </c>
    </row>
    <row r="470" spans="1:11" s="22" customFormat="1" x14ac:dyDescent="0.3">
      <c r="A470" s="31" t="s">
        <v>1261</v>
      </c>
      <c r="B470" s="31"/>
      <c r="C470" s="31"/>
      <c r="D470" s="32" t="s">
        <v>645</v>
      </c>
      <c r="E470" s="34"/>
      <c r="F470" s="34"/>
      <c r="G470" s="34"/>
      <c r="H470" s="34"/>
      <c r="I470" s="33"/>
      <c r="J470" s="28">
        <v>44271.96</v>
      </c>
      <c r="K470" s="25">
        <v>6.7167281043483155E-4</v>
      </c>
    </row>
    <row r="471" spans="1:11" s="22" customFormat="1" x14ac:dyDescent="0.3">
      <c r="A471" s="36" t="s">
        <v>1262</v>
      </c>
      <c r="B471" s="36"/>
      <c r="C471" s="36"/>
      <c r="D471" s="38" t="s">
        <v>1263</v>
      </c>
      <c r="E471" s="39"/>
      <c r="F471" s="39"/>
      <c r="G471" s="39"/>
      <c r="H471" s="39"/>
      <c r="I471" s="37"/>
      <c r="J471" s="29">
        <v>44271.96</v>
      </c>
      <c r="K471" s="26">
        <v>6.7167281043483155E-4</v>
      </c>
    </row>
    <row r="472" spans="1:11" s="22" customFormat="1" x14ac:dyDescent="0.3">
      <c r="A472" s="31" t="s">
        <v>1266</v>
      </c>
      <c r="B472" s="31"/>
      <c r="C472" s="31"/>
      <c r="D472" s="32" t="s">
        <v>651</v>
      </c>
      <c r="E472" s="34"/>
      <c r="F472" s="34"/>
      <c r="G472" s="34"/>
      <c r="H472" s="34"/>
      <c r="I472" s="33"/>
      <c r="J472" s="28">
        <v>38012.47</v>
      </c>
      <c r="K472" s="25">
        <v>5.7670684913136263E-4</v>
      </c>
    </row>
    <row r="473" spans="1:11" s="22" customFormat="1" x14ac:dyDescent="0.3">
      <c r="A473" s="36" t="s">
        <v>1267</v>
      </c>
      <c r="B473" s="36"/>
      <c r="C473" s="36"/>
      <c r="D473" s="38" t="s">
        <v>1268</v>
      </c>
      <c r="E473" s="39"/>
      <c r="F473" s="39"/>
      <c r="G473" s="39"/>
      <c r="H473" s="39"/>
      <c r="I473" s="37"/>
      <c r="J473" s="29">
        <v>11033.87</v>
      </c>
      <c r="K473" s="26">
        <v>1.674005504358193E-4</v>
      </c>
    </row>
    <row r="474" spans="1:11" s="22" customFormat="1" x14ac:dyDescent="0.3">
      <c r="A474" s="36" t="s">
        <v>1269</v>
      </c>
      <c r="B474" s="36"/>
      <c r="C474" s="36"/>
      <c r="D474" s="38" t="s">
        <v>1270</v>
      </c>
      <c r="E474" s="39"/>
      <c r="F474" s="39"/>
      <c r="G474" s="39"/>
      <c r="H474" s="39"/>
      <c r="I474" s="37"/>
      <c r="J474" s="29">
        <v>10541.1</v>
      </c>
      <c r="K474" s="26">
        <v>1.5992448181816667E-4</v>
      </c>
    </row>
    <row r="475" spans="1:11" s="22" customFormat="1" x14ac:dyDescent="0.3">
      <c r="A475" s="36" t="s">
        <v>1271</v>
      </c>
      <c r="B475" s="36"/>
      <c r="C475" s="36"/>
      <c r="D475" s="38" t="s">
        <v>1272</v>
      </c>
      <c r="E475" s="39"/>
      <c r="F475" s="39"/>
      <c r="G475" s="39"/>
      <c r="H475" s="39"/>
      <c r="I475" s="37"/>
      <c r="J475" s="29">
        <v>9952.44</v>
      </c>
      <c r="K475" s="26">
        <v>1.5099361639927473E-4</v>
      </c>
    </row>
    <row r="476" spans="1:11" s="22" customFormat="1" x14ac:dyDescent="0.3">
      <c r="A476" s="36" t="s">
        <v>1273</v>
      </c>
      <c r="B476" s="36"/>
      <c r="C476" s="36"/>
      <c r="D476" s="38" t="s">
        <v>1274</v>
      </c>
      <c r="E476" s="39"/>
      <c r="F476" s="39"/>
      <c r="G476" s="39"/>
      <c r="H476" s="39"/>
      <c r="I476" s="37"/>
      <c r="J476" s="29">
        <v>6485.06</v>
      </c>
      <c r="K476" s="26">
        <v>9.8388200478101914E-5</v>
      </c>
    </row>
    <row r="477" spans="1:11" s="22" customFormat="1" x14ac:dyDescent="0.3">
      <c r="A477" s="31" t="s">
        <v>1275</v>
      </c>
      <c r="B477" s="31"/>
      <c r="C477" s="31"/>
      <c r="D477" s="32" t="s">
        <v>696</v>
      </c>
      <c r="E477" s="34"/>
      <c r="F477" s="34"/>
      <c r="G477" s="34"/>
      <c r="H477" s="34"/>
      <c r="I477" s="33"/>
      <c r="J477" s="28">
        <v>13411</v>
      </c>
      <c r="K477" s="25">
        <v>2.034652195371862E-4</v>
      </c>
    </row>
    <row r="478" spans="1:11" s="22" customFormat="1" x14ac:dyDescent="0.3">
      <c r="A478" s="36" t="s">
        <v>1276</v>
      </c>
      <c r="B478" s="36"/>
      <c r="C478" s="36"/>
      <c r="D478" s="38" t="s">
        <v>1277</v>
      </c>
      <c r="E478" s="39"/>
      <c r="F478" s="39"/>
      <c r="G478" s="39"/>
      <c r="H478" s="39"/>
      <c r="I478" s="37"/>
      <c r="J478" s="29">
        <v>2660.43</v>
      </c>
      <c r="K478" s="26">
        <v>4.0362759974149303E-5</v>
      </c>
    </row>
    <row r="479" spans="1:11" s="22" customFormat="1" x14ac:dyDescent="0.3">
      <c r="A479" s="36" t="s">
        <v>1278</v>
      </c>
      <c r="B479" s="36"/>
      <c r="C479" s="36"/>
      <c r="D479" s="38" t="s">
        <v>1279</v>
      </c>
      <c r="E479" s="39"/>
      <c r="F479" s="39"/>
      <c r="G479" s="39"/>
      <c r="H479" s="39"/>
      <c r="I479" s="37"/>
      <c r="J479" s="29">
        <v>2288.19</v>
      </c>
      <c r="K479" s="26">
        <v>3.4715314345894721E-5</v>
      </c>
    </row>
    <row r="480" spans="1:11" s="22" customFormat="1" x14ac:dyDescent="0.3">
      <c r="A480" s="36" t="s">
        <v>1280</v>
      </c>
      <c r="B480" s="36"/>
      <c r="C480" s="36"/>
      <c r="D480" s="38" t="s">
        <v>1281</v>
      </c>
      <c r="E480" s="39"/>
      <c r="F480" s="39"/>
      <c r="G480" s="39"/>
      <c r="H480" s="39"/>
      <c r="I480" s="37"/>
      <c r="J480" s="29">
        <v>3773.34</v>
      </c>
      <c r="K480" s="26">
        <v>5.7247293377708313E-5</v>
      </c>
    </row>
    <row r="481" spans="1:11" s="22" customFormat="1" x14ac:dyDescent="0.3">
      <c r="A481" s="36" t="s">
        <v>1282</v>
      </c>
      <c r="B481" s="36"/>
      <c r="C481" s="36"/>
      <c r="D481" s="38" t="s">
        <v>1283</v>
      </c>
      <c r="E481" s="39"/>
      <c r="F481" s="39"/>
      <c r="G481" s="39"/>
      <c r="H481" s="39"/>
      <c r="I481" s="37"/>
      <c r="J481" s="29">
        <v>4689.04</v>
      </c>
      <c r="K481" s="26">
        <v>7.1139851839433868E-5</v>
      </c>
    </row>
    <row r="482" spans="1:11" s="22" customFormat="1" x14ac:dyDescent="0.3">
      <c r="A482" s="31" t="s">
        <v>1284</v>
      </c>
      <c r="B482" s="31"/>
      <c r="C482" s="31"/>
      <c r="D482" s="32" t="s">
        <v>737</v>
      </c>
      <c r="E482" s="34"/>
      <c r="F482" s="34"/>
      <c r="G482" s="34"/>
      <c r="H482" s="34"/>
      <c r="I482" s="33"/>
      <c r="J482" s="28">
        <v>171719.84</v>
      </c>
      <c r="K482" s="25">
        <v>2.6052505364618961E-3</v>
      </c>
    </row>
    <row r="483" spans="1:11" s="22" customFormat="1" x14ac:dyDescent="0.3">
      <c r="A483" s="36" t="s">
        <v>1285</v>
      </c>
      <c r="B483" s="36"/>
      <c r="C483" s="36"/>
      <c r="D483" s="38" t="s">
        <v>1286</v>
      </c>
      <c r="E483" s="39"/>
      <c r="F483" s="39"/>
      <c r="G483" s="39"/>
      <c r="H483" s="39"/>
      <c r="I483" s="37"/>
      <c r="J483" s="29">
        <v>21360.799999999999</v>
      </c>
      <c r="K483" s="26">
        <v>3.240757483774459E-4</v>
      </c>
    </row>
    <row r="484" spans="1:11" s="22" customFormat="1" x14ac:dyDescent="0.3">
      <c r="A484" s="36" t="s">
        <v>1294</v>
      </c>
      <c r="B484" s="36"/>
      <c r="C484" s="36"/>
      <c r="D484" s="38" t="s">
        <v>1295</v>
      </c>
      <c r="E484" s="39"/>
      <c r="F484" s="39"/>
      <c r="G484" s="39"/>
      <c r="H484" s="39"/>
      <c r="I484" s="37"/>
      <c r="J484" s="29">
        <v>150359.04000000001</v>
      </c>
      <c r="K484" s="26">
        <v>2.2811747880844501E-3</v>
      </c>
    </row>
    <row r="485" spans="1:11" s="22" customFormat="1" x14ac:dyDescent="0.3">
      <c r="A485" s="31" t="s">
        <v>1297</v>
      </c>
      <c r="B485" s="31"/>
      <c r="C485" s="31"/>
      <c r="D485" s="32" t="s">
        <v>814</v>
      </c>
      <c r="E485" s="34"/>
      <c r="F485" s="34"/>
      <c r="G485" s="34"/>
      <c r="H485" s="34"/>
      <c r="I485" s="33"/>
      <c r="J485" s="28">
        <v>14391.55</v>
      </c>
      <c r="K485" s="25">
        <v>2.1834165090078234E-4</v>
      </c>
    </row>
    <row r="486" spans="1:11" s="22" customFormat="1" x14ac:dyDescent="0.3">
      <c r="A486" s="36" t="s">
        <v>1298</v>
      </c>
      <c r="B486" s="36"/>
      <c r="C486" s="36"/>
      <c r="D486" s="38" t="s">
        <v>1299</v>
      </c>
      <c r="E486" s="39"/>
      <c r="F486" s="39"/>
      <c r="G486" s="39"/>
      <c r="H486" s="39"/>
      <c r="I486" s="37"/>
      <c r="J486" s="29">
        <v>5272.15</v>
      </c>
      <c r="K486" s="26">
        <v>7.9986515336885852E-5</v>
      </c>
    </row>
    <row r="487" spans="1:11" s="22" customFormat="1" x14ac:dyDescent="0.3">
      <c r="A487" s="36" t="s">
        <v>1300</v>
      </c>
      <c r="B487" s="36"/>
      <c r="C487" s="36"/>
      <c r="D487" s="38" t="s">
        <v>1301</v>
      </c>
      <c r="E487" s="39"/>
      <c r="F487" s="39"/>
      <c r="G487" s="39"/>
      <c r="H487" s="39"/>
      <c r="I487" s="37"/>
      <c r="J487" s="29">
        <v>9119.4</v>
      </c>
      <c r="K487" s="26">
        <v>1.3835513556389648E-4</v>
      </c>
    </row>
    <row r="488" spans="1:11" s="22" customFormat="1" x14ac:dyDescent="0.3">
      <c r="A488" s="31" t="s">
        <v>1302</v>
      </c>
      <c r="B488" s="31"/>
      <c r="C488" s="31"/>
      <c r="D488" s="32" t="s">
        <v>1303</v>
      </c>
      <c r="E488" s="34"/>
      <c r="F488" s="34"/>
      <c r="G488" s="34"/>
      <c r="H488" s="34"/>
      <c r="I488" s="33"/>
      <c r="J488" s="28">
        <v>2474460.94</v>
      </c>
      <c r="K488" s="25">
        <v>3.7541327148854831E-2</v>
      </c>
    </row>
    <row r="489" spans="1:11" s="22" customFormat="1" x14ac:dyDescent="0.3">
      <c r="A489" s="31" t="s">
        <v>1304</v>
      </c>
      <c r="B489" s="31"/>
      <c r="C489" s="31"/>
      <c r="D489" s="32" t="s">
        <v>168</v>
      </c>
      <c r="E489" s="34"/>
      <c r="F489" s="34"/>
      <c r="G489" s="34"/>
      <c r="H489" s="34"/>
      <c r="I489" s="33"/>
      <c r="J489" s="28">
        <v>5366.22</v>
      </c>
      <c r="K489" s="25">
        <v>8.1413699976499833E-5</v>
      </c>
    </row>
    <row r="490" spans="1:11" s="22" customFormat="1" x14ac:dyDescent="0.3">
      <c r="A490" s="36" t="s">
        <v>1305</v>
      </c>
      <c r="B490" s="36"/>
      <c r="C490" s="36"/>
      <c r="D490" s="38" t="s">
        <v>1311</v>
      </c>
      <c r="E490" s="39"/>
      <c r="F490" s="39"/>
      <c r="G490" s="39"/>
      <c r="H490" s="39"/>
      <c r="I490" s="37"/>
      <c r="J490" s="29">
        <v>5366.22</v>
      </c>
      <c r="K490" s="26">
        <v>8.1413699976499833E-5</v>
      </c>
    </row>
    <row r="491" spans="1:11" s="22" customFormat="1" x14ac:dyDescent="0.3">
      <c r="A491" s="31" t="s">
        <v>1306</v>
      </c>
      <c r="B491" s="31"/>
      <c r="C491" s="31"/>
      <c r="D491" s="32" t="s">
        <v>114</v>
      </c>
      <c r="E491" s="34"/>
      <c r="F491" s="34"/>
      <c r="G491" s="34"/>
      <c r="H491" s="34"/>
      <c r="I491" s="33"/>
      <c r="J491" s="28">
        <v>302848.8</v>
      </c>
      <c r="K491" s="25">
        <v>4.5946758316735064E-3</v>
      </c>
    </row>
    <row r="492" spans="1:11" s="22" customFormat="1" x14ac:dyDescent="0.3">
      <c r="A492" s="36" t="s">
        <v>1307</v>
      </c>
      <c r="B492" s="36"/>
      <c r="C492" s="36"/>
      <c r="D492" s="38" t="s">
        <v>1308</v>
      </c>
      <c r="E492" s="39"/>
      <c r="F492" s="39"/>
      <c r="G492" s="39"/>
      <c r="H492" s="39"/>
      <c r="I492" s="37"/>
      <c r="J492" s="29">
        <v>302848.8</v>
      </c>
      <c r="K492" s="26">
        <v>4.5946758316735064E-3</v>
      </c>
    </row>
    <row r="493" spans="1:11" s="22" customFormat="1" x14ac:dyDescent="0.3">
      <c r="A493" s="31" t="s">
        <v>1309</v>
      </c>
      <c r="B493" s="31"/>
      <c r="C493" s="31"/>
      <c r="D493" s="32" t="s">
        <v>168</v>
      </c>
      <c r="E493" s="34"/>
      <c r="F493" s="34"/>
      <c r="G493" s="34"/>
      <c r="H493" s="34"/>
      <c r="I493" s="33"/>
      <c r="J493" s="28">
        <v>272608.68</v>
      </c>
      <c r="K493" s="25">
        <v>4.135887325623931E-3</v>
      </c>
    </row>
    <row r="494" spans="1:11" s="22" customFormat="1" x14ac:dyDescent="0.3">
      <c r="A494" s="36" t="s">
        <v>1310</v>
      </c>
      <c r="B494" s="36"/>
      <c r="C494" s="36"/>
      <c r="D494" s="38" t="s">
        <v>1311</v>
      </c>
      <c r="E494" s="39"/>
      <c r="F494" s="39"/>
      <c r="G494" s="39"/>
      <c r="H494" s="39"/>
      <c r="I494" s="37"/>
      <c r="J494" s="29">
        <v>46924.39</v>
      </c>
      <c r="K494" s="26">
        <v>7.1191419826996827E-4</v>
      </c>
    </row>
    <row r="495" spans="1:11" s="22" customFormat="1" x14ac:dyDescent="0.3">
      <c r="A495" s="36" t="s">
        <v>1312</v>
      </c>
      <c r="B495" s="36"/>
      <c r="C495" s="36"/>
      <c r="D495" s="38" t="s">
        <v>1313</v>
      </c>
      <c r="E495" s="39"/>
      <c r="F495" s="39"/>
      <c r="G495" s="39"/>
      <c r="H495" s="39"/>
      <c r="I495" s="37"/>
      <c r="J495" s="29">
        <v>225684.29</v>
      </c>
      <c r="K495" s="26">
        <v>3.4239731273539627E-3</v>
      </c>
    </row>
    <row r="496" spans="1:11" s="22" customFormat="1" x14ac:dyDescent="0.3">
      <c r="A496" s="31" t="s">
        <v>1314</v>
      </c>
      <c r="B496" s="31"/>
      <c r="C496" s="31"/>
      <c r="D496" s="32" t="s">
        <v>257</v>
      </c>
      <c r="E496" s="34"/>
      <c r="F496" s="34"/>
      <c r="G496" s="34"/>
      <c r="H496" s="34"/>
      <c r="I496" s="33"/>
      <c r="J496" s="28">
        <v>149953.06</v>
      </c>
      <c r="K496" s="25">
        <v>2.2750154554599098E-3</v>
      </c>
    </row>
    <row r="497" spans="1:11" s="22" customFormat="1" x14ac:dyDescent="0.3">
      <c r="A497" s="36" t="s">
        <v>1315</v>
      </c>
      <c r="B497" s="36"/>
      <c r="C497" s="36"/>
      <c r="D497" s="38" t="s">
        <v>1316</v>
      </c>
      <c r="E497" s="39"/>
      <c r="F497" s="39"/>
      <c r="G497" s="39"/>
      <c r="H497" s="39"/>
      <c r="I497" s="37"/>
      <c r="J497" s="29">
        <v>149953.06</v>
      </c>
      <c r="K497" s="26">
        <v>2.2750154554599098E-3</v>
      </c>
    </row>
    <row r="498" spans="1:11" s="22" customFormat="1" x14ac:dyDescent="0.3">
      <c r="A498" s="31" t="s">
        <v>1317</v>
      </c>
      <c r="B498" s="31"/>
      <c r="C498" s="31"/>
      <c r="D498" s="32" t="s">
        <v>275</v>
      </c>
      <c r="E498" s="34"/>
      <c r="F498" s="34"/>
      <c r="G498" s="34"/>
      <c r="H498" s="34"/>
      <c r="I498" s="33"/>
      <c r="J498" s="28">
        <v>24651.32</v>
      </c>
      <c r="K498" s="25">
        <v>3.7399792973539847E-4</v>
      </c>
    </row>
    <row r="499" spans="1:11" s="22" customFormat="1" x14ac:dyDescent="0.3">
      <c r="A499" s="36" t="s">
        <v>1318</v>
      </c>
      <c r="B499" s="36"/>
      <c r="C499" s="36"/>
      <c r="D499" s="38" t="s">
        <v>1319</v>
      </c>
      <c r="E499" s="39"/>
      <c r="F499" s="39"/>
      <c r="G499" s="39"/>
      <c r="H499" s="39"/>
      <c r="I499" s="37"/>
      <c r="J499" s="29">
        <v>24651.32</v>
      </c>
      <c r="K499" s="26">
        <v>3.7399792973539847E-4</v>
      </c>
    </row>
    <row r="500" spans="1:11" s="22" customFormat="1" x14ac:dyDescent="0.3">
      <c r="A500" s="31" t="s">
        <v>1320</v>
      </c>
      <c r="B500" s="31"/>
      <c r="C500" s="31"/>
      <c r="D500" s="32" t="s">
        <v>287</v>
      </c>
      <c r="E500" s="34"/>
      <c r="F500" s="34"/>
      <c r="G500" s="34"/>
      <c r="H500" s="34"/>
      <c r="I500" s="33"/>
      <c r="J500" s="28">
        <v>177990.39</v>
      </c>
      <c r="K500" s="25">
        <v>2.7003842947475498E-3</v>
      </c>
    </row>
    <row r="501" spans="1:11" s="22" customFormat="1" x14ac:dyDescent="0.3">
      <c r="A501" s="36" t="s">
        <v>1321</v>
      </c>
      <c r="B501" s="36"/>
      <c r="C501" s="36"/>
      <c r="D501" s="38" t="s">
        <v>1322</v>
      </c>
      <c r="E501" s="39"/>
      <c r="F501" s="39"/>
      <c r="G501" s="39"/>
      <c r="H501" s="39"/>
      <c r="I501" s="37"/>
      <c r="J501" s="29">
        <v>177990.39</v>
      </c>
      <c r="K501" s="26">
        <v>2.7003842947475498E-3</v>
      </c>
    </row>
    <row r="502" spans="1:11" s="22" customFormat="1" x14ac:dyDescent="0.3">
      <c r="A502" s="31" t="s">
        <v>1323</v>
      </c>
      <c r="B502" s="31"/>
      <c r="C502" s="31"/>
      <c r="D502" s="32" t="s">
        <v>299</v>
      </c>
      <c r="E502" s="34"/>
      <c r="F502" s="34"/>
      <c r="G502" s="34"/>
      <c r="H502" s="34"/>
      <c r="I502" s="33"/>
      <c r="J502" s="28">
        <v>143627.28</v>
      </c>
      <c r="K502" s="25">
        <v>2.1790437742695481E-3</v>
      </c>
    </row>
    <row r="503" spans="1:11" s="22" customFormat="1" x14ac:dyDescent="0.3">
      <c r="A503" s="36" t="s">
        <v>1324</v>
      </c>
      <c r="B503" s="36"/>
      <c r="C503" s="36"/>
      <c r="D503" s="38" t="s">
        <v>1325</v>
      </c>
      <c r="E503" s="39"/>
      <c r="F503" s="39"/>
      <c r="G503" s="39"/>
      <c r="H503" s="39"/>
      <c r="I503" s="37"/>
      <c r="J503" s="29">
        <v>143627.28</v>
      </c>
      <c r="K503" s="26">
        <v>2.1790437742695481E-3</v>
      </c>
    </row>
    <row r="504" spans="1:11" s="22" customFormat="1" x14ac:dyDescent="0.3">
      <c r="A504" s="31" t="s">
        <v>1326</v>
      </c>
      <c r="B504" s="31"/>
      <c r="C504" s="31"/>
      <c r="D504" s="32" t="s">
        <v>311</v>
      </c>
      <c r="E504" s="34"/>
      <c r="F504" s="34"/>
      <c r="G504" s="34"/>
      <c r="H504" s="34"/>
      <c r="I504" s="33"/>
      <c r="J504" s="28">
        <v>208299.96</v>
      </c>
      <c r="K504" s="25">
        <v>3.1602264626789281E-3</v>
      </c>
    </row>
    <row r="505" spans="1:11" s="22" customFormat="1" x14ac:dyDescent="0.3">
      <c r="A505" s="36" t="s">
        <v>1327</v>
      </c>
      <c r="B505" s="36"/>
      <c r="C505" s="36"/>
      <c r="D505" s="38" t="s">
        <v>1328</v>
      </c>
      <c r="E505" s="39"/>
      <c r="F505" s="39"/>
      <c r="G505" s="39"/>
      <c r="H505" s="39"/>
      <c r="I505" s="37"/>
      <c r="J505" s="29">
        <v>208299.96</v>
      </c>
      <c r="K505" s="26">
        <v>3.1602264626789281E-3</v>
      </c>
    </row>
    <row r="506" spans="1:11" s="22" customFormat="1" x14ac:dyDescent="0.3">
      <c r="A506" s="31" t="s">
        <v>1329</v>
      </c>
      <c r="B506" s="31"/>
      <c r="C506" s="31"/>
      <c r="D506" s="32" t="s">
        <v>327</v>
      </c>
      <c r="E506" s="34"/>
      <c r="F506" s="34"/>
      <c r="G506" s="34"/>
      <c r="H506" s="34"/>
      <c r="I506" s="33"/>
      <c r="J506" s="28">
        <v>28105.84</v>
      </c>
      <c r="K506" s="25">
        <v>4.264082399431086E-4</v>
      </c>
    </row>
    <row r="507" spans="1:11" s="22" customFormat="1" x14ac:dyDescent="0.3">
      <c r="A507" s="36" t="s">
        <v>1330</v>
      </c>
      <c r="B507" s="36"/>
      <c r="C507" s="36"/>
      <c r="D507" s="38" t="s">
        <v>1331</v>
      </c>
      <c r="E507" s="39"/>
      <c r="F507" s="39"/>
      <c r="G507" s="39"/>
      <c r="H507" s="39"/>
      <c r="I507" s="37"/>
      <c r="J507" s="29">
        <v>28105.84</v>
      </c>
      <c r="K507" s="26">
        <v>4.264082399431086E-4</v>
      </c>
    </row>
    <row r="508" spans="1:11" s="22" customFormat="1" x14ac:dyDescent="0.3">
      <c r="A508" s="31" t="s">
        <v>1332</v>
      </c>
      <c r="B508" s="31"/>
      <c r="C508" s="31"/>
      <c r="D508" s="32" t="s">
        <v>337</v>
      </c>
      <c r="E508" s="34"/>
      <c r="F508" s="34"/>
      <c r="G508" s="34"/>
      <c r="H508" s="34"/>
      <c r="I508" s="33"/>
      <c r="J508" s="28">
        <v>68371.759999999995</v>
      </c>
      <c r="K508" s="25">
        <v>1.0373033449067039E-3</v>
      </c>
    </row>
    <row r="509" spans="1:11" s="22" customFormat="1" x14ac:dyDescent="0.3">
      <c r="A509" s="36" t="s">
        <v>1333</v>
      </c>
      <c r="B509" s="36"/>
      <c r="C509" s="36"/>
      <c r="D509" s="38" t="s">
        <v>1334</v>
      </c>
      <c r="E509" s="39"/>
      <c r="F509" s="39"/>
      <c r="G509" s="39"/>
      <c r="H509" s="39"/>
      <c r="I509" s="37"/>
      <c r="J509" s="29">
        <v>68371.759999999995</v>
      </c>
      <c r="K509" s="26">
        <v>1.0373033449067039E-3</v>
      </c>
    </row>
    <row r="510" spans="1:11" s="22" customFormat="1" x14ac:dyDescent="0.3">
      <c r="A510" s="31" t="s">
        <v>1335</v>
      </c>
      <c r="B510" s="31"/>
      <c r="C510" s="31"/>
      <c r="D510" s="32" t="s">
        <v>359</v>
      </c>
      <c r="E510" s="34"/>
      <c r="F510" s="34"/>
      <c r="G510" s="34"/>
      <c r="H510" s="34"/>
      <c r="I510" s="33"/>
      <c r="J510" s="28">
        <v>444051.17</v>
      </c>
      <c r="K510" s="25">
        <v>6.7369300417414353E-3</v>
      </c>
    </row>
    <row r="511" spans="1:11" s="22" customFormat="1" x14ac:dyDescent="0.3">
      <c r="A511" s="36" t="s">
        <v>1336</v>
      </c>
      <c r="B511" s="36"/>
      <c r="C511" s="36"/>
      <c r="D511" s="38" t="s">
        <v>1337</v>
      </c>
      <c r="E511" s="39"/>
      <c r="F511" s="39"/>
      <c r="G511" s="39"/>
      <c r="H511" s="39"/>
      <c r="I511" s="37"/>
      <c r="J511" s="29">
        <v>86989.63</v>
      </c>
      <c r="K511" s="26">
        <v>1.3197646831264334E-3</v>
      </c>
    </row>
    <row r="512" spans="1:11" s="22" customFormat="1" x14ac:dyDescent="0.3">
      <c r="A512" s="36" t="s">
        <v>1338</v>
      </c>
      <c r="B512" s="36"/>
      <c r="C512" s="36"/>
      <c r="D512" s="38" t="s">
        <v>1339</v>
      </c>
      <c r="E512" s="39"/>
      <c r="F512" s="39"/>
      <c r="G512" s="39"/>
      <c r="H512" s="39"/>
      <c r="I512" s="37"/>
      <c r="J512" s="29">
        <v>108543.81</v>
      </c>
      <c r="K512" s="26">
        <v>1.6467742995341604E-3</v>
      </c>
    </row>
    <row r="513" spans="1:11" s="22" customFormat="1" x14ac:dyDescent="0.3">
      <c r="A513" s="36" t="s">
        <v>1340</v>
      </c>
      <c r="B513" s="36"/>
      <c r="C513" s="36"/>
      <c r="D513" s="38" t="s">
        <v>1341</v>
      </c>
      <c r="E513" s="39"/>
      <c r="F513" s="39"/>
      <c r="G513" s="39"/>
      <c r="H513" s="39"/>
      <c r="I513" s="37"/>
      <c r="J513" s="29">
        <v>142868.96</v>
      </c>
      <c r="K513" s="26">
        <v>2.1675389092125474E-3</v>
      </c>
    </row>
    <row r="514" spans="1:11" s="22" customFormat="1" x14ac:dyDescent="0.3">
      <c r="A514" s="36" t="s">
        <v>1342</v>
      </c>
      <c r="B514" s="36"/>
      <c r="C514" s="36"/>
      <c r="D514" s="38" t="s">
        <v>1343</v>
      </c>
      <c r="E514" s="39"/>
      <c r="F514" s="39"/>
      <c r="G514" s="39"/>
      <c r="H514" s="39"/>
      <c r="I514" s="37"/>
      <c r="J514" s="29">
        <v>105648.77</v>
      </c>
      <c r="K514" s="26">
        <v>1.6028521498682941E-3</v>
      </c>
    </row>
    <row r="515" spans="1:11" s="22" customFormat="1" x14ac:dyDescent="0.3">
      <c r="A515" s="31" t="s">
        <v>1344</v>
      </c>
      <c r="B515" s="31"/>
      <c r="C515" s="31"/>
      <c r="D515" s="32" t="s">
        <v>379</v>
      </c>
      <c r="E515" s="34"/>
      <c r="F515" s="34"/>
      <c r="G515" s="34"/>
      <c r="H515" s="34"/>
      <c r="I515" s="33"/>
      <c r="J515" s="28">
        <v>30230.21</v>
      </c>
      <c r="K515" s="25">
        <v>4.5863815631237351E-4</v>
      </c>
    </row>
    <row r="516" spans="1:11" s="22" customFormat="1" x14ac:dyDescent="0.3">
      <c r="A516" s="36" t="s">
        <v>1345</v>
      </c>
      <c r="B516" s="36"/>
      <c r="C516" s="36"/>
      <c r="D516" s="38" t="s">
        <v>1346</v>
      </c>
      <c r="E516" s="39"/>
      <c r="F516" s="39"/>
      <c r="G516" s="39"/>
      <c r="H516" s="39"/>
      <c r="I516" s="37"/>
      <c r="J516" s="29">
        <v>30230.21</v>
      </c>
      <c r="K516" s="26">
        <v>4.5863815631237351E-4</v>
      </c>
    </row>
    <row r="517" spans="1:11" s="22" customFormat="1" x14ac:dyDescent="0.3">
      <c r="A517" s="31" t="s">
        <v>1347</v>
      </c>
      <c r="B517" s="31"/>
      <c r="C517" s="31"/>
      <c r="D517" s="32" t="s">
        <v>401</v>
      </c>
      <c r="E517" s="34"/>
      <c r="F517" s="34"/>
      <c r="G517" s="34"/>
      <c r="H517" s="34"/>
      <c r="I517" s="33"/>
      <c r="J517" s="28">
        <v>55029.279999999999</v>
      </c>
      <c r="K517" s="25">
        <v>8.3487767774016025E-4</v>
      </c>
    </row>
    <row r="518" spans="1:11" s="22" customFormat="1" x14ac:dyDescent="0.3">
      <c r="A518" s="36" t="s">
        <v>1348</v>
      </c>
      <c r="B518" s="36"/>
      <c r="C518" s="36"/>
      <c r="D518" s="38" t="s">
        <v>1349</v>
      </c>
      <c r="E518" s="39"/>
      <c r="F518" s="39"/>
      <c r="G518" s="39"/>
      <c r="H518" s="39"/>
      <c r="I518" s="37"/>
      <c r="J518" s="29">
        <v>55029.279999999999</v>
      </c>
      <c r="K518" s="26">
        <v>8.3487767774016025E-4</v>
      </c>
    </row>
    <row r="519" spans="1:11" s="22" customFormat="1" x14ac:dyDescent="0.3">
      <c r="A519" s="31" t="s">
        <v>1350</v>
      </c>
      <c r="B519" s="31"/>
      <c r="C519" s="31"/>
      <c r="D519" s="32" t="s">
        <v>437</v>
      </c>
      <c r="E519" s="34"/>
      <c r="F519" s="34"/>
      <c r="G519" s="34"/>
      <c r="H519" s="34"/>
      <c r="I519" s="33"/>
      <c r="J519" s="28">
        <v>4006.27</v>
      </c>
      <c r="K519" s="25">
        <v>6.0781194920232861E-5</v>
      </c>
    </row>
    <row r="520" spans="1:11" s="22" customFormat="1" x14ac:dyDescent="0.3">
      <c r="A520" s="36" t="s">
        <v>1351</v>
      </c>
      <c r="B520" s="36"/>
      <c r="C520" s="36"/>
      <c r="D520" s="38" t="s">
        <v>1352</v>
      </c>
      <c r="E520" s="39"/>
      <c r="F520" s="39"/>
      <c r="G520" s="39"/>
      <c r="H520" s="39"/>
      <c r="I520" s="37"/>
      <c r="J520" s="29">
        <v>4006.27</v>
      </c>
      <c r="K520" s="26">
        <v>6.0781194920232861E-5</v>
      </c>
    </row>
    <row r="521" spans="1:11" s="22" customFormat="1" x14ac:dyDescent="0.3">
      <c r="A521" s="31" t="s">
        <v>1353</v>
      </c>
      <c r="B521" s="31"/>
      <c r="C521" s="31"/>
      <c r="D521" s="32" t="s">
        <v>445</v>
      </c>
      <c r="E521" s="34"/>
      <c r="F521" s="34"/>
      <c r="G521" s="34"/>
      <c r="H521" s="34"/>
      <c r="I521" s="33"/>
      <c r="J521" s="28">
        <v>21967.74</v>
      </c>
      <c r="K521" s="25">
        <v>3.3328394913398156E-4</v>
      </c>
    </row>
    <row r="522" spans="1:11" s="22" customFormat="1" x14ac:dyDescent="0.3">
      <c r="A522" s="36" t="s">
        <v>1354</v>
      </c>
      <c r="B522" s="36"/>
      <c r="C522" s="36"/>
      <c r="D522" s="38" t="s">
        <v>1355</v>
      </c>
      <c r="E522" s="39"/>
      <c r="F522" s="39"/>
      <c r="G522" s="39"/>
      <c r="H522" s="39"/>
      <c r="I522" s="37"/>
      <c r="J522" s="29">
        <v>20309.669999999998</v>
      </c>
      <c r="K522" s="26">
        <v>3.0812851131741139E-4</v>
      </c>
    </row>
    <row r="523" spans="1:11" s="22" customFormat="1" x14ac:dyDescent="0.3">
      <c r="A523" s="36" t="s">
        <v>1356</v>
      </c>
      <c r="B523" s="36"/>
      <c r="C523" s="36"/>
      <c r="D523" s="38" t="s">
        <v>1357</v>
      </c>
      <c r="E523" s="39"/>
      <c r="F523" s="39"/>
      <c r="G523" s="39"/>
      <c r="H523" s="39"/>
      <c r="I523" s="37"/>
      <c r="J523" s="29">
        <v>1658.07</v>
      </c>
      <c r="K523" s="26">
        <v>2.5155437816570154E-5</v>
      </c>
    </row>
    <row r="524" spans="1:11" s="22" customFormat="1" x14ac:dyDescent="0.3">
      <c r="A524" s="31" t="s">
        <v>1358</v>
      </c>
      <c r="B524" s="31"/>
      <c r="C524" s="31"/>
      <c r="D524" s="32" t="s">
        <v>490</v>
      </c>
      <c r="E524" s="34"/>
      <c r="F524" s="34"/>
      <c r="G524" s="34"/>
      <c r="H524" s="34"/>
      <c r="I524" s="33"/>
      <c r="J524" s="28">
        <v>34932.07</v>
      </c>
      <c r="K524" s="25">
        <v>5.2997250700457502E-4</v>
      </c>
    </row>
    <row r="525" spans="1:11" s="22" customFormat="1" x14ac:dyDescent="0.3">
      <c r="A525" s="36" t="s">
        <v>1359</v>
      </c>
      <c r="B525" s="36"/>
      <c r="C525" s="36"/>
      <c r="D525" s="38" t="s">
        <v>1360</v>
      </c>
      <c r="E525" s="39"/>
      <c r="F525" s="39"/>
      <c r="G525" s="39"/>
      <c r="H525" s="39"/>
      <c r="I525" s="37"/>
      <c r="J525" s="29">
        <v>10004.870000000001</v>
      </c>
      <c r="K525" s="26">
        <v>1.517890590553283E-4</v>
      </c>
    </row>
    <row r="526" spans="1:11" s="22" customFormat="1" x14ac:dyDescent="0.3">
      <c r="A526" s="36" t="s">
        <v>1361</v>
      </c>
      <c r="B526" s="36"/>
      <c r="C526" s="36"/>
      <c r="D526" s="38" t="s">
        <v>1362</v>
      </c>
      <c r="E526" s="39"/>
      <c r="F526" s="39"/>
      <c r="G526" s="39"/>
      <c r="H526" s="39"/>
      <c r="I526" s="37"/>
      <c r="J526" s="29">
        <v>3623.16</v>
      </c>
      <c r="K526" s="26">
        <v>5.4968834898094961E-5</v>
      </c>
    </row>
    <row r="527" spans="1:11" s="22" customFormat="1" x14ac:dyDescent="0.3">
      <c r="A527" s="36" t="s">
        <v>1363</v>
      </c>
      <c r="B527" s="36"/>
      <c r="C527" s="36"/>
      <c r="D527" s="38" t="s">
        <v>1364</v>
      </c>
      <c r="E527" s="39"/>
      <c r="F527" s="39"/>
      <c r="G527" s="39"/>
      <c r="H527" s="39"/>
      <c r="I527" s="37"/>
      <c r="J527" s="29">
        <v>21304.04</v>
      </c>
      <c r="K527" s="26">
        <v>3.2321461305115173E-4</v>
      </c>
    </row>
    <row r="528" spans="1:11" s="22" customFormat="1" x14ac:dyDescent="0.3">
      <c r="A528" s="31" t="s">
        <v>1365</v>
      </c>
      <c r="B528" s="31"/>
      <c r="C528" s="31"/>
      <c r="D528" s="32" t="s">
        <v>518</v>
      </c>
      <c r="E528" s="34"/>
      <c r="F528" s="34"/>
      <c r="G528" s="34"/>
      <c r="H528" s="34"/>
      <c r="I528" s="33"/>
      <c r="J528" s="28">
        <v>10426.08</v>
      </c>
      <c r="K528" s="25">
        <v>1.5817945388951356E-4</v>
      </c>
    </row>
    <row r="529" spans="1:11" s="22" customFormat="1" x14ac:dyDescent="0.3">
      <c r="A529" s="36" t="s">
        <v>1366</v>
      </c>
      <c r="B529" s="36"/>
      <c r="C529" s="36"/>
      <c r="D529" s="38" t="s">
        <v>1367</v>
      </c>
      <c r="E529" s="39"/>
      <c r="F529" s="39"/>
      <c r="G529" s="39"/>
      <c r="H529" s="39"/>
      <c r="I529" s="37"/>
      <c r="J529" s="29">
        <v>10426.08</v>
      </c>
      <c r="K529" s="26">
        <v>1.5817945388951356E-4</v>
      </c>
    </row>
    <row r="530" spans="1:11" s="22" customFormat="1" x14ac:dyDescent="0.3">
      <c r="A530" s="31" t="s">
        <v>1368</v>
      </c>
      <c r="B530" s="31"/>
      <c r="C530" s="31"/>
      <c r="D530" s="32" t="s">
        <v>560</v>
      </c>
      <c r="E530" s="34"/>
      <c r="F530" s="34"/>
      <c r="G530" s="34"/>
      <c r="H530" s="34"/>
      <c r="I530" s="33"/>
      <c r="J530" s="28">
        <v>17028.150000000001</v>
      </c>
      <c r="K530" s="25">
        <v>2.5834287361584796E-4</v>
      </c>
    </row>
    <row r="531" spans="1:11" s="22" customFormat="1" x14ac:dyDescent="0.3">
      <c r="A531" s="36" t="s">
        <v>1369</v>
      </c>
      <c r="B531" s="36"/>
      <c r="C531" s="36"/>
      <c r="D531" s="38" t="s">
        <v>1370</v>
      </c>
      <c r="E531" s="39"/>
      <c r="F531" s="39"/>
      <c r="G531" s="39"/>
      <c r="H531" s="39"/>
      <c r="I531" s="37"/>
      <c r="J531" s="29">
        <v>17028.150000000001</v>
      </c>
      <c r="K531" s="26">
        <v>2.5834287361584796E-4</v>
      </c>
    </row>
    <row r="532" spans="1:11" s="22" customFormat="1" x14ac:dyDescent="0.3">
      <c r="A532" s="31" t="s">
        <v>1371</v>
      </c>
      <c r="B532" s="31"/>
      <c r="C532" s="31"/>
      <c r="D532" s="32" t="s">
        <v>572</v>
      </c>
      <c r="E532" s="34"/>
      <c r="F532" s="34"/>
      <c r="G532" s="34"/>
      <c r="H532" s="34"/>
      <c r="I532" s="33"/>
      <c r="J532" s="28">
        <v>10444.06</v>
      </c>
      <c r="K532" s="25">
        <v>1.5845223777194428E-4</v>
      </c>
    </row>
    <row r="533" spans="1:11" s="22" customFormat="1" x14ac:dyDescent="0.3">
      <c r="A533" s="36" t="s">
        <v>1372</v>
      </c>
      <c r="B533" s="36"/>
      <c r="C533" s="36"/>
      <c r="D533" s="38" t="s">
        <v>1373</v>
      </c>
      <c r="E533" s="39"/>
      <c r="F533" s="39"/>
      <c r="G533" s="39"/>
      <c r="H533" s="39"/>
      <c r="I533" s="37"/>
      <c r="J533" s="29">
        <v>10444.06</v>
      </c>
      <c r="K533" s="26">
        <v>1.5845223777194428E-4</v>
      </c>
    </row>
    <row r="534" spans="1:11" s="22" customFormat="1" x14ac:dyDescent="0.3">
      <c r="A534" s="31" t="s">
        <v>1374</v>
      </c>
      <c r="B534" s="31"/>
      <c r="C534" s="31"/>
      <c r="D534" s="32" t="s">
        <v>576</v>
      </c>
      <c r="E534" s="34"/>
      <c r="F534" s="34"/>
      <c r="G534" s="34"/>
      <c r="H534" s="34"/>
      <c r="I534" s="33"/>
      <c r="J534" s="28">
        <v>52670.400000000001</v>
      </c>
      <c r="K534" s="25">
        <v>7.9908988883091578E-4</v>
      </c>
    </row>
    <row r="535" spans="1:11" s="22" customFormat="1" x14ac:dyDescent="0.3">
      <c r="A535" s="36" t="s">
        <v>1375</v>
      </c>
      <c r="B535" s="36"/>
      <c r="C535" s="36"/>
      <c r="D535" s="38" t="s">
        <v>1376</v>
      </c>
      <c r="E535" s="39"/>
      <c r="F535" s="39"/>
      <c r="G535" s="39"/>
      <c r="H535" s="39"/>
      <c r="I535" s="37"/>
      <c r="J535" s="29">
        <v>52670.400000000001</v>
      </c>
      <c r="K535" s="26">
        <v>7.9908988883091578E-4</v>
      </c>
    </row>
    <row r="536" spans="1:11" s="22" customFormat="1" x14ac:dyDescent="0.3">
      <c r="A536" s="31" t="s">
        <v>1379</v>
      </c>
      <c r="B536" s="31"/>
      <c r="C536" s="31"/>
      <c r="D536" s="32" t="s">
        <v>592</v>
      </c>
      <c r="E536" s="34"/>
      <c r="F536" s="34"/>
      <c r="G536" s="34"/>
      <c r="H536" s="34"/>
      <c r="I536" s="33"/>
      <c r="J536" s="28">
        <v>66344.259999999995</v>
      </c>
      <c r="K536" s="25">
        <v>1.0065430934257072E-3</v>
      </c>
    </row>
    <row r="537" spans="1:11" s="22" customFormat="1" x14ac:dyDescent="0.3">
      <c r="A537" s="36" t="s">
        <v>1380</v>
      </c>
      <c r="B537" s="36"/>
      <c r="C537" s="36"/>
      <c r="D537" s="38" t="s">
        <v>1381</v>
      </c>
      <c r="E537" s="39"/>
      <c r="F537" s="39"/>
      <c r="G537" s="39"/>
      <c r="H537" s="39"/>
      <c r="I537" s="37"/>
      <c r="J537" s="29">
        <v>9875.7999999999993</v>
      </c>
      <c r="K537" s="26">
        <v>1.4983087130753436E-4</v>
      </c>
    </row>
    <row r="538" spans="1:11" s="22" customFormat="1" x14ac:dyDescent="0.3">
      <c r="A538" s="36" t="s">
        <v>1382</v>
      </c>
      <c r="B538" s="36"/>
      <c r="C538" s="36"/>
      <c r="D538" s="38" t="s">
        <v>1383</v>
      </c>
      <c r="E538" s="39"/>
      <c r="F538" s="39"/>
      <c r="G538" s="39"/>
      <c r="H538" s="39"/>
      <c r="I538" s="37"/>
      <c r="J538" s="29">
        <v>7933.3</v>
      </c>
      <c r="K538" s="26">
        <v>1.2036019880354629E-4</v>
      </c>
    </row>
    <row r="539" spans="1:11" s="22" customFormat="1" x14ac:dyDescent="0.3">
      <c r="A539" s="36" t="s">
        <v>1384</v>
      </c>
      <c r="B539" s="36"/>
      <c r="C539" s="36"/>
      <c r="D539" s="38" t="s">
        <v>1385</v>
      </c>
      <c r="E539" s="39"/>
      <c r="F539" s="39"/>
      <c r="G539" s="39"/>
      <c r="H539" s="39"/>
      <c r="I539" s="37"/>
      <c r="J539" s="29">
        <v>12222.23</v>
      </c>
      <c r="K539" s="26">
        <v>1.8542977482544055E-4</v>
      </c>
    </row>
    <row r="540" spans="1:11" s="22" customFormat="1" x14ac:dyDescent="0.3">
      <c r="A540" s="36" t="s">
        <v>1386</v>
      </c>
      <c r="B540" s="36"/>
      <c r="C540" s="36"/>
      <c r="D540" s="38" t="s">
        <v>1387</v>
      </c>
      <c r="E540" s="39"/>
      <c r="F540" s="39"/>
      <c r="G540" s="39"/>
      <c r="H540" s="39"/>
      <c r="I540" s="37"/>
      <c r="J540" s="29">
        <v>36312.93</v>
      </c>
      <c r="K540" s="26">
        <v>5.5092224848918606E-4</v>
      </c>
    </row>
    <row r="541" spans="1:11" s="22" customFormat="1" x14ac:dyDescent="0.3">
      <c r="A541" s="31" t="s">
        <v>1388</v>
      </c>
      <c r="B541" s="31"/>
      <c r="C541" s="31"/>
      <c r="D541" s="32" t="s">
        <v>645</v>
      </c>
      <c r="E541" s="34"/>
      <c r="F541" s="34"/>
      <c r="G541" s="34"/>
      <c r="H541" s="34"/>
      <c r="I541" s="33"/>
      <c r="J541" s="28">
        <v>19257.14</v>
      </c>
      <c r="K541" s="25">
        <v>2.9216003413304971E-4</v>
      </c>
    </row>
    <row r="542" spans="1:11" s="22" customFormat="1" x14ac:dyDescent="0.3">
      <c r="A542" s="36" t="s">
        <v>1389</v>
      </c>
      <c r="B542" s="36"/>
      <c r="C542" s="36"/>
      <c r="D542" s="38" t="s">
        <v>1390</v>
      </c>
      <c r="E542" s="39"/>
      <c r="F542" s="39"/>
      <c r="G542" s="39"/>
      <c r="H542" s="39"/>
      <c r="I542" s="37"/>
      <c r="J542" s="29">
        <v>19257.14</v>
      </c>
      <c r="K542" s="26">
        <v>2.9216003413304971E-4</v>
      </c>
    </row>
    <row r="543" spans="1:11" s="22" customFormat="1" x14ac:dyDescent="0.3">
      <c r="A543" s="31" t="s">
        <v>1391</v>
      </c>
      <c r="B543" s="31"/>
      <c r="C543" s="31"/>
      <c r="D543" s="32" t="s">
        <v>651</v>
      </c>
      <c r="E543" s="34"/>
      <c r="F543" s="34"/>
      <c r="G543" s="34"/>
      <c r="H543" s="34"/>
      <c r="I543" s="33"/>
      <c r="J543" s="28">
        <v>33055.85</v>
      </c>
      <c r="K543" s="25">
        <v>5.0150740267230608E-4</v>
      </c>
    </row>
    <row r="544" spans="1:11" s="22" customFormat="1" x14ac:dyDescent="0.3">
      <c r="A544" s="36" t="s">
        <v>1392</v>
      </c>
      <c r="B544" s="36"/>
      <c r="C544" s="36"/>
      <c r="D544" s="38" t="s">
        <v>1393</v>
      </c>
      <c r="E544" s="39"/>
      <c r="F544" s="39"/>
      <c r="G544" s="39"/>
      <c r="H544" s="39"/>
      <c r="I544" s="37"/>
      <c r="J544" s="29">
        <v>4331.75</v>
      </c>
      <c r="K544" s="26">
        <v>6.5719220395959009E-5</v>
      </c>
    </row>
    <row r="545" spans="1:11" s="22" customFormat="1" x14ac:dyDescent="0.3">
      <c r="A545" s="36" t="s">
        <v>1394</v>
      </c>
      <c r="B545" s="36"/>
      <c r="C545" s="36"/>
      <c r="D545" s="38" t="s">
        <v>1395</v>
      </c>
      <c r="E545" s="39"/>
      <c r="F545" s="39"/>
      <c r="G545" s="39"/>
      <c r="H545" s="39"/>
      <c r="I545" s="37"/>
      <c r="J545" s="29">
        <v>11312.4</v>
      </c>
      <c r="K545" s="26">
        <v>1.7162627317071546E-4</v>
      </c>
    </row>
    <row r="546" spans="1:11" s="22" customFormat="1" x14ac:dyDescent="0.3">
      <c r="A546" s="36" t="s">
        <v>1396</v>
      </c>
      <c r="B546" s="36"/>
      <c r="C546" s="36"/>
      <c r="D546" s="38" t="s">
        <v>1397</v>
      </c>
      <c r="E546" s="39"/>
      <c r="F546" s="39"/>
      <c r="G546" s="39"/>
      <c r="H546" s="39"/>
      <c r="I546" s="37"/>
      <c r="J546" s="29">
        <v>15657.48</v>
      </c>
      <c r="K546" s="26">
        <v>2.3754772989330417E-4</v>
      </c>
    </row>
    <row r="547" spans="1:11" s="22" customFormat="1" x14ac:dyDescent="0.3">
      <c r="A547" s="36" t="s">
        <v>1398</v>
      </c>
      <c r="B547" s="36"/>
      <c r="C547" s="36"/>
      <c r="D547" s="38" t="s">
        <v>1399</v>
      </c>
      <c r="E547" s="39"/>
      <c r="F547" s="39"/>
      <c r="G547" s="39"/>
      <c r="H547" s="39"/>
      <c r="I547" s="37"/>
      <c r="J547" s="29">
        <v>1754.22</v>
      </c>
      <c r="K547" s="26">
        <v>2.6614179212327402E-5</v>
      </c>
    </row>
    <row r="548" spans="1:11" s="22" customFormat="1" x14ac:dyDescent="0.3">
      <c r="A548" s="31" t="s">
        <v>1400</v>
      </c>
      <c r="B548" s="31"/>
      <c r="C548" s="31"/>
      <c r="D548" s="32" t="s">
        <v>696</v>
      </c>
      <c r="E548" s="34"/>
      <c r="F548" s="34"/>
      <c r="G548" s="34"/>
      <c r="H548" s="34"/>
      <c r="I548" s="33"/>
      <c r="J548" s="28">
        <v>6358.66</v>
      </c>
      <c r="K548" s="25">
        <v>9.6470520681703404E-5</v>
      </c>
    </row>
    <row r="549" spans="1:11" s="22" customFormat="1" x14ac:dyDescent="0.3">
      <c r="A549" s="36" t="s">
        <v>1401</v>
      </c>
      <c r="B549" s="36"/>
      <c r="C549" s="36"/>
      <c r="D549" s="38" t="s">
        <v>1402</v>
      </c>
      <c r="E549" s="39"/>
      <c r="F549" s="39"/>
      <c r="G549" s="39"/>
      <c r="H549" s="39"/>
      <c r="I549" s="37"/>
      <c r="J549" s="29">
        <v>0</v>
      </c>
      <c r="K549" s="26">
        <v>0</v>
      </c>
    </row>
    <row r="550" spans="1:11" s="22" customFormat="1" x14ac:dyDescent="0.3">
      <c r="A550" s="36" t="s">
        <v>1403</v>
      </c>
      <c r="B550" s="36"/>
      <c r="C550" s="36"/>
      <c r="D550" s="38" t="s">
        <v>1404</v>
      </c>
      <c r="E550" s="39"/>
      <c r="F550" s="39"/>
      <c r="G550" s="39"/>
      <c r="H550" s="39"/>
      <c r="I550" s="37"/>
      <c r="J550" s="29">
        <v>1542.6</v>
      </c>
      <c r="K550" s="26">
        <v>2.3403582705097562E-5</v>
      </c>
    </row>
    <row r="551" spans="1:11" s="22" customFormat="1" x14ac:dyDescent="0.3">
      <c r="A551" s="36" t="s">
        <v>1405</v>
      </c>
      <c r="B551" s="36"/>
      <c r="C551" s="36"/>
      <c r="D551" s="38" t="s">
        <v>1406</v>
      </c>
      <c r="E551" s="39"/>
      <c r="F551" s="39"/>
      <c r="G551" s="39"/>
      <c r="H551" s="39"/>
      <c r="I551" s="37"/>
      <c r="J551" s="29">
        <v>3773.34</v>
      </c>
      <c r="K551" s="26">
        <v>5.7247293377708313E-5</v>
      </c>
    </row>
    <row r="552" spans="1:11" s="22" customFormat="1" x14ac:dyDescent="0.3">
      <c r="A552" s="36" t="s">
        <v>1407</v>
      </c>
      <c r="B552" s="36"/>
      <c r="C552" s="36"/>
      <c r="D552" s="38" t="s">
        <v>1408</v>
      </c>
      <c r="E552" s="39"/>
      <c r="F552" s="39"/>
      <c r="G552" s="39"/>
      <c r="H552" s="39"/>
      <c r="I552" s="37"/>
      <c r="J552" s="29">
        <v>1042.72</v>
      </c>
      <c r="K552" s="26">
        <v>1.5819644598897533E-5</v>
      </c>
    </row>
    <row r="553" spans="1:11" s="22" customFormat="1" x14ac:dyDescent="0.3">
      <c r="A553" s="31" t="s">
        <v>1409</v>
      </c>
      <c r="B553" s="31"/>
      <c r="C553" s="31"/>
      <c r="D553" s="32" t="s">
        <v>1410</v>
      </c>
      <c r="E553" s="34"/>
      <c r="F553" s="34"/>
      <c r="G553" s="34"/>
      <c r="H553" s="34"/>
      <c r="I553" s="33"/>
      <c r="J553" s="28">
        <v>29734.86</v>
      </c>
      <c r="K553" s="25">
        <v>4.5112294517988936E-4</v>
      </c>
    </row>
    <row r="554" spans="1:11" s="22" customFormat="1" x14ac:dyDescent="0.3">
      <c r="A554" s="36" t="s">
        <v>1411</v>
      </c>
      <c r="B554" s="36"/>
      <c r="C554" s="36"/>
      <c r="D554" s="38" t="s">
        <v>1412</v>
      </c>
      <c r="E554" s="39"/>
      <c r="F554" s="39"/>
      <c r="G554" s="39"/>
      <c r="H554" s="39"/>
      <c r="I554" s="37"/>
      <c r="J554" s="29">
        <v>1493.82</v>
      </c>
      <c r="K554" s="26">
        <v>2.2663516087468459E-5</v>
      </c>
    </row>
    <row r="555" spans="1:11" s="22" customFormat="1" x14ac:dyDescent="0.3">
      <c r="A555" s="36" t="s">
        <v>1414</v>
      </c>
      <c r="B555" s="36"/>
      <c r="C555" s="36"/>
      <c r="D555" s="38" t="s">
        <v>1415</v>
      </c>
      <c r="E555" s="39"/>
      <c r="F555" s="39"/>
      <c r="G555" s="39"/>
      <c r="H555" s="39"/>
      <c r="I555" s="37"/>
      <c r="J555" s="29">
        <v>6358.5</v>
      </c>
      <c r="K555" s="26">
        <v>9.6468093238923159E-5</v>
      </c>
    </row>
    <row r="556" spans="1:11" s="22" customFormat="1" x14ac:dyDescent="0.3">
      <c r="A556" s="36" t="s">
        <v>1416</v>
      </c>
      <c r="B556" s="36"/>
      <c r="C556" s="36"/>
      <c r="D556" s="38" t="s">
        <v>1417</v>
      </c>
      <c r="E556" s="39"/>
      <c r="F556" s="39"/>
      <c r="G556" s="39"/>
      <c r="H556" s="39"/>
      <c r="I556" s="37"/>
      <c r="J556" s="29">
        <v>8743.08</v>
      </c>
      <c r="K556" s="26">
        <v>1.3264579014474551E-4</v>
      </c>
    </row>
    <row r="557" spans="1:11" s="22" customFormat="1" x14ac:dyDescent="0.3">
      <c r="A557" s="36" t="s">
        <v>1419</v>
      </c>
      <c r="B557" s="36"/>
      <c r="C557" s="36"/>
      <c r="D557" s="38" t="s">
        <v>1420</v>
      </c>
      <c r="E557" s="39"/>
      <c r="F557" s="39"/>
      <c r="G557" s="39"/>
      <c r="H557" s="39"/>
      <c r="I557" s="37"/>
      <c r="J557" s="29">
        <v>13139.46</v>
      </c>
      <c r="K557" s="26">
        <v>1.9934554570875224E-4</v>
      </c>
    </row>
    <row r="558" spans="1:11" s="22" customFormat="1" x14ac:dyDescent="0.3">
      <c r="A558" s="31" t="s">
        <v>1421</v>
      </c>
      <c r="B558" s="31"/>
      <c r="C558" s="31"/>
      <c r="D558" s="32" t="s">
        <v>737</v>
      </c>
      <c r="E558" s="34"/>
      <c r="F558" s="34"/>
      <c r="G558" s="34"/>
      <c r="H558" s="34"/>
      <c r="I558" s="33"/>
      <c r="J558" s="28">
        <v>251793.61</v>
      </c>
      <c r="K558" s="25">
        <v>3.8200911294244007E-3</v>
      </c>
    </row>
    <row r="559" spans="1:11" s="22" customFormat="1" x14ac:dyDescent="0.3">
      <c r="A559" s="36" t="s">
        <v>1422</v>
      </c>
      <c r="B559" s="36"/>
      <c r="C559" s="36"/>
      <c r="D559" s="38" t="s">
        <v>1423</v>
      </c>
      <c r="E559" s="39"/>
      <c r="F559" s="39"/>
      <c r="G559" s="39"/>
      <c r="H559" s="39"/>
      <c r="I559" s="37"/>
      <c r="J559" s="29">
        <v>101469.9</v>
      </c>
      <c r="K559" s="26">
        <v>1.5394523510488651E-3</v>
      </c>
    </row>
    <row r="560" spans="1:11" s="22" customFormat="1" x14ac:dyDescent="0.3">
      <c r="A560" s="36" t="s">
        <v>1424</v>
      </c>
      <c r="B560" s="36"/>
      <c r="C560" s="36"/>
      <c r="D560" s="38" t="s">
        <v>1425</v>
      </c>
      <c r="E560" s="39"/>
      <c r="F560" s="39"/>
      <c r="G560" s="39"/>
      <c r="H560" s="39"/>
      <c r="I560" s="37"/>
      <c r="J560" s="29">
        <v>150323.71</v>
      </c>
      <c r="K560" s="26">
        <v>2.2806387783755357E-3</v>
      </c>
    </row>
    <row r="561" spans="1:11" s="22" customFormat="1" x14ac:dyDescent="0.3">
      <c r="A561" s="31" t="s">
        <v>1426</v>
      </c>
      <c r="B561" s="31"/>
      <c r="C561" s="31"/>
      <c r="D561" s="32" t="s">
        <v>814</v>
      </c>
      <c r="E561" s="34"/>
      <c r="F561" s="34"/>
      <c r="G561" s="34"/>
      <c r="H561" s="34"/>
      <c r="I561" s="33"/>
      <c r="J561" s="28">
        <v>5307.82</v>
      </c>
      <c r="K561" s="25">
        <v>8.0527683361708119E-5</v>
      </c>
    </row>
    <row r="562" spans="1:11" s="22" customFormat="1" x14ac:dyDescent="0.3">
      <c r="A562" s="36" t="s">
        <v>1427</v>
      </c>
      <c r="B562" s="36"/>
      <c r="C562" s="36"/>
      <c r="D562" s="38" t="s">
        <v>1428</v>
      </c>
      <c r="E562" s="39"/>
      <c r="F562" s="39"/>
      <c r="G562" s="39"/>
      <c r="H562" s="39"/>
      <c r="I562" s="37"/>
      <c r="J562" s="29">
        <v>1944.45</v>
      </c>
      <c r="K562" s="26">
        <v>2.9500256962872396E-5</v>
      </c>
    </row>
    <row r="563" spans="1:11" s="22" customFormat="1" x14ac:dyDescent="0.3">
      <c r="A563" s="36" t="s">
        <v>1429</v>
      </c>
      <c r="B563" s="36"/>
      <c r="C563" s="36"/>
      <c r="D563" s="38" t="s">
        <v>1430</v>
      </c>
      <c r="E563" s="39"/>
      <c r="F563" s="39"/>
      <c r="G563" s="39"/>
      <c r="H563" s="39"/>
      <c r="I563" s="37"/>
      <c r="J563" s="29">
        <v>3363.37</v>
      </c>
      <c r="K563" s="26">
        <v>5.1027426398835726E-5</v>
      </c>
    </row>
    <row r="564" spans="1:11" s="22" customFormat="1" x14ac:dyDescent="0.3">
      <c r="A564" s="31" t="s">
        <v>1431</v>
      </c>
      <c r="B564" s="31"/>
      <c r="C564" s="31"/>
      <c r="D564" s="32" t="s">
        <v>1432</v>
      </c>
      <c r="E564" s="34"/>
      <c r="F564" s="34"/>
      <c r="G564" s="34"/>
      <c r="H564" s="34"/>
      <c r="I564" s="33"/>
      <c r="J564" s="28">
        <v>611174.47</v>
      </c>
      <c r="K564" s="25">
        <v>9.2724440917212308E-3</v>
      </c>
    </row>
    <row r="565" spans="1:11" s="22" customFormat="1" x14ac:dyDescent="0.3">
      <c r="A565" s="31" t="s">
        <v>1433</v>
      </c>
      <c r="B565" s="31"/>
      <c r="C565" s="31"/>
      <c r="D565" s="32" t="s">
        <v>168</v>
      </c>
      <c r="E565" s="34"/>
      <c r="F565" s="34"/>
      <c r="G565" s="34"/>
      <c r="H565" s="34"/>
      <c r="I565" s="33"/>
      <c r="J565" s="28">
        <v>1334.84</v>
      </c>
      <c r="K565" s="25">
        <v>2.025154825494129E-5</v>
      </c>
    </row>
    <row r="566" spans="1:11" s="22" customFormat="1" x14ac:dyDescent="0.3">
      <c r="A566" s="36" t="s">
        <v>1434</v>
      </c>
      <c r="B566" s="36"/>
      <c r="C566" s="36"/>
      <c r="D566" s="38" t="s">
        <v>1440</v>
      </c>
      <c r="E566" s="39"/>
      <c r="F566" s="39"/>
      <c r="G566" s="39"/>
      <c r="H566" s="39"/>
      <c r="I566" s="37"/>
      <c r="J566" s="29">
        <v>1334.84</v>
      </c>
      <c r="K566" s="26">
        <v>2.025154825494129E-5</v>
      </c>
    </row>
    <row r="567" spans="1:11" s="22" customFormat="1" x14ac:dyDescent="0.3">
      <c r="A567" s="31" t="s">
        <v>1435</v>
      </c>
      <c r="B567" s="31"/>
      <c r="C567" s="31"/>
      <c r="D567" s="32" t="s">
        <v>114</v>
      </c>
      <c r="E567" s="34"/>
      <c r="F567" s="34"/>
      <c r="G567" s="34"/>
      <c r="H567" s="34"/>
      <c r="I567" s="33"/>
      <c r="J567" s="28">
        <v>72574.09</v>
      </c>
      <c r="K567" s="25">
        <v>1.1010590675237871E-3</v>
      </c>
    </row>
    <row r="568" spans="1:11" s="22" customFormat="1" x14ac:dyDescent="0.3">
      <c r="A568" s="36" t="s">
        <v>1436</v>
      </c>
      <c r="B568" s="36"/>
      <c r="C568" s="36"/>
      <c r="D568" s="38" t="s">
        <v>1437</v>
      </c>
      <c r="E568" s="39"/>
      <c r="F568" s="39"/>
      <c r="G568" s="39"/>
      <c r="H568" s="39"/>
      <c r="I568" s="37"/>
      <c r="J568" s="29">
        <v>72574.09</v>
      </c>
      <c r="K568" s="26">
        <v>1.1010590675237871E-3</v>
      </c>
    </row>
    <row r="569" spans="1:11" s="22" customFormat="1" x14ac:dyDescent="0.3">
      <c r="A569" s="31" t="s">
        <v>1438</v>
      </c>
      <c r="B569" s="31"/>
      <c r="C569" s="31"/>
      <c r="D569" s="32" t="s">
        <v>168</v>
      </c>
      <c r="E569" s="34"/>
      <c r="F569" s="34"/>
      <c r="G569" s="34"/>
      <c r="H569" s="34"/>
      <c r="I569" s="33"/>
      <c r="J569" s="28">
        <v>75664.27</v>
      </c>
      <c r="K569" s="25">
        <v>1.1479417870905175E-3</v>
      </c>
    </row>
    <row r="570" spans="1:11" s="22" customFormat="1" x14ac:dyDescent="0.3">
      <c r="A570" s="36" t="s">
        <v>1439</v>
      </c>
      <c r="B570" s="36"/>
      <c r="C570" s="36"/>
      <c r="D570" s="38" t="s">
        <v>1440</v>
      </c>
      <c r="E570" s="39"/>
      <c r="F570" s="39"/>
      <c r="G570" s="39"/>
      <c r="H570" s="39"/>
      <c r="I570" s="37"/>
      <c r="J570" s="29">
        <v>75664.27</v>
      </c>
      <c r="K570" s="26">
        <v>1.1479417870905175E-3</v>
      </c>
    </row>
    <row r="571" spans="1:11" s="22" customFormat="1" x14ac:dyDescent="0.3">
      <c r="A571" s="31" t="s">
        <v>1441</v>
      </c>
      <c r="B571" s="31"/>
      <c r="C571" s="31"/>
      <c r="D571" s="32" t="s">
        <v>257</v>
      </c>
      <c r="E571" s="34"/>
      <c r="F571" s="34"/>
      <c r="G571" s="34"/>
      <c r="H571" s="34"/>
      <c r="I571" s="33"/>
      <c r="J571" s="28">
        <v>58536.54</v>
      </c>
      <c r="K571" s="25">
        <v>8.8808813377431073E-4</v>
      </c>
    </row>
    <row r="572" spans="1:11" s="22" customFormat="1" x14ac:dyDescent="0.3">
      <c r="A572" s="36" t="s">
        <v>1442</v>
      </c>
      <c r="B572" s="36"/>
      <c r="C572" s="36"/>
      <c r="D572" s="38" t="s">
        <v>2034</v>
      </c>
      <c r="E572" s="39"/>
      <c r="F572" s="39"/>
      <c r="G572" s="39"/>
      <c r="H572" s="39"/>
      <c r="I572" s="37"/>
      <c r="J572" s="29">
        <v>58536.54</v>
      </c>
      <c r="K572" s="26">
        <v>8.8808813377431073E-4</v>
      </c>
    </row>
    <row r="573" spans="1:11" s="22" customFormat="1" x14ac:dyDescent="0.3">
      <c r="A573" s="31" t="s">
        <v>1443</v>
      </c>
      <c r="B573" s="31"/>
      <c r="C573" s="31"/>
      <c r="D573" s="32" t="s">
        <v>287</v>
      </c>
      <c r="E573" s="34"/>
      <c r="F573" s="34"/>
      <c r="G573" s="34"/>
      <c r="H573" s="34"/>
      <c r="I573" s="33"/>
      <c r="J573" s="28">
        <v>36928.18</v>
      </c>
      <c r="K573" s="25">
        <v>5.602565245551211E-4</v>
      </c>
    </row>
    <row r="574" spans="1:11" s="22" customFormat="1" x14ac:dyDescent="0.3">
      <c r="A574" s="36" t="s">
        <v>1444</v>
      </c>
      <c r="B574" s="36"/>
      <c r="C574" s="36"/>
      <c r="D574" s="38" t="s">
        <v>1445</v>
      </c>
      <c r="E574" s="39"/>
      <c r="F574" s="39"/>
      <c r="G574" s="39"/>
      <c r="H574" s="39"/>
      <c r="I574" s="37"/>
      <c r="J574" s="29">
        <v>36928.18</v>
      </c>
      <c r="K574" s="26">
        <v>5.602565245551211E-4</v>
      </c>
    </row>
    <row r="575" spans="1:11" s="22" customFormat="1" x14ac:dyDescent="0.3">
      <c r="A575" s="31" t="s">
        <v>1446</v>
      </c>
      <c r="B575" s="31"/>
      <c r="C575" s="31"/>
      <c r="D575" s="32" t="s">
        <v>299</v>
      </c>
      <c r="E575" s="34"/>
      <c r="F575" s="34"/>
      <c r="G575" s="34"/>
      <c r="H575" s="34"/>
      <c r="I575" s="33"/>
      <c r="J575" s="28">
        <v>25247.15</v>
      </c>
      <c r="K575" s="25">
        <v>3.8303757493388042E-4</v>
      </c>
    </row>
    <row r="576" spans="1:11" s="22" customFormat="1" x14ac:dyDescent="0.3">
      <c r="A576" s="36" t="s">
        <v>1447</v>
      </c>
      <c r="B576" s="36"/>
      <c r="C576" s="36"/>
      <c r="D576" s="38" t="s">
        <v>1448</v>
      </c>
      <c r="E576" s="39"/>
      <c r="F576" s="39"/>
      <c r="G576" s="39"/>
      <c r="H576" s="39"/>
      <c r="I576" s="37"/>
      <c r="J576" s="29">
        <v>25247.15</v>
      </c>
      <c r="K576" s="26">
        <v>3.8303757493388042E-4</v>
      </c>
    </row>
    <row r="577" spans="1:11" s="22" customFormat="1" x14ac:dyDescent="0.3">
      <c r="A577" s="31" t="s">
        <v>1449</v>
      </c>
      <c r="B577" s="31"/>
      <c r="C577" s="31"/>
      <c r="D577" s="32" t="s">
        <v>311</v>
      </c>
      <c r="E577" s="34"/>
      <c r="F577" s="34"/>
      <c r="G577" s="34"/>
      <c r="H577" s="34"/>
      <c r="I577" s="33"/>
      <c r="J577" s="28">
        <v>28260.18</v>
      </c>
      <c r="K577" s="25">
        <v>4.2874981193500845E-4</v>
      </c>
    </row>
    <row r="578" spans="1:11" s="22" customFormat="1" x14ac:dyDescent="0.3">
      <c r="A578" s="36" t="s">
        <v>1450</v>
      </c>
      <c r="B578" s="36"/>
      <c r="C578" s="36"/>
      <c r="D578" s="38" t="s">
        <v>1451</v>
      </c>
      <c r="E578" s="39"/>
      <c r="F578" s="39"/>
      <c r="G578" s="39"/>
      <c r="H578" s="39"/>
      <c r="I578" s="37"/>
      <c r="J578" s="29">
        <v>28260.18</v>
      </c>
      <c r="K578" s="26">
        <v>4.2874981193500845E-4</v>
      </c>
    </row>
    <row r="579" spans="1:11" s="22" customFormat="1" x14ac:dyDescent="0.3">
      <c r="A579" s="31" t="s">
        <v>1452</v>
      </c>
      <c r="B579" s="31"/>
      <c r="C579" s="31"/>
      <c r="D579" s="32" t="s">
        <v>327</v>
      </c>
      <c r="E579" s="34"/>
      <c r="F579" s="34"/>
      <c r="G579" s="34"/>
      <c r="H579" s="34"/>
      <c r="I579" s="33"/>
      <c r="J579" s="28">
        <v>42076.79</v>
      </c>
      <c r="K579" s="25">
        <v>6.3836875063530538E-4</v>
      </c>
    </row>
    <row r="580" spans="1:11" s="22" customFormat="1" x14ac:dyDescent="0.3">
      <c r="A580" s="36" t="s">
        <v>1453</v>
      </c>
      <c r="B580" s="36"/>
      <c r="C580" s="36"/>
      <c r="D580" s="38" t="s">
        <v>1454</v>
      </c>
      <c r="E580" s="39"/>
      <c r="F580" s="39"/>
      <c r="G580" s="39"/>
      <c r="H580" s="39"/>
      <c r="I580" s="37"/>
      <c r="J580" s="29">
        <v>42076.79</v>
      </c>
      <c r="K580" s="26">
        <v>6.3836875063530538E-4</v>
      </c>
    </row>
    <row r="581" spans="1:11" s="22" customFormat="1" x14ac:dyDescent="0.3">
      <c r="A581" s="31" t="s">
        <v>1455</v>
      </c>
      <c r="B581" s="31"/>
      <c r="C581" s="31"/>
      <c r="D581" s="32" t="s">
        <v>337</v>
      </c>
      <c r="E581" s="34"/>
      <c r="F581" s="34"/>
      <c r="G581" s="34"/>
      <c r="H581" s="34"/>
      <c r="I581" s="33"/>
      <c r="J581" s="28">
        <v>5142.5200000000004</v>
      </c>
      <c r="K581" s="25">
        <v>7.8019831539361022E-5</v>
      </c>
    </row>
    <row r="582" spans="1:11" s="22" customFormat="1" x14ac:dyDescent="0.3">
      <c r="A582" s="36" t="s">
        <v>1456</v>
      </c>
      <c r="B582" s="36"/>
      <c r="C582" s="36"/>
      <c r="D582" s="38" t="s">
        <v>1457</v>
      </c>
      <c r="E582" s="39"/>
      <c r="F582" s="39"/>
      <c r="G582" s="39"/>
      <c r="H582" s="39"/>
      <c r="I582" s="37"/>
      <c r="J582" s="29">
        <v>5142.5200000000004</v>
      </c>
      <c r="K582" s="26">
        <v>7.8019831539361022E-5</v>
      </c>
    </row>
    <row r="583" spans="1:11" s="22" customFormat="1" x14ac:dyDescent="0.3">
      <c r="A583" s="31" t="s">
        <v>1458</v>
      </c>
      <c r="B583" s="31"/>
      <c r="C583" s="31"/>
      <c r="D583" s="32" t="s">
        <v>359</v>
      </c>
      <c r="E583" s="34"/>
      <c r="F583" s="34"/>
      <c r="G583" s="34"/>
      <c r="H583" s="34"/>
      <c r="I583" s="33"/>
      <c r="J583" s="28">
        <v>133756.99</v>
      </c>
      <c r="K583" s="25">
        <v>2.0292964980227588E-3</v>
      </c>
    </row>
    <row r="584" spans="1:11" s="22" customFormat="1" x14ac:dyDescent="0.3">
      <c r="A584" s="36" t="s">
        <v>1459</v>
      </c>
      <c r="B584" s="36"/>
      <c r="C584" s="36"/>
      <c r="D584" s="38" t="s">
        <v>1460</v>
      </c>
      <c r="E584" s="39"/>
      <c r="F584" s="39"/>
      <c r="G584" s="39"/>
      <c r="H584" s="39"/>
      <c r="I584" s="37"/>
      <c r="J584" s="29">
        <v>133756.99</v>
      </c>
      <c r="K584" s="26">
        <v>2.0292964980227588E-3</v>
      </c>
    </row>
    <row r="585" spans="1:11" s="22" customFormat="1" x14ac:dyDescent="0.3">
      <c r="A585" s="31" t="s">
        <v>1461</v>
      </c>
      <c r="B585" s="31"/>
      <c r="C585" s="31"/>
      <c r="D585" s="32" t="s">
        <v>379</v>
      </c>
      <c r="E585" s="34"/>
      <c r="F585" s="34"/>
      <c r="G585" s="34"/>
      <c r="H585" s="34"/>
      <c r="I585" s="33"/>
      <c r="J585" s="28">
        <v>10218.52</v>
      </c>
      <c r="K585" s="25">
        <v>1.550304537428326E-4</v>
      </c>
    </row>
    <row r="586" spans="1:11" s="22" customFormat="1" x14ac:dyDescent="0.3">
      <c r="A586" s="36" t="s">
        <v>1462</v>
      </c>
      <c r="B586" s="36"/>
      <c r="C586" s="36"/>
      <c r="D586" s="38" t="s">
        <v>1463</v>
      </c>
      <c r="E586" s="39"/>
      <c r="F586" s="39"/>
      <c r="G586" s="39"/>
      <c r="H586" s="39"/>
      <c r="I586" s="37"/>
      <c r="J586" s="29">
        <v>10218.52</v>
      </c>
      <c r="K586" s="26">
        <v>1.550304537428326E-4</v>
      </c>
    </row>
    <row r="587" spans="1:11" s="22" customFormat="1" x14ac:dyDescent="0.3">
      <c r="A587" s="31" t="s">
        <v>1464</v>
      </c>
      <c r="B587" s="31"/>
      <c r="C587" s="31"/>
      <c r="D587" s="32" t="s">
        <v>401</v>
      </c>
      <c r="E587" s="34"/>
      <c r="F587" s="34"/>
      <c r="G587" s="34"/>
      <c r="H587" s="34"/>
      <c r="I587" s="33"/>
      <c r="J587" s="28">
        <v>15748.25</v>
      </c>
      <c r="K587" s="25">
        <v>2.3892484852557546E-4</v>
      </c>
    </row>
    <row r="588" spans="1:11" s="22" customFormat="1" x14ac:dyDescent="0.3">
      <c r="A588" s="36" t="s">
        <v>1465</v>
      </c>
      <c r="B588" s="36"/>
      <c r="C588" s="36"/>
      <c r="D588" s="38" t="s">
        <v>1466</v>
      </c>
      <c r="E588" s="39"/>
      <c r="F588" s="39"/>
      <c r="G588" s="39"/>
      <c r="H588" s="39"/>
      <c r="I588" s="37"/>
      <c r="J588" s="29">
        <v>15748.25</v>
      </c>
      <c r="K588" s="26">
        <v>2.3892484852557546E-4</v>
      </c>
    </row>
    <row r="589" spans="1:11" s="22" customFormat="1" x14ac:dyDescent="0.3">
      <c r="A589" s="31" t="s">
        <v>1467</v>
      </c>
      <c r="B589" s="31"/>
      <c r="C589" s="31"/>
      <c r="D589" s="32" t="s">
        <v>437</v>
      </c>
      <c r="E589" s="34"/>
      <c r="F589" s="34"/>
      <c r="G589" s="34"/>
      <c r="H589" s="34"/>
      <c r="I589" s="33"/>
      <c r="J589" s="28">
        <v>1072.02</v>
      </c>
      <c r="K589" s="25">
        <v>1.6264170058031044E-5</v>
      </c>
    </row>
    <row r="590" spans="1:11" s="22" customFormat="1" x14ac:dyDescent="0.3">
      <c r="A590" s="36" t="s">
        <v>1468</v>
      </c>
      <c r="B590" s="36"/>
      <c r="C590" s="36"/>
      <c r="D590" s="38" t="s">
        <v>1469</v>
      </c>
      <c r="E590" s="39"/>
      <c r="F590" s="39"/>
      <c r="G590" s="39"/>
      <c r="H590" s="39"/>
      <c r="I590" s="37"/>
      <c r="J590" s="29">
        <v>1072.02</v>
      </c>
      <c r="K590" s="26">
        <v>1.6264170058031044E-5</v>
      </c>
    </row>
    <row r="591" spans="1:11" s="22" customFormat="1" x14ac:dyDescent="0.3">
      <c r="A591" s="31" t="s">
        <v>1470</v>
      </c>
      <c r="B591" s="31"/>
      <c r="C591" s="31"/>
      <c r="D591" s="32" t="s">
        <v>445</v>
      </c>
      <c r="E591" s="34"/>
      <c r="F591" s="34"/>
      <c r="G591" s="34"/>
      <c r="H591" s="34"/>
      <c r="I591" s="33"/>
      <c r="J591" s="28">
        <v>545.27</v>
      </c>
      <c r="K591" s="25">
        <v>8.2725732799225649E-6</v>
      </c>
    </row>
    <row r="592" spans="1:11" s="22" customFormat="1" x14ac:dyDescent="0.3">
      <c r="A592" s="36" t="s">
        <v>1471</v>
      </c>
      <c r="B592" s="36"/>
      <c r="C592" s="36"/>
      <c r="D592" s="38" t="s">
        <v>1472</v>
      </c>
      <c r="E592" s="39"/>
      <c r="F592" s="39"/>
      <c r="G592" s="39"/>
      <c r="H592" s="39"/>
      <c r="I592" s="37"/>
      <c r="J592" s="29">
        <v>545.27</v>
      </c>
      <c r="K592" s="26">
        <v>8.2725732799225649E-6</v>
      </c>
    </row>
    <row r="593" spans="1:11" s="22" customFormat="1" x14ac:dyDescent="0.3">
      <c r="A593" s="31" t="s">
        <v>1473</v>
      </c>
      <c r="B593" s="31"/>
      <c r="C593" s="31"/>
      <c r="D593" s="32" t="s">
        <v>490</v>
      </c>
      <c r="E593" s="34"/>
      <c r="F593" s="34"/>
      <c r="G593" s="34"/>
      <c r="H593" s="34"/>
      <c r="I593" s="33"/>
      <c r="J593" s="28">
        <v>13989.94</v>
      </c>
      <c r="K593" s="25">
        <v>2.1224861780717787E-4</v>
      </c>
    </row>
    <row r="594" spans="1:11" s="22" customFormat="1" x14ac:dyDescent="0.3">
      <c r="A594" s="36" t="s">
        <v>1474</v>
      </c>
      <c r="B594" s="36"/>
      <c r="C594" s="36"/>
      <c r="D594" s="38" t="s">
        <v>1475</v>
      </c>
      <c r="E594" s="39"/>
      <c r="F594" s="39"/>
      <c r="G594" s="39"/>
      <c r="H594" s="39"/>
      <c r="I594" s="37"/>
      <c r="J594" s="29">
        <v>1921.32</v>
      </c>
      <c r="K594" s="26">
        <v>2.914933976595232E-5</v>
      </c>
    </row>
    <row r="595" spans="1:11" s="22" customFormat="1" x14ac:dyDescent="0.3">
      <c r="A595" s="36" t="s">
        <v>1476</v>
      </c>
      <c r="B595" s="36"/>
      <c r="C595" s="36"/>
      <c r="D595" s="38" t="s">
        <v>1477</v>
      </c>
      <c r="E595" s="39"/>
      <c r="F595" s="39"/>
      <c r="G595" s="39"/>
      <c r="H595" s="39"/>
      <c r="I595" s="37"/>
      <c r="J595" s="29">
        <v>547.25</v>
      </c>
      <c r="K595" s="26">
        <v>8.3026128843281741E-6</v>
      </c>
    </row>
    <row r="596" spans="1:11" s="22" customFormat="1" x14ac:dyDescent="0.3">
      <c r="A596" s="36" t="s">
        <v>1478</v>
      </c>
      <c r="B596" s="36"/>
      <c r="C596" s="36"/>
      <c r="D596" s="38" t="s">
        <v>1479</v>
      </c>
      <c r="E596" s="39"/>
      <c r="F596" s="39"/>
      <c r="G596" s="39"/>
      <c r="H596" s="39"/>
      <c r="I596" s="37"/>
      <c r="J596" s="29">
        <v>11521.37</v>
      </c>
      <c r="K596" s="26">
        <v>1.747966651568974E-4</v>
      </c>
    </row>
    <row r="597" spans="1:11" s="22" customFormat="1" x14ac:dyDescent="0.3">
      <c r="A597" s="31" t="s">
        <v>1480</v>
      </c>
      <c r="B597" s="31"/>
      <c r="C597" s="31"/>
      <c r="D597" s="32" t="s">
        <v>518</v>
      </c>
      <c r="E597" s="34"/>
      <c r="F597" s="34"/>
      <c r="G597" s="34"/>
      <c r="H597" s="34"/>
      <c r="I597" s="33"/>
      <c r="J597" s="28">
        <v>4997.4399999999996</v>
      </c>
      <c r="K597" s="25">
        <v>7.5818747798368189E-5</v>
      </c>
    </row>
    <row r="598" spans="1:11" s="22" customFormat="1" x14ac:dyDescent="0.3">
      <c r="A598" s="36" t="s">
        <v>1481</v>
      </c>
      <c r="B598" s="36"/>
      <c r="C598" s="36"/>
      <c r="D598" s="38" t="s">
        <v>1482</v>
      </c>
      <c r="E598" s="39"/>
      <c r="F598" s="39"/>
      <c r="G598" s="39"/>
      <c r="H598" s="39"/>
      <c r="I598" s="37"/>
      <c r="J598" s="29">
        <v>4997.4399999999996</v>
      </c>
      <c r="K598" s="26">
        <v>7.5818747798368189E-5</v>
      </c>
    </row>
    <row r="599" spans="1:11" s="22" customFormat="1" x14ac:dyDescent="0.3">
      <c r="A599" s="31" t="s">
        <v>1485</v>
      </c>
      <c r="B599" s="31"/>
      <c r="C599" s="31"/>
      <c r="D599" s="32" t="s">
        <v>560</v>
      </c>
      <c r="E599" s="34"/>
      <c r="F599" s="34"/>
      <c r="G599" s="34"/>
      <c r="H599" s="34"/>
      <c r="I599" s="33"/>
      <c r="J599" s="28">
        <v>6828.42</v>
      </c>
      <c r="K599" s="25">
        <v>1.0359749268452114E-4</v>
      </c>
    </row>
    <row r="600" spans="1:11" s="22" customFormat="1" x14ac:dyDescent="0.3">
      <c r="A600" s="36" t="s">
        <v>1486</v>
      </c>
      <c r="B600" s="36"/>
      <c r="C600" s="36"/>
      <c r="D600" s="38" t="s">
        <v>1487</v>
      </c>
      <c r="E600" s="39"/>
      <c r="F600" s="39"/>
      <c r="G600" s="39"/>
      <c r="H600" s="39"/>
      <c r="I600" s="37"/>
      <c r="J600" s="29">
        <v>6828.42</v>
      </c>
      <c r="K600" s="26">
        <v>1.0359749268452114E-4</v>
      </c>
    </row>
    <row r="601" spans="1:11" s="22" customFormat="1" x14ac:dyDescent="0.3">
      <c r="A601" s="31" t="s">
        <v>1488</v>
      </c>
      <c r="B601" s="31"/>
      <c r="C601" s="31"/>
      <c r="D601" s="32" t="s">
        <v>572</v>
      </c>
      <c r="E601" s="34"/>
      <c r="F601" s="34"/>
      <c r="G601" s="34"/>
      <c r="H601" s="34"/>
      <c r="I601" s="33"/>
      <c r="J601" s="28">
        <v>5228.17</v>
      </c>
      <c r="K601" s="25">
        <v>7.9319272002664279E-5</v>
      </c>
    </row>
    <row r="602" spans="1:11" s="22" customFormat="1" x14ac:dyDescent="0.3">
      <c r="A602" s="36" t="s">
        <v>1489</v>
      </c>
      <c r="B602" s="36"/>
      <c r="C602" s="36"/>
      <c r="D602" s="38" t="s">
        <v>1490</v>
      </c>
      <c r="E602" s="39"/>
      <c r="F602" s="39"/>
      <c r="G602" s="39"/>
      <c r="H602" s="39"/>
      <c r="I602" s="37"/>
      <c r="J602" s="29">
        <v>5228.17</v>
      </c>
      <c r="K602" s="26">
        <v>7.9319272002664279E-5</v>
      </c>
    </row>
    <row r="603" spans="1:11" s="22" customFormat="1" x14ac:dyDescent="0.3">
      <c r="A603" s="31" t="s">
        <v>1491</v>
      </c>
      <c r="B603" s="31"/>
      <c r="C603" s="31"/>
      <c r="D603" s="32" t="s">
        <v>576</v>
      </c>
      <c r="E603" s="34"/>
      <c r="F603" s="34"/>
      <c r="G603" s="34"/>
      <c r="H603" s="34"/>
      <c r="I603" s="33"/>
      <c r="J603" s="28">
        <v>34672.26</v>
      </c>
      <c r="K603" s="25">
        <v>5.2603079507496824E-4</v>
      </c>
    </row>
    <row r="604" spans="1:11" s="22" customFormat="1" x14ac:dyDescent="0.3">
      <c r="A604" s="36" t="s">
        <v>1492</v>
      </c>
      <c r="B604" s="36"/>
      <c r="C604" s="36"/>
      <c r="D604" s="38" t="s">
        <v>1493</v>
      </c>
      <c r="E604" s="39"/>
      <c r="F604" s="39"/>
      <c r="G604" s="39"/>
      <c r="H604" s="39"/>
      <c r="I604" s="37"/>
      <c r="J604" s="29">
        <v>34672.26</v>
      </c>
      <c r="K604" s="26">
        <v>5.2603079507496824E-4</v>
      </c>
    </row>
    <row r="605" spans="1:11" s="22" customFormat="1" x14ac:dyDescent="0.3">
      <c r="A605" s="31" t="s">
        <v>1494</v>
      </c>
      <c r="B605" s="31"/>
      <c r="C605" s="31"/>
      <c r="D605" s="32" t="s">
        <v>592</v>
      </c>
      <c r="E605" s="34"/>
      <c r="F605" s="34"/>
      <c r="G605" s="34"/>
      <c r="H605" s="34"/>
      <c r="I605" s="33"/>
      <c r="J605" s="28">
        <v>13591.17</v>
      </c>
      <c r="K605" s="25">
        <v>2.0619867182292289E-4</v>
      </c>
    </row>
    <row r="606" spans="1:11" s="22" customFormat="1" x14ac:dyDescent="0.3">
      <c r="A606" s="36" t="s">
        <v>1495</v>
      </c>
      <c r="B606" s="36"/>
      <c r="C606" s="36"/>
      <c r="D606" s="38" t="s">
        <v>1496</v>
      </c>
      <c r="E606" s="39"/>
      <c r="F606" s="39"/>
      <c r="G606" s="39"/>
      <c r="H606" s="39"/>
      <c r="I606" s="37"/>
      <c r="J606" s="29">
        <v>1840.45</v>
      </c>
      <c r="K606" s="26">
        <v>2.7922419155709068E-5</v>
      </c>
    </row>
    <row r="607" spans="1:11" s="22" customFormat="1" x14ac:dyDescent="0.3">
      <c r="A607" s="36" t="s">
        <v>1497</v>
      </c>
      <c r="B607" s="36"/>
      <c r="C607" s="36"/>
      <c r="D607" s="38" t="s">
        <v>1498</v>
      </c>
      <c r="E607" s="39"/>
      <c r="F607" s="39"/>
      <c r="G607" s="39"/>
      <c r="H607" s="39"/>
      <c r="I607" s="37"/>
      <c r="J607" s="29">
        <v>1194.7</v>
      </c>
      <c r="K607" s="26">
        <v>1.8125411809788706E-5</v>
      </c>
    </row>
    <row r="608" spans="1:11" s="22" customFormat="1" x14ac:dyDescent="0.3">
      <c r="A608" s="36" t="s">
        <v>1499</v>
      </c>
      <c r="B608" s="36"/>
      <c r="C608" s="36"/>
      <c r="D608" s="38" t="s">
        <v>1500</v>
      </c>
      <c r="E608" s="39"/>
      <c r="F608" s="39"/>
      <c r="G608" s="39"/>
      <c r="H608" s="39"/>
      <c r="I608" s="37"/>
      <c r="J608" s="29">
        <v>5869.62</v>
      </c>
      <c r="K608" s="26">
        <v>8.9051041823865401E-5</v>
      </c>
    </row>
    <row r="609" spans="1:11" s="22" customFormat="1" x14ac:dyDescent="0.3">
      <c r="A609" s="36" t="s">
        <v>1501</v>
      </c>
      <c r="B609" s="36"/>
      <c r="C609" s="36"/>
      <c r="D609" s="38" t="s">
        <v>1502</v>
      </c>
      <c r="E609" s="39"/>
      <c r="F609" s="39"/>
      <c r="G609" s="39"/>
      <c r="H609" s="39"/>
      <c r="I609" s="37"/>
      <c r="J609" s="29">
        <v>4686.3999999999996</v>
      </c>
      <c r="K609" s="26">
        <v>7.1099799033559713E-5</v>
      </c>
    </row>
    <row r="610" spans="1:11" s="22" customFormat="1" x14ac:dyDescent="0.3">
      <c r="A610" s="31" t="s">
        <v>1503</v>
      </c>
      <c r="B610" s="31"/>
      <c r="C610" s="31"/>
      <c r="D610" s="32" t="s">
        <v>651</v>
      </c>
      <c r="E610" s="34"/>
      <c r="F610" s="34"/>
      <c r="G610" s="34"/>
      <c r="H610" s="34"/>
      <c r="I610" s="33"/>
      <c r="J610" s="28">
        <v>18106.32</v>
      </c>
      <c r="K610" s="25">
        <v>2.7470034850574494E-4</v>
      </c>
    </row>
    <row r="611" spans="1:11" s="22" customFormat="1" x14ac:dyDescent="0.3">
      <c r="A611" s="36" t="s">
        <v>1504</v>
      </c>
      <c r="B611" s="36"/>
      <c r="C611" s="36"/>
      <c r="D611" s="38" t="s">
        <v>1505</v>
      </c>
      <c r="E611" s="39"/>
      <c r="F611" s="39"/>
      <c r="G611" s="39"/>
      <c r="H611" s="39"/>
      <c r="I611" s="37"/>
      <c r="J611" s="29">
        <v>726.4</v>
      </c>
      <c r="K611" s="26">
        <v>1.1020590222340768E-5</v>
      </c>
    </row>
    <row r="612" spans="1:11" s="22" customFormat="1" x14ac:dyDescent="0.3">
      <c r="A612" s="36" t="s">
        <v>1506</v>
      </c>
      <c r="B612" s="36"/>
      <c r="C612" s="36"/>
      <c r="D612" s="38" t="s">
        <v>1507</v>
      </c>
      <c r="E612" s="39"/>
      <c r="F612" s="39"/>
      <c r="G612" s="39"/>
      <c r="H612" s="39"/>
      <c r="I612" s="37"/>
      <c r="J612" s="29">
        <v>428.5</v>
      </c>
      <c r="K612" s="26">
        <v>6.5009951958604344E-6</v>
      </c>
    </row>
    <row r="613" spans="1:11" s="22" customFormat="1" x14ac:dyDescent="0.3">
      <c r="A613" s="36" t="s">
        <v>1508</v>
      </c>
      <c r="B613" s="36"/>
      <c r="C613" s="36"/>
      <c r="D613" s="38" t="s">
        <v>1509</v>
      </c>
      <c r="E613" s="39"/>
      <c r="F613" s="39"/>
      <c r="G613" s="39"/>
      <c r="H613" s="39"/>
      <c r="I613" s="37"/>
      <c r="J613" s="29">
        <v>16645.82</v>
      </c>
      <c r="K613" s="26">
        <v>2.525423473772638E-4</v>
      </c>
    </row>
    <row r="614" spans="1:11" s="22" customFormat="1" x14ac:dyDescent="0.3">
      <c r="A614" s="36" t="s">
        <v>1510</v>
      </c>
      <c r="B614" s="36"/>
      <c r="C614" s="36"/>
      <c r="D614" s="38" t="s">
        <v>1511</v>
      </c>
      <c r="E614" s="39"/>
      <c r="F614" s="39"/>
      <c r="G614" s="39"/>
      <c r="H614" s="39"/>
      <c r="I614" s="37"/>
      <c r="J614" s="29">
        <v>305.60000000000002</v>
      </c>
      <c r="K614" s="26">
        <v>4.6364157102799272E-6</v>
      </c>
    </row>
    <row r="615" spans="1:11" s="22" customFormat="1" x14ac:dyDescent="0.3">
      <c r="A615" s="31" t="s">
        <v>1512</v>
      </c>
      <c r="B615" s="31"/>
      <c r="C615" s="31"/>
      <c r="D615" s="32" t="s">
        <v>696</v>
      </c>
      <c r="E615" s="34"/>
      <c r="F615" s="34"/>
      <c r="G615" s="34"/>
      <c r="H615" s="34"/>
      <c r="I615" s="33"/>
      <c r="J615" s="28">
        <v>1415.46</v>
      </c>
      <c r="K615" s="25">
        <v>2.1474675985840398E-5</v>
      </c>
    </row>
    <row r="616" spans="1:11" s="22" customFormat="1" x14ac:dyDescent="0.3">
      <c r="A616" s="36" t="s">
        <v>1513</v>
      </c>
      <c r="B616" s="36"/>
      <c r="C616" s="36"/>
      <c r="D616" s="38" t="s">
        <v>1514</v>
      </c>
      <c r="E616" s="39"/>
      <c r="F616" s="39"/>
      <c r="G616" s="39"/>
      <c r="H616" s="39"/>
      <c r="I616" s="37"/>
      <c r="J616" s="29">
        <v>465.6</v>
      </c>
      <c r="K616" s="26">
        <v>7.0638584905311975E-6</v>
      </c>
    </row>
    <row r="617" spans="1:11" s="22" customFormat="1" x14ac:dyDescent="0.3">
      <c r="A617" s="36" t="s">
        <v>1515</v>
      </c>
      <c r="B617" s="36"/>
      <c r="C617" s="36"/>
      <c r="D617" s="38" t="s">
        <v>1516</v>
      </c>
      <c r="E617" s="39"/>
      <c r="F617" s="39"/>
      <c r="G617" s="39"/>
      <c r="H617" s="39"/>
      <c r="I617" s="37"/>
      <c r="J617" s="29">
        <v>428.5</v>
      </c>
      <c r="K617" s="26">
        <v>6.5009951958604344E-6</v>
      </c>
    </row>
    <row r="618" spans="1:11" s="22" customFormat="1" x14ac:dyDescent="0.3">
      <c r="A618" s="36" t="s">
        <v>1517</v>
      </c>
      <c r="B618" s="36"/>
      <c r="C618" s="36"/>
      <c r="D618" s="38" t="s">
        <v>1518</v>
      </c>
      <c r="E618" s="39"/>
      <c r="F618" s="39"/>
      <c r="G618" s="39"/>
      <c r="H618" s="39"/>
      <c r="I618" s="37"/>
      <c r="J618" s="29">
        <v>521.36</v>
      </c>
      <c r="K618" s="26">
        <v>7.9098222994487663E-6</v>
      </c>
    </row>
    <row r="619" spans="1:11" s="22" customFormat="1" x14ac:dyDescent="0.3">
      <c r="A619" s="31" t="s">
        <v>1519</v>
      </c>
      <c r="B619" s="31"/>
      <c r="C619" s="31"/>
      <c r="D619" s="32" t="s">
        <v>737</v>
      </c>
      <c r="E619" s="34"/>
      <c r="F619" s="34"/>
      <c r="G619" s="34"/>
      <c r="H619" s="34"/>
      <c r="I619" s="33"/>
      <c r="J619" s="28">
        <v>3919.36</v>
      </c>
      <c r="K619" s="25">
        <v>5.9462638345035123E-5</v>
      </c>
    </row>
    <row r="620" spans="1:11" s="22" customFormat="1" x14ac:dyDescent="0.3">
      <c r="A620" s="36" t="s">
        <v>1520</v>
      </c>
      <c r="B620" s="36"/>
      <c r="C620" s="36"/>
      <c r="D620" s="38" t="s">
        <v>1521</v>
      </c>
      <c r="E620" s="39"/>
      <c r="F620" s="39"/>
      <c r="G620" s="39"/>
      <c r="H620" s="39"/>
      <c r="I620" s="37"/>
      <c r="J620" s="29">
        <v>1342.2</v>
      </c>
      <c r="K620" s="26">
        <v>2.0363210622832846E-5</v>
      </c>
    </row>
    <row r="621" spans="1:11" s="22" customFormat="1" x14ac:dyDescent="0.3">
      <c r="A621" s="36" t="s">
        <v>1526</v>
      </c>
      <c r="B621" s="36"/>
      <c r="C621" s="36"/>
      <c r="D621" s="38" t="s">
        <v>1527</v>
      </c>
      <c r="E621" s="39"/>
      <c r="F621" s="39"/>
      <c r="G621" s="39"/>
      <c r="H621" s="39"/>
      <c r="I621" s="37"/>
      <c r="J621" s="29">
        <v>2577.16</v>
      </c>
      <c r="K621" s="26">
        <v>3.9099427722202281E-5</v>
      </c>
    </row>
    <row r="622" spans="1:11" s="22" customFormat="1" x14ac:dyDescent="0.3">
      <c r="A622" s="31" t="s">
        <v>1528</v>
      </c>
      <c r="B622" s="31"/>
      <c r="C622" s="31"/>
      <c r="D622" s="32" t="s">
        <v>814</v>
      </c>
      <c r="E622" s="34"/>
      <c r="F622" s="34"/>
      <c r="G622" s="34"/>
      <c r="H622" s="34"/>
      <c r="I622" s="33"/>
      <c r="J622" s="28">
        <v>1320.32</v>
      </c>
      <c r="K622" s="25">
        <v>2.0031257822633487E-5</v>
      </c>
    </row>
    <row r="623" spans="1:11" s="22" customFormat="1" x14ac:dyDescent="0.3">
      <c r="A623" s="36" t="s">
        <v>1529</v>
      </c>
      <c r="B623" s="36"/>
      <c r="C623" s="36"/>
      <c r="D623" s="38" t="s">
        <v>1530</v>
      </c>
      <c r="E623" s="39"/>
      <c r="F623" s="39"/>
      <c r="G623" s="39"/>
      <c r="H623" s="39"/>
      <c r="I623" s="37"/>
      <c r="J623" s="29">
        <v>483.68</v>
      </c>
      <c r="K623" s="26">
        <v>7.3381595246995912E-6</v>
      </c>
    </row>
    <row r="624" spans="1:11" s="22" customFormat="1" x14ac:dyDescent="0.3">
      <c r="A624" s="36" t="s">
        <v>1531</v>
      </c>
      <c r="B624" s="36"/>
      <c r="C624" s="36"/>
      <c r="D624" s="38" t="s">
        <v>1532</v>
      </c>
      <c r="E624" s="39"/>
      <c r="F624" s="39"/>
      <c r="G624" s="39"/>
      <c r="H624" s="39"/>
      <c r="I624" s="37"/>
      <c r="J624" s="29">
        <v>836.64</v>
      </c>
      <c r="K624" s="26">
        <v>1.2693098297933895E-5</v>
      </c>
    </row>
    <row r="625" spans="1:11" s="22" customFormat="1" x14ac:dyDescent="0.3">
      <c r="A625" s="31" t="s">
        <v>1533</v>
      </c>
      <c r="B625" s="31"/>
      <c r="C625" s="31"/>
      <c r="D625" s="32" t="s">
        <v>1534</v>
      </c>
      <c r="E625" s="34"/>
      <c r="F625" s="34"/>
      <c r="G625" s="34"/>
      <c r="H625" s="34"/>
      <c r="I625" s="33"/>
      <c r="J625" s="28">
        <v>801955.59</v>
      </c>
      <c r="K625" s="25">
        <v>1.2166883168922801E-2</v>
      </c>
    </row>
    <row r="626" spans="1:11" s="22" customFormat="1" x14ac:dyDescent="0.3">
      <c r="A626" s="31" t="s">
        <v>1535</v>
      </c>
      <c r="B626" s="31"/>
      <c r="C626" s="31"/>
      <c r="D626" s="32" t="s">
        <v>168</v>
      </c>
      <c r="E626" s="34"/>
      <c r="F626" s="34"/>
      <c r="G626" s="34"/>
      <c r="H626" s="34"/>
      <c r="I626" s="33"/>
      <c r="J626" s="28">
        <v>1111.8900000000001</v>
      </c>
      <c r="K626" s="25">
        <v>1.686905845583491E-5</v>
      </c>
    </row>
    <row r="627" spans="1:11" s="22" customFormat="1" x14ac:dyDescent="0.3">
      <c r="A627" s="36" t="s">
        <v>1536</v>
      </c>
      <c r="B627" s="36"/>
      <c r="C627" s="36"/>
      <c r="D627" s="38" t="s">
        <v>1542</v>
      </c>
      <c r="E627" s="39"/>
      <c r="F627" s="39"/>
      <c r="G627" s="39"/>
      <c r="H627" s="39"/>
      <c r="I627" s="37"/>
      <c r="J627" s="29">
        <v>1111.8900000000001</v>
      </c>
      <c r="K627" s="26">
        <v>1.686905845583491E-5</v>
      </c>
    </row>
    <row r="628" spans="1:11" s="22" customFormat="1" x14ac:dyDescent="0.3">
      <c r="A628" s="31" t="s">
        <v>1537</v>
      </c>
      <c r="B628" s="31"/>
      <c r="C628" s="31"/>
      <c r="D628" s="32" t="s">
        <v>114</v>
      </c>
      <c r="E628" s="34"/>
      <c r="F628" s="34"/>
      <c r="G628" s="34"/>
      <c r="H628" s="34"/>
      <c r="I628" s="33"/>
      <c r="J628" s="28">
        <v>100116.72</v>
      </c>
      <c r="K628" s="25">
        <v>1.5189225571652374E-3</v>
      </c>
    </row>
    <row r="629" spans="1:11" s="22" customFormat="1" x14ac:dyDescent="0.3">
      <c r="A629" s="36" t="s">
        <v>1538</v>
      </c>
      <c r="B629" s="36"/>
      <c r="C629" s="36"/>
      <c r="D629" s="38" t="s">
        <v>1539</v>
      </c>
      <c r="E629" s="39"/>
      <c r="F629" s="39"/>
      <c r="G629" s="39"/>
      <c r="H629" s="39"/>
      <c r="I629" s="37"/>
      <c r="J629" s="29">
        <v>100116.72</v>
      </c>
      <c r="K629" s="26">
        <v>1.5189225571652374E-3</v>
      </c>
    </row>
    <row r="630" spans="1:11" s="22" customFormat="1" x14ac:dyDescent="0.3">
      <c r="A630" s="31" t="s">
        <v>1540</v>
      </c>
      <c r="B630" s="31"/>
      <c r="C630" s="31"/>
      <c r="D630" s="32" t="s">
        <v>168</v>
      </c>
      <c r="E630" s="34"/>
      <c r="F630" s="34"/>
      <c r="G630" s="34"/>
      <c r="H630" s="34"/>
      <c r="I630" s="33"/>
      <c r="J630" s="28">
        <v>69828.13</v>
      </c>
      <c r="K630" s="25">
        <v>1.0593986876684198E-3</v>
      </c>
    </row>
    <row r="631" spans="1:11" s="22" customFormat="1" x14ac:dyDescent="0.3">
      <c r="A631" s="36" t="s">
        <v>1541</v>
      </c>
      <c r="B631" s="36"/>
      <c r="C631" s="36"/>
      <c r="D631" s="38" t="s">
        <v>1542</v>
      </c>
      <c r="E631" s="39"/>
      <c r="F631" s="39"/>
      <c r="G631" s="39"/>
      <c r="H631" s="39"/>
      <c r="I631" s="37"/>
      <c r="J631" s="29">
        <v>69828.13</v>
      </c>
      <c r="K631" s="26">
        <v>1.0593986876684198E-3</v>
      </c>
    </row>
    <row r="632" spans="1:11" s="22" customFormat="1" x14ac:dyDescent="0.3">
      <c r="A632" s="31" t="s">
        <v>1543</v>
      </c>
      <c r="B632" s="31"/>
      <c r="C632" s="31"/>
      <c r="D632" s="32" t="s">
        <v>257</v>
      </c>
      <c r="E632" s="34"/>
      <c r="F632" s="34"/>
      <c r="G632" s="34"/>
      <c r="H632" s="34"/>
      <c r="I632" s="33"/>
      <c r="J632" s="28">
        <v>51510.51</v>
      </c>
      <c r="K632" s="25">
        <v>7.8149259754100545E-4</v>
      </c>
    </row>
    <row r="633" spans="1:11" s="22" customFormat="1" x14ac:dyDescent="0.3">
      <c r="A633" s="36" t="s">
        <v>1544</v>
      </c>
      <c r="B633" s="36"/>
      <c r="C633" s="36"/>
      <c r="D633" s="38" t="s">
        <v>1545</v>
      </c>
      <c r="E633" s="39"/>
      <c r="F633" s="39"/>
      <c r="G633" s="39"/>
      <c r="H633" s="39"/>
      <c r="I633" s="37"/>
      <c r="J633" s="29">
        <v>51510.51</v>
      </c>
      <c r="K633" s="26">
        <v>7.8149259754100545E-4</v>
      </c>
    </row>
    <row r="634" spans="1:11" s="22" customFormat="1" x14ac:dyDescent="0.3">
      <c r="A634" s="31" t="s">
        <v>1548</v>
      </c>
      <c r="B634" s="31"/>
      <c r="C634" s="31"/>
      <c r="D634" s="32" t="s">
        <v>287</v>
      </c>
      <c r="E634" s="34"/>
      <c r="F634" s="34"/>
      <c r="G634" s="34"/>
      <c r="H634" s="34"/>
      <c r="I634" s="33"/>
      <c r="J634" s="28">
        <v>38823.620000000003</v>
      </c>
      <c r="K634" s="25">
        <v>5.8901322545136775E-4</v>
      </c>
    </row>
    <row r="635" spans="1:11" s="22" customFormat="1" x14ac:dyDescent="0.3">
      <c r="A635" s="36" t="s">
        <v>1549</v>
      </c>
      <c r="B635" s="36"/>
      <c r="C635" s="36"/>
      <c r="D635" s="38" t="s">
        <v>1550</v>
      </c>
      <c r="E635" s="39"/>
      <c r="F635" s="39"/>
      <c r="G635" s="39"/>
      <c r="H635" s="39"/>
      <c r="I635" s="37"/>
      <c r="J635" s="29">
        <v>38823.620000000003</v>
      </c>
      <c r="K635" s="26">
        <v>5.8901322545136775E-4</v>
      </c>
    </row>
    <row r="636" spans="1:11" s="22" customFormat="1" x14ac:dyDescent="0.3">
      <c r="A636" s="31" t="s">
        <v>1551</v>
      </c>
      <c r="B636" s="31"/>
      <c r="C636" s="31"/>
      <c r="D636" s="32" t="s">
        <v>299</v>
      </c>
      <c r="E636" s="34"/>
      <c r="F636" s="34"/>
      <c r="G636" s="34"/>
      <c r="H636" s="34"/>
      <c r="I636" s="33"/>
      <c r="J636" s="28">
        <v>90717.58</v>
      </c>
      <c r="K636" s="25">
        <v>1.3763233413304193E-3</v>
      </c>
    </row>
    <row r="637" spans="1:11" s="22" customFormat="1" x14ac:dyDescent="0.3">
      <c r="A637" s="36" t="s">
        <v>1552</v>
      </c>
      <c r="B637" s="36"/>
      <c r="C637" s="36"/>
      <c r="D637" s="38" t="s">
        <v>1553</v>
      </c>
      <c r="E637" s="39"/>
      <c r="F637" s="39"/>
      <c r="G637" s="39"/>
      <c r="H637" s="39"/>
      <c r="I637" s="37"/>
      <c r="J637" s="29">
        <v>90717.58</v>
      </c>
      <c r="K637" s="26">
        <v>1.3763233413304193E-3</v>
      </c>
    </row>
    <row r="638" spans="1:11" s="22" customFormat="1" x14ac:dyDescent="0.3">
      <c r="A638" s="31" t="s">
        <v>1554</v>
      </c>
      <c r="B638" s="31"/>
      <c r="C638" s="31"/>
      <c r="D638" s="32" t="s">
        <v>311</v>
      </c>
      <c r="E638" s="34"/>
      <c r="F638" s="34"/>
      <c r="G638" s="34"/>
      <c r="H638" s="34"/>
      <c r="I638" s="33"/>
      <c r="J638" s="28">
        <v>14015.37</v>
      </c>
      <c r="K638" s="25">
        <v>2.1263442949406408E-4</v>
      </c>
    </row>
    <row r="639" spans="1:11" s="22" customFormat="1" x14ac:dyDescent="0.3">
      <c r="A639" s="36" t="s">
        <v>1555</v>
      </c>
      <c r="B639" s="36"/>
      <c r="C639" s="36"/>
      <c r="D639" s="38" t="s">
        <v>1556</v>
      </c>
      <c r="E639" s="39"/>
      <c r="F639" s="39"/>
      <c r="G639" s="39"/>
      <c r="H639" s="39"/>
      <c r="I639" s="37"/>
      <c r="J639" s="29">
        <v>14015.37</v>
      </c>
      <c r="K639" s="26">
        <v>2.1263442949406408E-4</v>
      </c>
    </row>
    <row r="640" spans="1:11" s="22" customFormat="1" x14ac:dyDescent="0.3">
      <c r="A640" s="31" t="s">
        <v>1557</v>
      </c>
      <c r="B640" s="31"/>
      <c r="C640" s="31"/>
      <c r="D640" s="32" t="s">
        <v>327</v>
      </c>
      <c r="E640" s="34"/>
      <c r="F640" s="34"/>
      <c r="G640" s="34"/>
      <c r="H640" s="34"/>
      <c r="I640" s="33"/>
      <c r="J640" s="28">
        <v>7634.56</v>
      </c>
      <c r="K640" s="25">
        <v>1.1582785970246963E-4</v>
      </c>
    </row>
    <row r="641" spans="1:11" s="22" customFormat="1" x14ac:dyDescent="0.3">
      <c r="A641" s="36" t="s">
        <v>1558</v>
      </c>
      <c r="B641" s="36"/>
      <c r="C641" s="36"/>
      <c r="D641" s="38" t="s">
        <v>1559</v>
      </c>
      <c r="E641" s="39"/>
      <c r="F641" s="39"/>
      <c r="G641" s="39"/>
      <c r="H641" s="39"/>
      <c r="I641" s="37"/>
      <c r="J641" s="29">
        <v>7634.56</v>
      </c>
      <c r="K641" s="26">
        <v>1.1582785970246963E-4</v>
      </c>
    </row>
    <row r="642" spans="1:11" s="22" customFormat="1" x14ac:dyDescent="0.3">
      <c r="A642" s="31" t="s">
        <v>1560</v>
      </c>
      <c r="B642" s="31"/>
      <c r="C642" s="31"/>
      <c r="D642" s="32" t="s">
        <v>337</v>
      </c>
      <c r="E642" s="34"/>
      <c r="F642" s="34"/>
      <c r="G642" s="34"/>
      <c r="H642" s="34"/>
      <c r="I642" s="33"/>
      <c r="J642" s="28">
        <v>4511.8999999999996</v>
      </c>
      <c r="K642" s="25">
        <v>6.8452369251348181E-5</v>
      </c>
    </row>
    <row r="643" spans="1:11" s="22" customFormat="1" x14ac:dyDescent="0.3">
      <c r="A643" s="36" t="s">
        <v>1561</v>
      </c>
      <c r="B643" s="36"/>
      <c r="C643" s="36"/>
      <c r="D643" s="38" t="s">
        <v>1562</v>
      </c>
      <c r="E643" s="39"/>
      <c r="F643" s="39"/>
      <c r="G643" s="39"/>
      <c r="H643" s="39"/>
      <c r="I643" s="37"/>
      <c r="J643" s="29">
        <v>4511.8999999999996</v>
      </c>
      <c r="K643" s="26">
        <v>6.8452369251348181E-5</v>
      </c>
    </row>
    <row r="644" spans="1:11" s="22" customFormat="1" x14ac:dyDescent="0.3">
      <c r="A644" s="31" t="s">
        <v>1563</v>
      </c>
      <c r="B644" s="31"/>
      <c r="C644" s="31"/>
      <c r="D644" s="32" t="s">
        <v>359</v>
      </c>
      <c r="E644" s="34"/>
      <c r="F644" s="34"/>
      <c r="G644" s="34"/>
      <c r="H644" s="34"/>
      <c r="I644" s="33"/>
      <c r="J644" s="28">
        <v>251098.87</v>
      </c>
      <c r="K644" s="25">
        <v>3.8095508694422024E-3</v>
      </c>
    </row>
    <row r="645" spans="1:11" s="22" customFormat="1" x14ac:dyDescent="0.3">
      <c r="A645" s="36" t="s">
        <v>1564</v>
      </c>
      <c r="B645" s="36"/>
      <c r="C645" s="36"/>
      <c r="D645" s="38" t="s">
        <v>1565</v>
      </c>
      <c r="E645" s="39"/>
      <c r="F645" s="39"/>
      <c r="G645" s="39"/>
      <c r="H645" s="39"/>
      <c r="I645" s="37"/>
      <c r="J645" s="29">
        <v>251098.87</v>
      </c>
      <c r="K645" s="26">
        <v>3.8095508694422024E-3</v>
      </c>
    </row>
    <row r="646" spans="1:11" s="22" customFormat="1" x14ac:dyDescent="0.3">
      <c r="A646" s="31" t="s">
        <v>1566</v>
      </c>
      <c r="B646" s="31"/>
      <c r="C646" s="31"/>
      <c r="D646" s="32" t="s">
        <v>379</v>
      </c>
      <c r="E646" s="34"/>
      <c r="F646" s="34"/>
      <c r="G646" s="34"/>
      <c r="H646" s="34"/>
      <c r="I646" s="33"/>
      <c r="J646" s="28">
        <v>5243.71</v>
      </c>
      <c r="K646" s="25">
        <v>7.9555037382696188E-5</v>
      </c>
    </row>
    <row r="647" spans="1:11" s="22" customFormat="1" x14ac:dyDescent="0.3">
      <c r="A647" s="36" t="s">
        <v>1567</v>
      </c>
      <c r="B647" s="36"/>
      <c r="C647" s="36"/>
      <c r="D647" s="38" t="s">
        <v>1568</v>
      </c>
      <c r="E647" s="39"/>
      <c r="F647" s="39"/>
      <c r="G647" s="39"/>
      <c r="H647" s="39"/>
      <c r="I647" s="37"/>
      <c r="J647" s="29">
        <v>5243.71</v>
      </c>
      <c r="K647" s="26">
        <v>7.9555037382696188E-5</v>
      </c>
    </row>
    <row r="648" spans="1:11" s="22" customFormat="1" x14ac:dyDescent="0.3">
      <c r="A648" s="31" t="s">
        <v>1569</v>
      </c>
      <c r="B648" s="31"/>
      <c r="C648" s="31"/>
      <c r="D648" s="32" t="s">
        <v>401</v>
      </c>
      <c r="E648" s="34"/>
      <c r="F648" s="34"/>
      <c r="G648" s="34"/>
      <c r="H648" s="34"/>
      <c r="I648" s="33"/>
      <c r="J648" s="28">
        <v>8953.23</v>
      </c>
      <c r="K648" s="25">
        <v>1.3583408452143178E-4</v>
      </c>
    </row>
    <row r="649" spans="1:11" s="22" customFormat="1" x14ac:dyDescent="0.3">
      <c r="A649" s="36" t="s">
        <v>1570</v>
      </c>
      <c r="B649" s="36"/>
      <c r="C649" s="36"/>
      <c r="D649" s="38" t="s">
        <v>1571</v>
      </c>
      <c r="E649" s="39"/>
      <c r="F649" s="39"/>
      <c r="G649" s="39"/>
      <c r="H649" s="39"/>
      <c r="I649" s="37"/>
      <c r="J649" s="29">
        <v>8953.23</v>
      </c>
      <c r="K649" s="26">
        <v>1.3583408452143178E-4</v>
      </c>
    </row>
    <row r="650" spans="1:11" s="22" customFormat="1" x14ac:dyDescent="0.3">
      <c r="A650" s="31" t="s">
        <v>1572</v>
      </c>
      <c r="B650" s="31"/>
      <c r="C650" s="31"/>
      <c r="D650" s="32" t="s">
        <v>437</v>
      </c>
      <c r="E650" s="34"/>
      <c r="F650" s="34"/>
      <c r="G650" s="34"/>
      <c r="H650" s="34"/>
      <c r="I650" s="33"/>
      <c r="J650" s="28">
        <v>16684.79</v>
      </c>
      <c r="K650" s="25">
        <v>2.5313358140942874E-4</v>
      </c>
    </row>
    <row r="651" spans="1:11" s="22" customFormat="1" x14ac:dyDescent="0.3">
      <c r="A651" s="36" t="s">
        <v>1573</v>
      </c>
      <c r="B651" s="36"/>
      <c r="C651" s="36"/>
      <c r="D651" s="38" t="s">
        <v>1574</v>
      </c>
      <c r="E651" s="39"/>
      <c r="F651" s="39"/>
      <c r="G651" s="39"/>
      <c r="H651" s="39"/>
      <c r="I651" s="37"/>
      <c r="J651" s="29">
        <v>16684.79</v>
      </c>
      <c r="K651" s="26">
        <v>2.5313358140942874E-4</v>
      </c>
    </row>
    <row r="652" spans="1:11" s="22" customFormat="1" x14ac:dyDescent="0.3">
      <c r="A652" s="31" t="s">
        <v>1575</v>
      </c>
      <c r="B652" s="31"/>
      <c r="C652" s="31"/>
      <c r="D652" s="32" t="s">
        <v>445</v>
      </c>
      <c r="E652" s="34"/>
      <c r="F652" s="34"/>
      <c r="G652" s="34"/>
      <c r="H652" s="34"/>
      <c r="I652" s="33"/>
      <c r="J652" s="28">
        <v>2430.75</v>
      </c>
      <c r="K652" s="25">
        <v>3.68781658630986E-5</v>
      </c>
    </row>
    <row r="653" spans="1:11" s="22" customFormat="1" x14ac:dyDescent="0.3">
      <c r="A653" s="36" t="s">
        <v>1576</v>
      </c>
      <c r="B653" s="36"/>
      <c r="C653" s="36"/>
      <c r="D653" s="38" t="s">
        <v>1577</v>
      </c>
      <c r="E653" s="39"/>
      <c r="F653" s="39"/>
      <c r="G653" s="39"/>
      <c r="H653" s="39"/>
      <c r="I653" s="37"/>
      <c r="J653" s="29">
        <v>2430.75</v>
      </c>
      <c r="K653" s="26">
        <v>3.68781658630986E-5</v>
      </c>
    </row>
    <row r="654" spans="1:11" s="22" customFormat="1" x14ac:dyDescent="0.3">
      <c r="A654" s="31" t="s">
        <v>1578</v>
      </c>
      <c r="B654" s="31"/>
      <c r="C654" s="31"/>
      <c r="D654" s="32" t="s">
        <v>490</v>
      </c>
      <c r="E654" s="34"/>
      <c r="F654" s="34"/>
      <c r="G654" s="34"/>
      <c r="H654" s="34"/>
      <c r="I654" s="33"/>
      <c r="J654" s="28">
        <v>12906.98</v>
      </c>
      <c r="K654" s="25">
        <v>1.9581847134904717E-4</v>
      </c>
    </row>
    <row r="655" spans="1:11" s="22" customFormat="1" x14ac:dyDescent="0.3">
      <c r="A655" s="36" t="s">
        <v>1579</v>
      </c>
      <c r="B655" s="36"/>
      <c r="C655" s="36"/>
      <c r="D655" s="38" t="s">
        <v>1580</v>
      </c>
      <c r="E655" s="39"/>
      <c r="F655" s="39"/>
      <c r="G655" s="39"/>
      <c r="H655" s="39"/>
      <c r="I655" s="37"/>
      <c r="J655" s="29">
        <v>1089.07</v>
      </c>
      <c r="K655" s="26">
        <v>1.6522844429301571E-5</v>
      </c>
    </row>
    <row r="656" spans="1:11" s="22" customFormat="1" x14ac:dyDescent="0.3">
      <c r="A656" s="36" t="s">
        <v>1581</v>
      </c>
      <c r="B656" s="36"/>
      <c r="C656" s="36"/>
      <c r="D656" s="38" t="s">
        <v>1582</v>
      </c>
      <c r="E656" s="39"/>
      <c r="F656" s="39"/>
      <c r="G656" s="39"/>
      <c r="H656" s="39"/>
      <c r="I656" s="37"/>
      <c r="J656" s="29">
        <v>296.54000000000002</v>
      </c>
      <c r="K656" s="26">
        <v>4.4989617628481989E-6</v>
      </c>
    </row>
    <row r="657" spans="1:11" s="22" customFormat="1" x14ac:dyDescent="0.3">
      <c r="A657" s="36" t="s">
        <v>1583</v>
      </c>
      <c r="B657" s="36"/>
      <c r="C657" s="36"/>
      <c r="D657" s="38" t="s">
        <v>1584</v>
      </c>
      <c r="E657" s="39"/>
      <c r="F657" s="39"/>
      <c r="G657" s="39"/>
      <c r="H657" s="39"/>
      <c r="I657" s="37"/>
      <c r="J657" s="29">
        <v>11521.37</v>
      </c>
      <c r="K657" s="26">
        <v>1.747966651568974E-4</v>
      </c>
    </row>
    <row r="658" spans="1:11" s="22" customFormat="1" x14ac:dyDescent="0.3">
      <c r="A658" s="31" t="s">
        <v>1585</v>
      </c>
      <c r="B658" s="31"/>
      <c r="C658" s="31"/>
      <c r="D658" s="32" t="s">
        <v>518</v>
      </c>
      <c r="E658" s="34"/>
      <c r="F658" s="34"/>
      <c r="G658" s="34"/>
      <c r="H658" s="34"/>
      <c r="I658" s="33"/>
      <c r="J658" s="28">
        <v>714.14</v>
      </c>
      <c r="K658" s="25">
        <v>1.0834587419304015E-5</v>
      </c>
    </row>
    <row r="659" spans="1:11" s="22" customFormat="1" x14ac:dyDescent="0.3">
      <c r="A659" s="36" t="s">
        <v>1586</v>
      </c>
      <c r="B659" s="36"/>
      <c r="C659" s="36"/>
      <c r="D659" s="38" t="s">
        <v>1587</v>
      </c>
      <c r="E659" s="39"/>
      <c r="F659" s="39"/>
      <c r="G659" s="39"/>
      <c r="H659" s="39"/>
      <c r="I659" s="37"/>
      <c r="J659" s="29">
        <v>714.14</v>
      </c>
      <c r="K659" s="26">
        <v>1.0834587419304015E-5</v>
      </c>
    </row>
    <row r="660" spans="1:11" s="22" customFormat="1" x14ac:dyDescent="0.3">
      <c r="A660" s="31" t="s">
        <v>1588</v>
      </c>
      <c r="B660" s="31"/>
      <c r="C660" s="31"/>
      <c r="D660" s="32" t="s">
        <v>560</v>
      </c>
      <c r="E660" s="34"/>
      <c r="F660" s="34"/>
      <c r="G660" s="34"/>
      <c r="H660" s="34"/>
      <c r="I660" s="33"/>
      <c r="J660" s="28">
        <v>4125.66</v>
      </c>
      <c r="K660" s="25">
        <v>6.2592522379821609E-5</v>
      </c>
    </row>
    <row r="661" spans="1:11" s="22" customFormat="1" x14ac:dyDescent="0.3">
      <c r="A661" s="36" t="s">
        <v>1589</v>
      </c>
      <c r="B661" s="36"/>
      <c r="C661" s="36"/>
      <c r="D661" s="38" t="s">
        <v>1590</v>
      </c>
      <c r="E661" s="39"/>
      <c r="F661" s="39"/>
      <c r="G661" s="39"/>
      <c r="H661" s="39"/>
      <c r="I661" s="37"/>
      <c r="J661" s="29">
        <v>4125.66</v>
      </c>
      <c r="K661" s="26">
        <v>6.2592522379821609E-5</v>
      </c>
    </row>
    <row r="662" spans="1:11" s="22" customFormat="1" x14ac:dyDescent="0.3">
      <c r="A662" s="31" t="s">
        <v>1591</v>
      </c>
      <c r="B662" s="31"/>
      <c r="C662" s="31"/>
      <c r="D662" s="32" t="s">
        <v>572</v>
      </c>
      <c r="E662" s="34"/>
      <c r="F662" s="34"/>
      <c r="G662" s="34"/>
      <c r="H662" s="34"/>
      <c r="I662" s="33"/>
      <c r="J662" s="28">
        <v>3105.58</v>
      </c>
      <c r="K662" s="25">
        <v>4.7116360934329632E-5</v>
      </c>
    </row>
    <row r="663" spans="1:11" s="22" customFormat="1" x14ac:dyDescent="0.3">
      <c r="A663" s="36" t="s">
        <v>1592</v>
      </c>
      <c r="B663" s="36"/>
      <c r="C663" s="36"/>
      <c r="D663" s="38" t="s">
        <v>1593</v>
      </c>
      <c r="E663" s="39"/>
      <c r="F663" s="39"/>
      <c r="G663" s="39"/>
      <c r="H663" s="39"/>
      <c r="I663" s="37"/>
      <c r="J663" s="29">
        <v>3105.58</v>
      </c>
      <c r="K663" s="26">
        <v>4.7116360934329632E-5</v>
      </c>
    </row>
    <row r="664" spans="1:11" s="22" customFormat="1" x14ac:dyDescent="0.3">
      <c r="A664" s="31" t="s">
        <v>1594</v>
      </c>
      <c r="B664" s="31"/>
      <c r="C664" s="31"/>
      <c r="D664" s="32" t="s">
        <v>576</v>
      </c>
      <c r="E664" s="34"/>
      <c r="F664" s="34"/>
      <c r="G664" s="34"/>
      <c r="H664" s="34"/>
      <c r="I664" s="33"/>
      <c r="J664" s="28">
        <v>24853.919999999998</v>
      </c>
      <c r="K664" s="25">
        <v>3.7707167915589161E-4</v>
      </c>
    </row>
    <row r="665" spans="1:11" s="22" customFormat="1" x14ac:dyDescent="0.3">
      <c r="A665" s="36" t="s">
        <v>1595</v>
      </c>
      <c r="B665" s="36"/>
      <c r="C665" s="36"/>
      <c r="D665" s="38" t="s">
        <v>1596</v>
      </c>
      <c r="E665" s="39"/>
      <c r="F665" s="39"/>
      <c r="G665" s="39"/>
      <c r="H665" s="39"/>
      <c r="I665" s="37"/>
      <c r="J665" s="29">
        <v>24853.919999999998</v>
      </c>
      <c r="K665" s="26">
        <v>3.7707167915589161E-4</v>
      </c>
    </row>
    <row r="666" spans="1:11" s="22" customFormat="1" x14ac:dyDescent="0.3">
      <c r="A666" s="31" t="s">
        <v>1597</v>
      </c>
      <c r="B666" s="31"/>
      <c r="C666" s="31"/>
      <c r="D666" s="32" t="s">
        <v>592</v>
      </c>
      <c r="E666" s="34"/>
      <c r="F666" s="34"/>
      <c r="G666" s="34"/>
      <c r="H666" s="34"/>
      <c r="I666" s="33"/>
      <c r="J666" s="28">
        <v>19217.84</v>
      </c>
      <c r="K666" s="25">
        <v>2.9156379350015052E-4</v>
      </c>
    </row>
    <row r="667" spans="1:11" s="22" customFormat="1" x14ac:dyDescent="0.3">
      <c r="A667" s="36" t="s">
        <v>1598</v>
      </c>
      <c r="B667" s="36"/>
      <c r="C667" s="36"/>
      <c r="D667" s="38" t="s">
        <v>1599</v>
      </c>
      <c r="E667" s="39"/>
      <c r="F667" s="39"/>
      <c r="G667" s="39"/>
      <c r="H667" s="39"/>
      <c r="I667" s="37"/>
      <c r="J667" s="29">
        <v>2652.77</v>
      </c>
      <c r="K667" s="26">
        <v>4.0246546151044773E-5</v>
      </c>
    </row>
    <row r="668" spans="1:11" s="22" customFormat="1" x14ac:dyDescent="0.3">
      <c r="A668" s="36" t="s">
        <v>1602</v>
      </c>
      <c r="B668" s="36"/>
      <c r="C668" s="36"/>
      <c r="D668" s="38" t="s">
        <v>1603</v>
      </c>
      <c r="E668" s="39"/>
      <c r="F668" s="39"/>
      <c r="G668" s="39"/>
      <c r="H668" s="39"/>
      <c r="I668" s="37"/>
      <c r="J668" s="29">
        <v>2166.6</v>
      </c>
      <c r="K668" s="26">
        <v>3.2870609548077522E-5</v>
      </c>
    </row>
    <row r="669" spans="1:11" s="22" customFormat="1" x14ac:dyDescent="0.3">
      <c r="A669" s="36" t="s">
        <v>1604</v>
      </c>
      <c r="B669" s="36"/>
      <c r="C669" s="36"/>
      <c r="D669" s="38" t="s">
        <v>1605</v>
      </c>
      <c r="E669" s="39"/>
      <c r="F669" s="39"/>
      <c r="G669" s="39"/>
      <c r="H669" s="39"/>
      <c r="I669" s="37"/>
      <c r="J669" s="29">
        <v>6545.72</v>
      </c>
      <c r="K669" s="26">
        <v>9.9308504722164676E-5</v>
      </c>
    </row>
    <row r="670" spans="1:11" s="22" customFormat="1" x14ac:dyDescent="0.3">
      <c r="A670" s="36" t="s">
        <v>1606</v>
      </c>
      <c r="B670" s="36"/>
      <c r="C670" s="36"/>
      <c r="D670" s="38" t="s">
        <v>1607</v>
      </c>
      <c r="E670" s="39"/>
      <c r="F670" s="39"/>
      <c r="G670" s="39"/>
      <c r="H670" s="39"/>
      <c r="I670" s="37"/>
      <c r="J670" s="29">
        <v>7852.75</v>
      </c>
      <c r="K670" s="26">
        <v>1.1913813307886353E-4</v>
      </c>
    </row>
    <row r="671" spans="1:11" s="22" customFormat="1" x14ac:dyDescent="0.3">
      <c r="A671" s="31" t="s">
        <v>1608</v>
      </c>
      <c r="B671" s="31"/>
      <c r="C671" s="31"/>
      <c r="D671" s="32" t="s">
        <v>651</v>
      </c>
      <c r="E671" s="34"/>
      <c r="F671" s="34"/>
      <c r="G671" s="34"/>
      <c r="H671" s="34"/>
      <c r="I671" s="33"/>
      <c r="J671" s="28">
        <v>18924.38</v>
      </c>
      <c r="K671" s="25">
        <v>2.8711156001082211E-4</v>
      </c>
    </row>
    <row r="672" spans="1:11" s="22" customFormat="1" x14ac:dyDescent="0.3">
      <c r="A672" s="36" t="s">
        <v>1609</v>
      </c>
      <c r="B672" s="36"/>
      <c r="C672" s="36"/>
      <c r="D672" s="38" t="s">
        <v>1610</v>
      </c>
      <c r="E672" s="39"/>
      <c r="F672" s="39"/>
      <c r="G672" s="39"/>
      <c r="H672" s="39"/>
      <c r="I672" s="37"/>
      <c r="J672" s="29">
        <v>1089.5999999999999</v>
      </c>
      <c r="K672" s="26">
        <v>1.6530885333511153E-5</v>
      </c>
    </row>
    <row r="673" spans="1:11" s="22" customFormat="1" x14ac:dyDescent="0.3">
      <c r="A673" s="36" t="s">
        <v>1611</v>
      </c>
      <c r="B673" s="36"/>
      <c r="C673" s="36"/>
      <c r="D673" s="38" t="s">
        <v>1612</v>
      </c>
      <c r="E673" s="39"/>
      <c r="F673" s="39"/>
      <c r="G673" s="39"/>
      <c r="H673" s="39"/>
      <c r="I673" s="37"/>
      <c r="J673" s="29">
        <v>959.84</v>
      </c>
      <c r="K673" s="26">
        <v>1.4562229238727373E-5</v>
      </c>
    </row>
    <row r="674" spans="1:11" s="22" customFormat="1" x14ac:dyDescent="0.3">
      <c r="A674" s="36" t="s">
        <v>1613</v>
      </c>
      <c r="B674" s="36"/>
      <c r="C674" s="36"/>
      <c r="D674" s="38" t="s">
        <v>1614</v>
      </c>
      <c r="E674" s="39"/>
      <c r="F674" s="39"/>
      <c r="G674" s="39"/>
      <c r="H674" s="39"/>
      <c r="I674" s="37"/>
      <c r="J674" s="29">
        <v>16874.939999999999</v>
      </c>
      <c r="K674" s="26">
        <v>2.5601844543858359E-4</v>
      </c>
    </row>
    <row r="675" spans="1:11" s="22" customFormat="1" x14ac:dyDescent="0.3">
      <c r="A675" s="31" t="s">
        <v>1615</v>
      </c>
      <c r="B675" s="31"/>
      <c r="C675" s="31"/>
      <c r="D675" s="32" t="s">
        <v>696</v>
      </c>
      <c r="E675" s="34"/>
      <c r="F675" s="34"/>
      <c r="G675" s="34"/>
      <c r="H675" s="34"/>
      <c r="I675" s="33"/>
      <c r="J675" s="28">
        <v>41443.85</v>
      </c>
      <c r="K675" s="25">
        <v>6.2876609042697895E-4</v>
      </c>
    </row>
    <row r="676" spans="1:11" s="22" customFormat="1" x14ac:dyDescent="0.3">
      <c r="A676" s="36" t="s">
        <v>1616</v>
      </c>
      <c r="B676" s="36"/>
      <c r="C676" s="36"/>
      <c r="D676" s="38" t="s">
        <v>1617</v>
      </c>
      <c r="E676" s="39"/>
      <c r="F676" s="39"/>
      <c r="G676" s="39"/>
      <c r="H676" s="39"/>
      <c r="I676" s="37"/>
      <c r="J676" s="29">
        <v>2905.6</v>
      </c>
      <c r="K676" s="26">
        <v>4.4082360889363074E-5</v>
      </c>
    </row>
    <row r="677" spans="1:11" s="22" customFormat="1" x14ac:dyDescent="0.3">
      <c r="A677" s="36" t="s">
        <v>1618</v>
      </c>
      <c r="B677" s="36"/>
      <c r="C677" s="36"/>
      <c r="D677" s="38" t="s">
        <v>1619</v>
      </c>
      <c r="E677" s="39"/>
      <c r="F677" s="39"/>
      <c r="G677" s="39"/>
      <c r="H677" s="39"/>
      <c r="I677" s="37"/>
      <c r="J677" s="29">
        <v>1628.3</v>
      </c>
      <c r="K677" s="26">
        <v>2.470378174426965E-5</v>
      </c>
    </row>
    <row r="678" spans="1:11" s="22" customFormat="1" x14ac:dyDescent="0.3">
      <c r="A678" s="36" t="s">
        <v>1620</v>
      </c>
      <c r="B678" s="36"/>
      <c r="C678" s="36"/>
      <c r="D678" s="38" t="s">
        <v>1621</v>
      </c>
      <c r="E678" s="39"/>
      <c r="F678" s="39"/>
      <c r="G678" s="39"/>
      <c r="H678" s="39"/>
      <c r="I678" s="37"/>
      <c r="J678" s="29">
        <v>36909.949999999997</v>
      </c>
      <c r="K678" s="26">
        <v>5.5997994779334614E-4</v>
      </c>
    </row>
    <row r="679" spans="1:11" s="22" customFormat="1" x14ac:dyDescent="0.3">
      <c r="A679" s="31" t="s">
        <v>1622</v>
      </c>
      <c r="B679" s="31"/>
      <c r="C679" s="31"/>
      <c r="D679" s="32" t="s">
        <v>737</v>
      </c>
      <c r="E679" s="34"/>
      <c r="F679" s="34"/>
      <c r="G679" s="34"/>
      <c r="H679" s="34"/>
      <c r="I679" s="33"/>
      <c r="J679" s="28">
        <v>12881.82</v>
      </c>
      <c r="K679" s="25">
        <v>1.9543675597185264E-4</v>
      </c>
    </row>
    <row r="680" spans="1:11" s="22" customFormat="1" x14ac:dyDescent="0.3">
      <c r="A680" s="36" t="s">
        <v>1623</v>
      </c>
      <c r="B680" s="36"/>
      <c r="C680" s="36"/>
      <c r="D680" s="38" t="s">
        <v>1624</v>
      </c>
      <c r="E680" s="39"/>
      <c r="F680" s="39"/>
      <c r="G680" s="39"/>
      <c r="H680" s="39"/>
      <c r="I680" s="37"/>
      <c r="J680" s="29">
        <v>2983.02</v>
      </c>
      <c r="K680" s="26">
        <v>4.525693976465716E-5</v>
      </c>
    </row>
    <row r="681" spans="1:11" s="22" customFormat="1" x14ac:dyDescent="0.3">
      <c r="A681" s="36" t="s">
        <v>1625</v>
      </c>
      <c r="B681" s="36"/>
      <c r="C681" s="36"/>
      <c r="D681" s="38" t="s">
        <v>1626</v>
      </c>
      <c r="E681" s="39"/>
      <c r="F681" s="39"/>
      <c r="G681" s="39"/>
      <c r="H681" s="39"/>
      <c r="I681" s="37"/>
      <c r="J681" s="29">
        <v>9898.7999999999993</v>
      </c>
      <c r="K681" s="26">
        <v>1.5017981620719549E-4</v>
      </c>
    </row>
    <row r="682" spans="1:11" s="22" customFormat="1" x14ac:dyDescent="0.3">
      <c r="A682" s="31" t="s">
        <v>1627</v>
      </c>
      <c r="B682" s="31"/>
      <c r="C682" s="31"/>
      <c r="D682" s="32" t="s">
        <v>814</v>
      </c>
      <c r="E682" s="34"/>
      <c r="F682" s="34"/>
      <c r="G682" s="34"/>
      <c r="H682" s="34"/>
      <c r="I682" s="33"/>
      <c r="J682" s="28">
        <v>1099.79</v>
      </c>
      <c r="K682" s="25">
        <v>1.6685483095578407E-5</v>
      </c>
    </row>
    <row r="683" spans="1:11" s="22" customFormat="1" x14ac:dyDescent="0.3">
      <c r="A683" s="36" t="s">
        <v>1628</v>
      </c>
      <c r="B683" s="36"/>
      <c r="C683" s="36"/>
      <c r="D683" s="38" t="s">
        <v>1629</v>
      </c>
      <c r="E683" s="39"/>
      <c r="F683" s="39"/>
      <c r="G683" s="39"/>
      <c r="H683" s="39"/>
      <c r="I683" s="37"/>
      <c r="J683" s="29">
        <v>402.89</v>
      </c>
      <c r="K683" s="26">
        <v>6.1124526358464652E-6</v>
      </c>
    </row>
    <row r="684" spans="1:11" s="22" customFormat="1" x14ac:dyDescent="0.3">
      <c r="A684" s="36" t="s">
        <v>1630</v>
      </c>
      <c r="B684" s="36"/>
      <c r="C684" s="36"/>
      <c r="D684" s="38" t="s">
        <v>1631</v>
      </c>
      <c r="E684" s="39"/>
      <c r="F684" s="39"/>
      <c r="G684" s="39"/>
      <c r="H684" s="39"/>
      <c r="I684" s="37"/>
      <c r="J684" s="29">
        <v>696.9</v>
      </c>
      <c r="K684" s="26">
        <v>1.0573030459731941E-5</v>
      </c>
    </row>
    <row r="685" spans="1:11" s="22" customFormat="1" x14ac:dyDescent="0.3">
      <c r="A685" s="31" t="s">
        <v>1632</v>
      </c>
      <c r="B685" s="31"/>
      <c r="C685" s="31"/>
      <c r="D685" s="32" t="s">
        <v>1633</v>
      </c>
      <c r="E685" s="34"/>
      <c r="F685" s="34"/>
      <c r="G685" s="34"/>
      <c r="H685" s="34"/>
      <c r="I685" s="33"/>
      <c r="J685" s="28">
        <v>142127.57</v>
      </c>
      <c r="K685" s="25">
        <v>2.156290897944732E-3</v>
      </c>
    </row>
    <row r="686" spans="1:11" s="22" customFormat="1" x14ac:dyDescent="0.3">
      <c r="A686" s="31" t="s">
        <v>1634</v>
      </c>
      <c r="B686" s="31"/>
      <c r="C686" s="31"/>
      <c r="D686" s="32" t="s">
        <v>168</v>
      </c>
      <c r="E686" s="34"/>
      <c r="F686" s="34"/>
      <c r="G686" s="34"/>
      <c r="H686" s="34"/>
      <c r="I686" s="33"/>
      <c r="J686" s="28">
        <v>217.43</v>
      </c>
      <c r="K686" s="25">
        <v>3.2987430231877111E-6</v>
      </c>
    </row>
    <row r="687" spans="1:11" s="22" customFormat="1" x14ac:dyDescent="0.3">
      <c r="A687" s="36" t="s">
        <v>1635</v>
      </c>
      <c r="B687" s="36"/>
      <c r="C687" s="36"/>
      <c r="D687" s="38" t="s">
        <v>1641</v>
      </c>
      <c r="E687" s="39"/>
      <c r="F687" s="39"/>
      <c r="G687" s="39"/>
      <c r="H687" s="39"/>
      <c r="I687" s="37"/>
      <c r="J687" s="29">
        <v>217.43</v>
      </c>
      <c r="K687" s="26">
        <v>3.2987430231877111E-6</v>
      </c>
    </row>
    <row r="688" spans="1:11" s="22" customFormat="1" x14ac:dyDescent="0.3">
      <c r="A688" s="31" t="s">
        <v>1636</v>
      </c>
      <c r="B688" s="31"/>
      <c r="C688" s="31"/>
      <c r="D688" s="32" t="s">
        <v>114</v>
      </c>
      <c r="E688" s="34"/>
      <c r="F688" s="34"/>
      <c r="G688" s="34"/>
      <c r="H688" s="34"/>
      <c r="I688" s="33"/>
      <c r="J688" s="28">
        <v>18499.490000000002</v>
      </c>
      <c r="K688" s="25">
        <v>2.8066533399269113E-4</v>
      </c>
    </row>
    <row r="689" spans="1:11" s="22" customFormat="1" x14ac:dyDescent="0.3">
      <c r="A689" s="36" t="s">
        <v>1637</v>
      </c>
      <c r="B689" s="36"/>
      <c r="C689" s="36"/>
      <c r="D689" s="38" t="s">
        <v>1638</v>
      </c>
      <c r="E689" s="39"/>
      <c r="F689" s="39"/>
      <c r="G689" s="39"/>
      <c r="H689" s="39"/>
      <c r="I689" s="37"/>
      <c r="J689" s="29">
        <v>18499.490000000002</v>
      </c>
      <c r="K689" s="26">
        <v>2.8066533399269113E-4</v>
      </c>
    </row>
    <row r="690" spans="1:11" s="22" customFormat="1" x14ac:dyDescent="0.3">
      <c r="A690" s="31" t="s">
        <v>1639</v>
      </c>
      <c r="B690" s="31"/>
      <c r="C690" s="31"/>
      <c r="D690" s="32" t="s">
        <v>168</v>
      </c>
      <c r="E690" s="34"/>
      <c r="F690" s="34"/>
      <c r="G690" s="34"/>
      <c r="H690" s="34"/>
      <c r="I690" s="33"/>
      <c r="J690" s="28">
        <v>13745.7</v>
      </c>
      <c r="K690" s="25">
        <v>2.0854312640312432E-4</v>
      </c>
    </row>
    <row r="691" spans="1:11" s="22" customFormat="1" x14ac:dyDescent="0.3">
      <c r="A691" s="36" t="s">
        <v>1640</v>
      </c>
      <c r="B691" s="36"/>
      <c r="C691" s="36"/>
      <c r="D691" s="38" t="s">
        <v>1641</v>
      </c>
      <c r="E691" s="39"/>
      <c r="F691" s="39"/>
      <c r="G691" s="39"/>
      <c r="H691" s="39"/>
      <c r="I691" s="37"/>
      <c r="J691" s="29">
        <v>13745.7</v>
      </c>
      <c r="K691" s="26">
        <v>2.0854312640312432E-4</v>
      </c>
    </row>
    <row r="692" spans="1:11" s="22" customFormat="1" x14ac:dyDescent="0.3">
      <c r="A692" s="31" t="s">
        <v>1642</v>
      </c>
      <c r="B692" s="31"/>
      <c r="C692" s="31"/>
      <c r="D692" s="32" t="s">
        <v>257</v>
      </c>
      <c r="E692" s="34"/>
      <c r="F692" s="34"/>
      <c r="G692" s="34"/>
      <c r="H692" s="34"/>
      <c r="I692" s="33"/>
      <c r="J692" s="28">
        <v>12486.69</v>
      </c>
      <c r="K692" s="25">
        <v>1.8944203431084836E-4</v>
      </c>
    </row>
    <row r="693" spans="1:11" s="22" customFormat="1" x14ac:dyDescent="0.3">
      <c r="A693" s="36" t="s">
        <v>1643</v>
      </c>
      <c r="B693" s="36"/>
      <c r="C693" s="36"/>
      <c r="D693" s="38" t="s">
        <v>1644</v>
      </c>
      <c r="E693" s="39"/>
      <c r="F693" s="39"/>
      <c r="G693" s="39"/>
      <c r="H693" s="39"/>
      <c r="I693" s="37"/>
      <c r="J693" s="29">
        <v>12486.69</v>
      </c>
      <c r="K693" s="26">
        <v>1.8944203431084836E-4</v>
      </c>
    </row>
    <row r="694" spans="1:11" s="22" customFormat="1" x14ac:dyDescent="0.3">
      <c r="A694" s="31" t="s">
        <v>1645</v>
      </c>
      <c r="B694" s="31"/>
      <c r="C694" s="31"/>
      <c r="D694" s="32" t="s">
        <v>287</v>
      </c>
      <c r="E694" s="34"/>
      <c r="F694" s="34"/>
      <c r="G694" s="34"/>
      <c r="H694" s="34"/>
      <c r="I694" s="33"/>
      <c r="J694" s="28">
        <v>986.71</v>
      </c>
      <c r="K694" s="25">
        <v>1.4969887910635821E-5</v>
      </c>
    </row>
    <row r="695" spans="1:11" s="22" customFormat="1" x14ac:dyDescent="0.3">
      <c r="A695" s="36" t="s">
        <v>1646</v>
      </c>
      <c r="B695" s="36"/>
      <c r="C695" s="36"/>
      <c r="D695" s="38" t="s">
        <v>1647</v>
      </c>
      <c r="E695" s="39"/>
      <c r="F695" s="39"/>
      <c r="G695" s="39"/>
      <c r="H695" s="39"/>
      <c r="I695" s="37"/>
      <c r="J695" s="29">
        <v>986.71</v>
      </c>
      <c r="K695" s="26">
        <v>1.4969887910635821E-5</v>
      </c>
    </row>
    <row r="696" spans="1:11" s="22" customFormat="1" x14ac:dyDescent="0.3">
      <c r="A696" s="31" t="s">
        <v>1648</v>
      </c>
      <c r="B696" s="31"/>
      <c r="C696" s="31"/>
      <c r="D696" s="32" t="s">
        <v>299</v>
      </c>
      <c r="E696" s="34"/>
      <c r="F696" s="34"/>
      <c r="G696" s="34"/>
      <c r="H696" s="34"/>
      <c r="I696" s="33"/>
      <c r="J696" s="28">
        <v>14233.44</v>
      </c>
      <c r="K696" s="25">
        <v>2.1594288228837279E-4</v>
      </c>
    </row>
    <row r="697" spans="1:11" s="22" customFormat="1" x14ac:dyDescent="0.3">
      <c r="A697" s="36" t="s">
        <v>1649</v>
      </c>
      <c r="B697" s="36"/>
      <c r="C697" s="36"/>
      <c r="D697" s="38" t="s">
        <v>1650</v>
      </c>
      <c r="E697" s="39"/>
      <c r="F697" s="39"/>
      <c r="G697" s="39"/>
      <c r="H697" s="39"/>
      <c r="I697" s="37"/>
      <c r="J697" s="29">
        <v>14233.44</v>
      </c>
      <c r="K697" s="26">
        <v>2.1594288228837279E-4</v>
      </c>
    </row>
    <row r="698" spans="1:11" s="22" customFormat="1" x14ac:dyDescent="0.3">
      <c r="A698" s="31" t="s">
        <v>1651</v>
      </c>
      <c r="B698" s="31"/>
      <c r="C698" s="31"/>
      <c r="D698" s="32" t="s">
        <v>311</v>
      </c>
      <c r="E698" s="34"/>
      <c r="F698" s="34"/>
      <c r="G698" s="34"/>
      <c r="H698" s="34"/>
      <c r="I698" s="33"/>
      <c r="J698" s="28">
        <v>7325.87</v>
      </c>
      <c r="K698" s="25">
        <v>1.1114456400349611E-4</v>
      </c>
    </row>
    <row r="699" spans="1:11" s="22" customFormat="1" x14ac:dyDescent="0.3">
      <c r="A699" s="36" t="s">
        <v>1652</v>
      </c>
      <c r="B699" s="36"/>
      <c r="C699" s="36"/>
      <c r="D699" s="38" t="s">
        <v>1653</v>
      </c>
      <c r="E699" s="39"/>
      <c r="F699" s="39"/>
      <c r="G699" s="39"/>
      <c r="H699" s="39"/>
      <c r="I699" s="37"/>
      <c r="J699" s="29">
        <v>7325.87</v>
      </c>
      <c r="K699" s="26">
        <v>1.1114456400349611E-4</v>
      </c>
    </row>
    <row r="700" spans="1:11" s="22" customFormat="1" x14ac:dyDescent="0.3">
      <c r="A700" s="31" t="s">
        <v>1654</v>
      </c>
      <c r="B700" s="31"/>
      <c r="C700" s="31"/>
      <c r="D700" s="32" t="s">
        <v>327</v>
      </c>
      <c r="E700" s="34"/>
      <c r="F700" s="34"/>
      <c r="G700" s="34"/>
      <c r="H700" s="34"/>
      <c r="I700" s="33"/>
      <c r="J700" s="28">
        <v>7622.67</v>
      </c>
      <c r="K700" s="25">
        <v>1.1564747036086221E-4</v>
      </c>
    </row>
    <row r="701" spans="1:11" s="22" customFormat="1" x14ac:dyDescent="0.3">
      <c r="A701" s="36" t="s">
        <v>1655</v>
      </c>
      <c r="B701" s="36"/>
      <c r="C701" s="36"/>
      <c r="D701" s="38" t="s">
        <v>1656</v>
      </c>
      <c r="E701" s="39"/>
      <c r="F701" s="39"/>
      <c r="G701" s="39"/>
      <c r="H701" s="39"/>
      <c r="I701" s="37"/>
      <c r="J701" s="29">
        <v>7622.67</v>
      </c>
      <c r="K701" s="26">
        <v>1.1564747036086221E-4</v>
      </c>
    </row>
    <row r="702" spans="1:11" s="22" customFormat="1" x14ac:dyDescent="0.3">
      <c r="A702" s="31" t="s">
        <v>1657</v>
      </c>
      <c r="B702" s="31"/>
      <c r="C702" s="31"/>
      <c r="D702" s="32" t="s">
        <v>337</v>
      </c>
      <c r="E702" s="34"/>
      <c r="F702" s="34"/>
      <c r="G702" s="34"/>
      <c r="H702" s="34"/>
      <c r="I702" s="33"/>
      <c r="J702" s="28">
        <v>2467.42</v>
      </c>
      <c r="K702" s="25">
        <v>3.7434505405297441E-5</v>
      </c>
    </row>
    <row r="703" spans="1:11" s="22" customFormat="1" x14ac:dyDescent="0.3">
      <c r="A703" s="36" t="s">
        <v>1658</v>
      </c>
      <c r="B703" s="36"/>
      <c r="C703" s="36"/>
      <c r="D703" s="38" t="s">
        <v>1659</v>
      </c>
      <c r="E703" s="39"/>
      <c r="F703" s="39"/>
      <c r="G703" s="39"/>
      <c r="H703" s="39"/>
      <c r="I703" s="37"/>
      <c r="J703" s="29">
        <v>2467.42</v>
      </c>
      <c r="K703" s="26">
        <v>3.7434505405297441E-5</v>
      </c>
    </row>
    <row r="704" spans="1:11" s="22" customFormat="1" x14ac:dyDescent="0.3">
      <c r="A704" s="31" t="s">
        <v>1660</v>
      </c>
      <c r="B704" s="31"/>
      <c r="C704" s="31"/>
      <c r="D704" s="32" t="s">
        <v>359</v>
      </c>
      <c r="E704" s="34"/>
      <c r="F704" s="34"/>
      <c r="G704" s="34"/>
      <c r="H704" s="34"/>
      <c r="I704" s="33"/>
      <c r="J704" s="28">
        <v>40760.21</v>
      </c>
      <c r="K704" s="25">
        <v>6.1839423428766032E-4</v>
      </c>
    </row>
    <row r="705" spans="1:11" s="22" customFormat="1" x14ac:dyDescent="0.3">
      <c r="A705" s="36" t="s">
        <v>1661</v>
      </c>
      <c r="B705" s="36"/>
      <c r="C705" s="36"/>
      <c r="D705" s="38" t="s">
        <v>1662</v>
      </c>
      <c r="E705" s="39"/>
      <c r="F705" s="39"/>
      <c r="G705" s="39"/>
      <c r="H705" s="39"/>
      <c r="I705" s="37"/>
      <c r="J705" s="29">
        <v>40760.21</v>
      </c>
      <c r="K705" s="26">
        <v>6.1839423428766032E-4</v>
      </c>
    </row>
    <row r="706" spans="1:11" s="22" customFormat="1" x14ac:dyDescent="0.3">
      <c r="A706" s="31" t="s">
        <v>1663</v>
      </c>
      <c r="B706" s="31"/>
      <c r="C706" s="31"/>
      <c r="D706" s="32" t="s">
        <v>379</v>
      </c>
      <c r="E706" s="34"/>
      <c r="F706" s="34"/>
      <c r="G706" s="34"/>
      <c r="H706" s="34"/>
      <c r="I706" s="33"/>
      <c r="J706" s="28">
        <v>592.16</v>
      </c>
      <c r="K706" s="25">
        <v>8.9839657297099529E-6</v>
      </c>
    </row>
    <row r="707" spans="1:11" s="22" customFormat="1" x14ac:dyDescent="0.3">
      <c r="A707" s="36" t="s">
        <v>1664</v>
      </c>
      <c r="B707" s="36"/>
      <c r="C707" s="36"/>
      <c r="D707" s="38" t="s">
        <v>1665</v>
      </c>
      <c r="E707" s="39"/>
      <c r="F707" s="39"/>
      <c r="G707" s="39"/>
      <c r="H707" s="39"/>
      <c r="I707" s="37"/>
      <c r="J707" s="29">
        <v>592.16</v>
      </c>
      <c r="K707" s="26">
        <v>8.9839657297099529E-6</v>
      </c>
    </row>
    <row r="708" spans="1:11" s="22" customFormat="1" x14ac:dyDescent="0.3">
      <c r="A708" s="31" t="s">
        <v>1666</v>
      </c>
      <c r="B708" s="31"/>
      <c r="C708" s="31"/>
      <c r="D708" s="32" t="s">
        <v>401</v>
      </c>
      <c r="E708" s="34"/>
      <c r="F708" s="34"/>
      <c r="G708" s="34"/>
      <c r="H708" s="34"/>
      <c r="I708" s="33"/>
      <c r="J708" s="28">
        <v>3797</v>
      </c>
      <c r="K708" s="25">
        <v>5.7606251478837968E-5</v>
      </c>
    </row>
    <row r="709" spans="1:11" s="22" customFormat="1" x14ac:dyDescent="0.3">
      <c r="A709" s="36" t="s">
        <v>1667</v>
      </c>
      <c r="B709" s="36"/>
      <c r="C709" s="36"/>
      <c r="D709" s="38" t="s">
        <v>1668</v>
      </c>
      <c r="E709" s="39"/>
      <c r="F709" s="39"/>
      <c r="G709" s="39"/>
      <c r="H709" s="39"/>
      <c r="I709" s="37"/>
      <c r="J709" s="29">
        <v>3797</v>
      </c>
      <c r="K709" s="26">
        <v>5.7606251478837968E-5</v>
      </c>
    </row>
    <row r="710" spans="1:11" s="22" customFormat="1" x14ac:dyDescent="0.3">
      <c r="A710" s="31" t="s">
        <v>1669</v>
      </c>
      <c r="B710" s="31"/>
      <c r="C710" s="31"/>
      <c r="D710" s="32" t="s">
        <v>518</v>
      </c>
      <c r="E710" s="34"/>
      <c r="F710" s="34"/>
      <c r="G710" s="34"/>
      <c r="H710" s="34"/>
      <c r="I710" s="33"/>
      <c r="J710" s="28">
        <v>1993.88</v>
      </c>
      <c r="K710" s="25">
        <v>3.0250185066796272E-5</v>
      </c>
    </row>
    <row r="711" spans="1:11" s="22" customFormat="1" x14ac:dyDescent="0.3">
      <c r="A711" s="36" t="s">
        <v>1670</v>
      </c>
      <c r="B711" s="36"/>
      <c r="C711" s="36"/>
      <c r="D711" s="38" t="s">
        <v>1671</v>
      </c>
      <c r="E711" s="39"/>
      <c r="F711" s="39"/>
      <c r="G711" s="39"/>
      <c r="H711" s="39"/>
      <c r="I711" s="37"/>
      <c r="J711" s="29">
        <v>1993.88</v>
      </c>
      <c r="K711" s="26">
        <v>3.0250185066796272E-5</v>
      </c>
    </row>
    <row r="712" spans="1:11" s="22" customFormat="1" x14ac:dyDescent="0.3">
      <c r="A712" s="31" t="s">
        <v>1672</v>
      </c>
      <c r="B712" s="31"/>
      <c r="C712" s="31"/>
      <c r="D712" s="32" t="s">
        <v>560</v>
      </c>
      <c r="E712" s="34"/>
      <c r="F712" s="34"/>
      <c r="G712" s="34"/>
      <c r="H712" s="34"/>
      <c r="I712" s="33"/>
      <c r="J712" s="28">
        <v>2181.91</v>
      </c>
      <c r="K712" s="25">
        <v>3.3102885479112813E-5</v>
      </c>
    </row>
    <row r="713" spans="1:11" s="22" customFormat="1" x14ac:dyDescent="0.3">
      <c r="A713" s="36" t="s">
        <v>1673</v>
      </c>
      <c r="B713" s="36"/>
      <c r="C713" s="36"/>
      <c r="D713" s="38" t="s">
        <v>1674</v>
      </c>
      <c r="E713" s="39"/>
      <c r="F713" s="39"/>
      <c r="G713" s="39"/>
      <c r="H713" s="39"/>
      <c r="I713" s="37"/>
      <c r="J713" s="29">
        <v>2181.91</v>
      </c>
      <c r="K713" s="26">
        <v>3.3102885479112813E-5</v>
      </c>
    </row>
    <row r="714" spans="1:11" s="22" customFormat="1" x14ac:dyDescent="0.3">
      <c r="A714" s="31" t="s">
        <v>1675</v>
      </c>
      <c r="B714" s="31"/>
      <c r="C714" s="31"/>
      <c r="D714" s="32" t="s">
        <v>572</v>
      </c>
      <c r="E714" s="34"/>
      <c r="F714" s="34"/>
      <c r="G714" s="34"/>
      <c r="H714" s="34"/>
      <c r="I714" s="33"/>
      <c r="J714" s="28">
        <v>5695.86</v>
      </c>
      <c r="K714" s="25">
        <v>8.6414838964512516E-5</v>
      </c>
    </row>
    <row r="715" spans="1:11" s="22" customFormat="1" x14ac:dyDescent="0.3">
      <c r="A715" s="36" t="s">
        <v>1676</v>
      </c>
      <c r="B715" s="36"/>
      <c r="C715" s="36"/>
      <c r="D715" s="38" t="s">
        <v>1677</v>
      </c>
      <c r="E715" s="39"/>
      <c r="F715" s="39"/>
      <c r="G715" s="39"/>
      <c r="H715" s="39"/>
      <c r="I715" s="37"/>
      <c r="J715" s="29">
        <v>5695.86</v>
      </c>
      <c r="K715" s="26">
        <v>8.6414838964512516E-5</v>
      </c>
    </row>
    <row r="716" spans="1:11" s="22" customFormat="1" x14ac:dyDescent="0.3">
      <c r="A716" s="31" t="s">
        <v>1680</v>
      </c>
      <c r="B716" s="31"/>
      <c r="C716" s="31"/>
      <c r="D716" s="32" t="s">
        <v>576</v>
      </c>
      <c r="E716" s="34"/>
      <c r="F716" s="34"/>
      <c r="G716" s="34"/>
      <c r="H716" s="34"/>
      <c r="I716" s="33"/>
      <c r="J716" s="28">
        <v>9306.07</v>
      </c>
      <c r="K716" s="25">
        <v>1.4118720271258088E-4</v>
      </c>
    </row>
    <row r="717" spans="1:11" s="22" customFormat="1" x14ac:dyDescent="0.3">
      <c r="A717" s="36" t="s">
        <v>1681</v>
      </c>
      <c r="B717" s="36"/>
      <c r="C717" s="36"/>
      <c r="D717" s="38" t="s">
        <v>1682</v>
      </c>
      <c r="E717" s="39"/>
      <c r="F717" s="39"/>
      <c r="G717" s="39"/>
      <c r="H717" s="39"/>
      <c r="I717" s="37"/>
      <c r="J717" s="29">
        <v>9306.07</v>
      </c>
      <c r="K717" s="26">
        <v>1.4118720271258088E-4</v>
      </c>
    </row>
    <row r="718" spans="1:11" s="22" customFormat="1" x14ac:dyDescent="0.3">
      <c r="A718" s="31" t="s">
        <v>1683</v>
      </c>
      <c r="B718" s="31"/>
      <c r="C718" s="31"/>
      <c r="D718" s="32" t="s">
        <v>814</v>
      </c>
      <c r="E718" s="34"/>
      <c r="F718" s="34"/>
      <c r="G718" s="34"/>
      <c r="H718" s="34"/>
      <c r="I718" s="33"/>
      <c r="J718" s="28">
        <v>215.06</v>
      </c>
      <c r="K718" s="25">
        <v>3.2627865270052392E-6</v>
      </c>
    </row>
    <row r="719" spans="1:11" s="22" customFormat="1" x14ac:dyDescent="0.3">
      <c r="A719" s="36" t="s">
        <v>1684</v>
      </c>
      <c r="B719" s="36"/>
      <c r="C719" s="36"/>
      <c r="D719" s="38" t="s">
        <v>1685</v>
      </c>
      <c r="E719" s="39"/>
      <c r="F719" s="39"/>
      <c r="G719" s="39"/>
      <c r="H719" s="39"/>
      <c r="I719" s="37"/>
      <c r="J719" s="29">
        <v>78.78</v>
      </c>
      <c r="K719" s="26">
        <v>1.1952121389262193E-6</v>
      </c>
    </row>
    <row r="720" spans="1:11" s="22" customFormat="1" x14ac:dyDescent="0.3">
      <c r="A720" s="36" t="s">
        <v>1686</v>
      </c>
      <c r="B720" s="36"/>
      <c r="C720" s="36"/>
      <c r="D720" s="38" t="s">
        <v>1687</v>
      </c>
      <c r="E720" s="39"/>
      <c r="F720" s="39"/>
      <c r="G720" s="39"/>
      <c r="H720" s="39"/>
      <c r="I720" s="37"/>
      <c r="J720" s="29">
        <v>136.28</v>
      </c>
      <c r="K720" s="26">
        <v>2.0675743880790199E-6</v>
      </c>
    </row>
    <row r="721" spans="1:11" s="22" customFormat="1" x14ac:dyDescent="0.3">
      <c r="A721" s="31" t="s">
        <v>1688</v>
      </c>
      <c r="B721" s="31"/>
      <c r="C721" s="31"/>
      <c r="D721" s="32" t="s">
        <v>1689</v>
      </c>
      <c r="E721" s="34"/>
      <c r="F721" s="34"/>
      <c r="G721" s="34"/>
      <c r="H721" s="34"/>
      <c r="I721" s="33"/>
      <c r="J721" s="28">
        <v>134054.72</v>
      </c>
      <c r="K721" s="25">
        <v>2.0338135138912852E-3</v>
      </c>
    </row>
    <row r="722" spans="1:11" s="22" customFormat="1" x14ac:dyDescent="0.3">
      <c r="A722" s="31" t="s">
        <v>1690</v>
      </c>
      <c r="B722" s="31"/>
      <c r="C722" s="31"/>
      <c r="D722" s="32" t="s">
        <v>168</v>
      </c>
      <c r="E722" s="34"/>
      <c r="F722" s="34"/>
      <c r="G722" s="34"/>
      <c r="H722" s="34"/>
      <c r="I722" s="33"/>
      <c r="J722" s="28">
        <v>350.78</v>
      </c>
      <c r="K722" s="25">
        <v>5.3218648653533793E-6</v>
      </c>
    </row>
    <row r="723" spans="1:11" s="22" customFormat="1" x14ac:dyDescent="0.3">
      <c r="A723" s="36" t="s">
        <v>1691</v>
      </c>
      <c r="B723" s="36"/>
      <c r="C723" s="36"/>
      <c r="D723" s="38" t="s">
        <v>1697</v>
      </c>
      <c r="E723" s="39"/>
      <c r="F723" s="39"/>
      <c r="G723" s="39"/>
      <c r="H723" s="39"/>
      <c r="I723" s="37"/>
      <c r="J723" s="29">
        <v>350.78</v>
      </c>
      <c r="K723" s="26">
        <v>5.3218648653533793E-6</v>
      </c>
    </row>
    <row r="724" spans="1:11" s="22" customFormat="1" x14ac:dyDescent="0.3">
      <c r="A724" s="31" t="s">
        <v>1692</v>
      </c>
      <c r="B724" s="31"/>
      <c r="C724" s="31"/>
      <c r="D724" s="32" t="s">
        <v>114</v>
      </c>
      <c r="E724" s="34"/>
      <c r="F724" s="34"/>
      <c r="G724" s="34"/>
      <c r="H724" s="34"/>
      <c r="I724" s="33"/>
      <c r="J724" s="28">
        <v>17837.28</v>
      </c>
      <c r="K724" s="25">
        <v>2.706186034707524E-4</v>
      </c>
    </row>
    <row r="725" spans="1:11" s="22" customFormat="1" x14ac:dyDescent="0.3">
      <c r="A725" s="36" t="s">
        <v>1693</v>
      </c>
      <c r="B725" s="36"/>
      <c r="C725" s="36"/>
      <c r="D725" s="38" t="s">
        <v>1694</v>
      </c>
      <c r="E725" s="39"/>
      <c r="F725" s="39"/>
      <c r="G725" s="39"/>
      <c r="H725" s="39"/>
      <c r="I725" s="37"/>
      <c r="J725" s="29">
        <v>17837.28</v>
      </c>
      <c r="K725" s="26">
        <v>2.706186034707524E-4</v>
      </c>
    </row>
    <row r="726" spans="1:11" s="22" customFormat="1" x14ac:dyDescent="0.3">
      <c r="A726" s="31" t="s">
        <v>1695</v>
      </c>
      <c r="B726" s="31"/>
      <c r="C726" s="31"/>
      <c r="D726" s="32" t="s">
        <v>168</v>
      </c>
      <c r="E726" s="34"/>
      <c r="F726" s="34"/>
      <c r="G726" s="34"/>
      <c r="H726" s="34"/>
      <c r="I726" s="33"/>
      <c r="J726" s="28">
        <v>14285.58</v>
      </c>
      <c r="K726" s="25">
        <v>2.1673392520438716E-4</v>
      </c>
    </row>
    <row r="727" spans="1:11" s="22" customFormat="1" x14ac:dyDescent="0.3">
      <c r="A727" s="36" t="s">
        <v>1696</v>
      </c>
      <c r="B727" s="36"/>
      <c r="C727" s="36"/>
      <c r="D727" s="38" t="s">
        <v>1697</v>
      </c>
      <c r="E727" s="39"/>
      <c r="F727" s="39"/>
      <c r="G727" s="39"/>
      <c r="H727" s="39"/>
      <c r="I727" s="37"/>
      <c r="J727" s="29">
        <v>14285.58</v>
      </c>
      <c r="K727" s="26">
        <v>2.1673392520438716E-4</v>
      </c>
    </row>
    <row r="728" spans="1:11" s="22" customFormat="1" x14ac:dyDescent="0.3">
      <c r="A728" s="31" t="s">
        <v>1698</v>
      </c>
      <c r="B728" s="31"/>
      <c r="C728" s="31"/>
      <c r="D728" s="32" t="s">
        <v>257</v>
      </c>
      <c r="E728" s="34"/>
      <c r="F728" s="34"/>
      <c r="G728" s="34"/>
      <c r="H728" s="34"/>
      <c r="I728" s="33"/>
      <c r="J728" s="28">
        <v>7458.78</v>
      </c>
      <c r="K728" s="25">
        <v>1.1316101037801608E-4</v>
      </c>
    </row>
    <row r="729" spans="1:11" s="22" customFormat="1" x14ac:dyDescent="0.3">
      <c r="A729" s="36" t="s">
        <v>1699</v>
      </c>
      <c r="B729" s="36"/>
      <c r="C729" s="36"/>
      <c r="D729" s="38" t="s">
        <v>1700</v>
      </c>
      <c r="E729" s="39"/>
      <c r="F729" s="39"/>
      <c r="G729" s="39"/>
      <c r="H729" s="39"/>
      <c r="I729" s="37"/>
      <c r="J729" s="29">
        <v>7458.78</v>
      </c>
      <c r="K729" s="26">
        <v>1.1316101037801608E-4</v>
      </c>
    </row>
    <row r="730" spans="1:11" s="22" customFormat="1" x14ac:dyDescent="0.3">
      <c r="A730" s="31" t="s">
        <v>1701</v>
      </c>
      <c r="B730" s="31"/>
      <c r="C730" s="31"/>
      <c r="D730" s="32" t="s">
        <v>287</v>
      </c>
      <c r="E730" s="34"/>
      <c r="F730" s="34"/>
      <c r="G730" s="34"/>
      <c r="H730" s="34"/>
      <c r="I730" s="33"/>
      <c r="J730" s="28">
        <v>855.15</v>
      </c>
      <c r="K730" s="25">
        <v>1.2973923084574213E-5</v>
      </c>
    </row>
    <row r="731" spans="1:11" s="22" customFormat="1" x14ac:dyDescent="0.3">
      <c r="A731" s="36" t="s">
        <v>1702</v>
      </c>
      <c r="B731" s="36"/>
      <c r="C731" s="36"/>
      <c r="D731" s="38" t="s">
        <v>1703</v>
      </c>
      <c r="E731" s="39"/>
      <c r="F731" s="39"/>
      <c r="G731" s="39"/>
      <c r="H731" s="39"/>
      <c r="I731" s="37"/>
      <c r="J731" s="29">
        <v>855.15</v>
      </c>
      <c r="K731" s="26">
        <v>1.2973923084574213E-5</v>
      </c>
    </row>
    <row r="732" spans="1:11" s="22" customFormat="1" x14ac:dyDescent="0.3">
      <c r="A732" s="31" t="s">
        <v>1704</v>
      </c>
      <c r="B732" s="31"/>
      <c r="C732" s="31"/>
      <c r="D732" s="32" t="s">
        <v>299</v>
      </c>
      <c r="E732" s="34"/>
      <c r="F732" s="34"/>
      <c r="G732" s="34"/>
      <c r="H732" s="34"/>
      <c r="I732" s="33"/>
      <c r="J732" s="28">
        <v>29482.17</v>
      </c>
      <c r="K732" s="25">
        <v>4.4728925445400379E-4</v>
      </c>
    </row>
    <row r="733" spans="1:11" s="22" customFormat="1" x14ac:dyDescent="0.3">
      <c r="A733" s="36" t="s">
        <v>1705</v>
      </c>
      <c r="B733" s="36"/>
      <c r="C733" s="36"/>
      <c r="D733" s="38" t="s">
        <v>1706</v>
      </c>
      <c r="E733" s="39"/>
      <c r="F733" s="39"/>
      <c r="G733" s="39"/>
      <c r="H733" s="39"/>
      <c r="I733" s="37"/>
      <c r="J733" s="29">
        <v>29482.17</v>
      </c>
      <c r="K733" s="26">
        <v>4.4728925445400379E-4</v>
      </c>
    </row>
    <row r="734" spans="1:11" s="22" customFormat="1" x14ac:dyDescent="0.3">
      <c r="A734" s="31" t="s">
        <v>1707</v>
      </c>
      <c r="B734" s="31"/>
      <c r="C734" s="31"/>
      <c r="D734" s="32" t="s">
        <v>311</v>
      </c>
      <c r="E734" s="34"/>
      <c r="F734" s="34"/>
      <c r="G734" s="34"/>
      <c r="H734" s="34"/>
      <c r="I734" s="33"/>
      <c r="J734" s="28">
        <v>12228.85</v>
      </c>
      <c r="K734" s="25">
        <v>1.8553021027047344E-4</v>
      </c>
    </row>
    <row r="735" spans="1:11" s="22" customFormat="1" x14ac:dyDescent="0.3">
      <c r="A735" s="36" t="s">
        <v>1708</v>
      </c>
      <c r="B735" s="36"/>
      <c r="C735" s="36"/>
      <c r="D735" s="38" t="s">
        <v>1709</v>
      </c>
      <c r="E735" s="39"/>
      <c r="F735" s="39"/>
      <c r="G735" s="39"/>
      <c r="H735" s="39"/>
      <c r="I735" s="37"/>
      <c r="J735" s="29">
        <v>12228.85</v>
      </c>
      <c r="K735" s="26">
        <v>1.8553021027047344E-4</v>
      </c>
    </row>
    <row r="736" spans="1:11" s="22" customFormat="1" x14ac:dyDescent="0.3">
      <c r="A736" s="31" t="s">
        <v>1710</v>
      </c>
      <c r="B736" s="31"/>
      <c r="C736" s="31"/>
      <c r="D736" s="32" t="s">
        <v>327</v>
      </c>
      <c r="E736" s="34"/>
      <c r="F736" s="34"/>
      <c r="G736" s="34"/>
      <c r="H736" s="34"/>
      <c r="I736" s="33"/>
      <c r="J736" s="28">
        <v>7788.11</v>
      </c>
      <c r="K736" s="25">
        <v>1.1815744619564203E-4</v>
      </c>
    </row>
    <row r="737" spans="1:11" s="22" customFormat="1" x14ac:dyDescent="0.3">
      <c r="A737" s="36" t="s">
        <v>1711</v>
      </c>
      <c r="B737" s="36"/>
      <c r="C737" s="36"/>
      <c r="D737" s="38" t="s">
        <v>1712</v>
      </c>
      <c r="E737" s="39"/>
      <c r="F737" s="39"/>
      <c r="G737" s="39"/>
      <c r="H737" s="39"/>
      <c r="I737" s="37"/>
      <c r="J737" s="29">
        <v>7788.11</v>
      </c>
      <c r="K737" s="26">
        <v>1.1815744619564203E-4</v>
      </c>
    </row>
    <row r="738" spans="1:11" s="22" customFormat="1" x14ac:dyDescent="0.3">
      <c r="A738" s="31" t="s">
        <v>1713</v>
      </c>
      <c r="B738" s="31"/>
      <c r="C738" s="31"/>
      <c r="D738" s="32" t="s">
        <v>359</v>
      </c>
      <c r="E738" s="34"/>
      <c r="F738" s="34"/>
      <c r="G738" s="34"/>
      <c r="H738" s="34"/>
      <c r="I738" s="33"/>
      <c r="J738" s="28">
        <v>22141.33</v>
      </c>
      <c r="K738" s="25">
        <v>3.359175728353804E-4</v>
      </c>
    </row>
    <row r="739" spans="1:11" s="22" customFormat="1" x14ac:dyDescent="0.3">
      <c r="A739" s="36" t="s">
        <v>1714</v>
      </c>
      <c r="B739" s="36"/>
      <c r="C739" s="36"/>
      <c r="D739" s="38" t="s">
        <v>1715</v>
      </c>
      <c r="E739" s="39"/>
      <c r="F739" s="39"/>
      <c r="G739" s="39"/>
      <c r="H739" s="39"/>
      <c r="I739" s="37"/>
      <c r="J739" s="29">
        <v>22141.33</v>
      </c>
      <c r="K739" s="26">
        <v>3.359175728353804E-4</v>
      </c>
    </row>
    <row r="740" spans="1:11" s="22" customFormat="1" x14ac:dyDescent="0.3">
      <c r="A740" s="31" t="s">
        <v>1716</v>
      </c>
      <c r="B740" s="31"/>
      <c r="C740" s="31"/>
      <c r="D740" s="32" t="s">
        <v>379</v>
      </c>
      <c r="E740" s="34"/>
      <c r="F740" s="34"/>
      <c r="G740" s="34"/>
      <c r="H740" s="34"/>
      <c r="I740" s="33"/>
      <c r="J740" s="28">
        <v>787.82</v>
      </c>
      <c r="K740" s="25">
        <v>1.1952424819609725E-5</v>
      </c>
    </row>
    <row r="741" spans="1:11" s="22" customFormat="1" x14ac:dyDescent="0.3">
      <c r="A741" s="36" t="s">
        <v>1717</v>
      </c>
      <c r="B741" s="36"/>
      <c r="C741" s="36"/>
      <c r="D741" s="38" t="s">
        <v>1718</v>
      </c>
      <c r="E741" s="39"/>
      <c r="F741" s="39"/>
      <c r="G741" s="39"/>
      <c r="H741" s="39"/>
      <c r="I741" s="37"/>
      <c r="J741" s="29">
        <v>787.82</v>
      </c>
      <c r="K741" s="26">
        <v>1.1952424819609725E-5</v>
      </c>
    </row>
    <row r="742" spans="1:11" s="22" customFormat="1" x14ac:dyDescent="0.3">
      <c r="A742" s="31" t="s">
        <v>1719</v>
      </c>
      <c r="B742" s="31"/>
      <c r="C742" s="31"/>
      <c r="D742" s="32" t="s">
        <v>560</v>
      </c>
      <c r="E742" s="34"/>
      <c r="F742" s="34"/>
      <c r="G742" s="34"/>
      <c r="H742" s="34"/>
      <c r="I742" s="33"/>
      <c r="J742" s="28">
        <v>1570.9</v>
      </c>
      <c r="K742" s="25">
        <v>2.3832936646854507E-5</v>
      </c>
    </row>
    <row r="743" spans="1:11" s="22" customFormat="1" x14ac:dyDescent="0.3">
      <c r="A743" s="36" t="s">
        <v>1720</v>
      </c>
      <c r="B743" s="36"/>
      <c r="C743" s="36"/>
      <c r="D743" s="38" t="s">
        <v>1721</v>
      </c>
      <c r="E743" s="39"/>
      <c r="F743" s="39"/>
      <c r="G743" s="39"/>
      <c r="H743" s="39"/>
      <c r="I743" s="37"/>
      <c r="J743" s="29">
        <v>1570.9</v>
      </c>
      <c r="K743" s="26">
        <v>2.3832936646854507E-5</v>
      </c>
    </row>
    <row r="744" spans="1:11" s="22" customFormat="1" x14ac:dyDescent="0.3">
      <c r="A744" s="31" t="s">
        <v>1722</v>
      </c>
      <c r="B744" s="31"/>
      <c r="C744" s="31"/>
      <c r="D744" s="32" t="s">
        <v>572</v>
      </c>
      <c r="E744" s="34"/>
      <c r="F744" s="34"/>
      <c r="G744" s="34"/>
      <c r="H744" s="34"/>
      <c r="I744" s="33"/>
      <c r="J744" s="28">
        <v>5746.62</v>
      </c>
      <c r="K744" s="25">
        <v>8.7184945186547232E-5</v>
      </c>
    </row>
    <row r="745" spans="1:11" s="22" customFormat="1" x14ac:dyDescent="0.3">
      <c r="A745" s="36" t="s">
        <v>1723</v>
      </c>
      <c r="B745" s="36"/>
      <c r="C745" s="36"/>
      <c r="D745" s="38" t="s">
        <v>1724</v>
      </c>
      <c r="E745" s="39"/>
      <c r="F745" s="39"/>
      <c r="G745" s="39"/>
      <c r="H745" s="39"/>
      <c r="I745" s="37"/>
      <c r="J745" s="29">
        <v>5746.62</v>
      </c>
      <c r="K745" s="26">
        <v>8.7184945186547232E-5</v>
      </c>
    </row>
    <row r="746" spans="1:11" s="22" customFormat="1" x14ac:dyDescent="0.3">
      <c r="A746" s="31" t="s">
        <v>1725</v>
      </c>
      <c r="B746" s="31"/>
      <c r="C746" s="31"/>
      <c r="D746" s="32" t="s">
        <v>576</v>
      </c>
      <c r="E746" s="34"/>
      <c r="F746" s="34"/>
      <c r="G746" s="34"/>
      <c r="H746" s="34"/>
      <c r="I746" s="33"/>
      <c r="J746" s="28">
        <v>13174.4</v>
      </c>
      <c r="K746" s="25">
        <v>1.9987563852588963E-4</v>
      </c>
    </row>
    <row r="747" spans="1:11" s="22" customFormat="1" x14ac:dyDescent="0.3">
      <c r="A747" s="36" t="s">
        <v>1726</v>
      </c>
      <c r="B747" s="36"/>
      <c r="C747" s="36"/>
      <c r="D747" s="38" t="s">
        <v>1727</v>
      </c>
      <c r="E747" s="39"/>
      <c r="F747" s="39"/>
      <c r="G747" s="39"/>
      <c r="H747" s="39"/>
      <c r="I747" s="37"/>
      <c r="J747" s="29">
        <v>13174.4</v>
      </c>
      <c r="K747" s="26">
        <v>1.9987563852588963E-4</v>
      </c>
    </row>
    <row r="748" spans="1:11" s="22" customFormat="1" x14ac:dyDescent="0.3">
      <c r="A748" s="31" t="s">
        <v>1728</v>
      </c>
      <c r="B748" s="31"/>
      <c r="C748" s="31"/>
      <c r="D748" s="32" t="s">
        <v>814</v>
      </c>
      <c r="E748" s="34"/>
      <c r="F748" s="34"/>
      <c r="G748" s="34"/>
      <c r="H748" s="34"/>
      <c r="I748" s="33"/>
      <c r="J748" s="28">
        <v>346.95</v>
      </c>
      <c r="K748" s="25">
        <v>5.263757953801115E-6</v>
      </c>
    </row>
    <row r="749" spans="1:11" s="22" customFormat="1" x14ac:dyDescent="0.3">
      <c r="A749" s="36" t="s">
        <v>1729</v>
      </c>
      <c r="B749" s="36"/>
      <c r="C749" s="36"/>
      <c r="D749" s="38" t="s">
        <v>1730</v>
      </c>
      <c r="E749" s="39"/>
      <c r="F749" s="39"/>
      <c r="G749" s="39"/>
      <c r="H749" s="39"/>
      <c r="I749" s="37"/>
      <c r="J749" s="29">
        <v>127.1</v>
      </c>
      <c r="K749" s="26">
        <v>1.9282998585621033E-6</v>
      </c>
    </row>
    <row r="750" spans="1:11" s="22" customFormat="1" x14ac:dyDescent="0.3">
      <c r="A750" s="36" t="s">
        <v>1731</v>
      </c>
      <c r="B750" s="36"/>
      <c r="C750" s="36"/>
      <c r="D750" s="38" t="s">
        <v>1732</v>
      </c>
      <c r="E750" s="39"/>
      <c r="F750" s="39"/>
      <c r="G750" s="39"/>
      <c r="H750" s="39"/>
      <c r="I750" s="37"/>
      <c r="J750" s="29">
        <v>219.85</v>
      </c>
      <c r="K750" s="26">
        <v>3.3354580952390117E-6</v>
      </c>
    </row>
    <row r="751" spans="1:11" s="22" customFormat="1" x14ac:dyDescent="0.3">
      <c r="A751" s="31" t="s">
        <v>1733</v>
      </c>
      <c r="B751" s="31"/>
      <c r="C751" s="31"/>
      <c r="D751" s="32" t="s">
        <v>1734</v>
      </c>
      <c r="E751" s="34"/>
      <c r="F751" s="34"/>
      <c r="G751" s="34"/>
      <c r="H751" s="34"/>
      <c r="I751" s="33"/>
      <c r="J751" s="28">
        <v>109117.48</v>
      </c>
      <c r="K751" s="25">
        <v>1.6554777439075777E-3</v>
      </c>
    </row>
    <row r="752" spans="1:11" s="22" customFormat="1" x14ac:dyDescent="0.3">
      <c r="A752" s="31" t="s">
        <v>1735</v>
      </c>
      <c r="B752" s="31"/>
      <c r="C752" s="31"/>
      <c r="D752" s="32" t="s">
        <v>168</v>
      </c>
      <c r="E752" s="34"/>
      <c r="F752" s="34"/>
      <c r="G752" s="34"/>
      <c r="H752" s="34"/>
      <c r="I752" s="33"/>
      <c r="J752" s="28">
        <v>263.01</v>
      </c>
      <c r="K752" s="25">
        <v>3.9902607852117922E-6</v>
      </c>
    </row>
    <row r="753" spans="1:11" s="22" customFormat="1" x14ac:dyDescent="0.3">
      <c r="A753" s="36" t="s">
        <v>1736</v>
      </c>
      <c r="B753" s="36"/>
      <c r="C753" s="36"/>
      <c r="D753" s="38" t="s">
        <v>1743</v>
      </c>
      <c r="E753" s="39"/>
      <c r="F753" s="39"/>
      <c r="G753" s="39"/>
      <c r="H753" s="39"/>
      <c r="I753" s="37"/>
      <c r="J753" s="29">
        <v>263.01</v>
      </c>
      <c r="K753" s="26">
        <v>3.9902607852117922E-6</v>
      </c>
    </row>
    <row r="754" spans="1:11" s="22" customFormat="1" x14ac:dyDescent="0.3">
      <c r="A754" s="31" t="s">
        <v>1738</v>
      </c>
      <c r="B754" s="31"/>
      <c r="C754" s="31"/>
      <c r="D754" s="32" t="s">
        <v>114</v>
      </c>
      <c r="E754" s="34"/>
      <c r="F754" s="34"/>
      <c r="G754" s="34"/>
      <c r="H754" s="34"/>
      <c r="I754" s="33"/>
      <c r="J754" s="28">
        <v>15915.29</v>
      </c>
      <c r="K754" s="25">
        <v>2.414590987881578E-4</v>
      </c>
    </row>
    <row r="755" spans="1:11" s="22" customFormat="1" x14ac:dyDescent="0.3">
      <c r="A755" s="36" t="s">
        <v>1739</v>
      </c>
      <c r="B755" s="36"/>
      <c r="C755" s="36"/>
      <c r="D755" s="38" t="s">
        <v>1740</v>
      </c>
      <c r="E755" s="39"/>
      <c r="F755" s="39"/>
      <c r="G755" s="39"/>
      <c r="H755" s="39"/>
      <c r="I755" s="37"/>
      <c r="J755" s="29">
        <v>15915.29</v>
      </c>
      <c r="K755" s="26">
        <v>2.414590987881578E-4</v>
      </c>
    </row>
    <row r="756" spans="1:11" s="22" customFormat="1" x14ac:dyDescent="0.3">
      <c r="A756" s="31" t="s">
        <v>1741</v>
      </c>
      <c r="B756" s="31"/>
      <c r="C756" s="31"/>
      <c r="D756" s="32" t="s">
        <v>168</v>
      </c>
      <c r="E756" s="34"/>
      <c r="F756" s="34"/>
      <c r="G756" s="34"/>
      <c r="H756" s="34"/>
      <c r="I756" s="33"/>
      <c r="J756" s="28">
        <v>13743.82</v>
      </c>
      <c r="K756" s="25">
        <v>2.0851460395045638E-4</v>
      </c>
    </row>
    <row r="757" spans="1:11" s="22" customFormat="1" x14ac:dyDescent="0.3">
      <c r="A757" s="36" t="s">
        <v>1742</v>
      </c>
      <c r="B757" s="36"/>
      <c r="C757" s="36"/>
      <c r="D757" s="38" t="s">
        <v>1743</v>
      </c>
      <c r="E757" s="39"/>
      <c r="F757" s="39"/>
      <c r="G757" s="39"/>
      <c r="H757" s="39"/>
      <c r="I757" s="37"/>
      <c r="J757" s="29">
        <v>13743.82</v>
      </c>
      <c r="K757" s="26">
        <v>2.0851460395045638E-4</v>
      </c>
    </row>
    <row r="758" spans="1:11" s="22" customFormat="1" x14ac:dyDescent="0.3">
      <c r="A758" s="31" t="s">
        <v>1744</v>
      </c>
      <c r="B758" s="31"/>
      <c r="C758" s="31"/>
      <c r="D758" s="32" t="s">
        <v>257</v>
      </c>
      <c r="E758" s="34"/>
      <c r="F758" s="34"/>
      <c r="G758" s="34"/>
      <c r="H758" s="34"/>
      <c r="I758" s="33"/>
      <c r="J758" s="28">
        <v>10867.1</v>
      </c>
      <c r="K758" s="25">
        <v>1.6487039648292864E-4</v>
      </c>
    </row>
    <row r="759" spans="1:11" s="22" customFormat="1" x14ac:dyDescent="0.3">
      <c r="A759" s="36" t="s">
        <v>1745</v>
      </c>
      <c r="B759" s="36"/>
      <c r="C759" s="36"/>
      <c r="D759" s="38" t="s">
        <v>1746</v>
      </c>
      <c r="E759" s="39"/>
      <c r="F759" s="39"/>
      <c r="G759" s="39"/>
      <c r="H759" s="39"/>
      <c r="I759" s="37"/>
      <c r="J759" s="29">
        <v>10867.1</v>
      </c>
      <c r="K759" s="26">
        <v>1.6487039648292864E-4</v>
      </c>
    </row>
    <row r="760" spans="1:11" s="22" customFormat="1" x14ac:dyDescent="0.3">
      <c r="A760" s="31" t="s">
        <v>1747</v>
      </c>
      <c r="B760" s="31"/>
      <c r="C760" s="31"/>
      <c r="D760" s="32" t="s">
        <v>287</v>
      </c>
      <c r="E760" s="34"/>
      <c r="F760" s="34"/>
      <c r="G760" s="34"/>
      <c r="H760" s="34"/>
      <c r="I760" s="33"/>
      <c r="J760" s="28">
        <v>738.98</v>
      </c>
      <c r="K760" s="25">
        <v>1.1211447910938025E-5</v>
      </c>
    </row>
    <row r="761" spans="1:11" s="22" customFormat="1" x14ac:dyDescent="0.3">
      <c r="A761" s="36" t="s">
        <v>1748</v>
      </c>
      <c r="B761" s="36"/>
      <c r="C761" s="36"/>
      <c r="D761" s="38" t="s">
        <v>1749</v>
      </c>
      <c r="E761" s="39"/>
      <c r="F761" s="39"/>
      <c r="G761" s="39"/>
      <c r="H761" s="39"/>
      <c r="I761" s="37"/>
      <c r="J761" s="29">
        <v>738.98</v>
      </c>
      <c r="K761" s="26">
        <v>1.1211447910938025E-5</v>
      </c>
    </row>
    <row r="762" spans="1:11" s="22" customFormat="1" x14ac:dyDescent="0.3">
      <c r="A762" s="31" t="s">
        <v>1750</v>
      </c>
      <c r="B762" s="31"/>
      <c r="C762" s="31"/>
      <c r="D762" s="32" t="s">
        <v>299</v>
      </c>
      <c r="E762" s="34"/>
      <c r="F762" s="34"/>
      <c r="G762" s="34"/>
      <c r="H762" s="34"/>
      <c r="I762" s="33"/>
      <c r="J762" s="28">
        <v>8445.7800000000007</v>
      </c>
      <c r="K762" s="25">
        <v>1.2813529802869111E-4</v>
      </c>
    </row>
    <row r="763" spans="1:11" s="22" customFormat="1" x14ac:dyDescent="0.3">
      <c r="A763" s="36" t="s">
        <v>1751</v>
      </c>
      <c r="B763" s="36"/>
      <c r="C763" s="36"/>
      <c r="D763" s="38" t="s">
        <v>1752</v>
      </c>
      <c r="E763" s="39"/>
      <c r="F763" s="39"/>
      <c r="G763" s="39"/>
      <c r="H763" s="39"/>
      <c r="I763" s="37"/>
      <c r="J763" s="29">
        <v>8445.7800000000007</v>
      </c>
      <c r="K763" s="26">
        <v>1.2813529802869111E-4</v>
      </c>
    </row>
    <row r="764" spans="1:11" s="22" customFormat="1" x14ac:dyDescent="0.3">
      <c r="A764" s="31" t="s">
        <v>1753</v>
      </c>
      <c r="B764" s="31"/>
      <c r="C764" s="31"/>
      <c r="D764" s="32" t="s">
        <v>311</v>
      </c>
      <c r="E764" s="34"/>
      <c r="F764" s="34"/>
      <c r="G764" s="34"/>
      <c r="H764" s="34"/>
      <c r="I764" s="33"/>
      <c r="J764" s="28">
        <v>4419.49</v>
      </c>
      <c r="K764" s="25">
        <v>6.7050369330579307E-5</v>
      </c>
    </row>
    <row r="765" spans="1:11" s="22" customFormat="1" x14ac:dyDescent="0.3">
      <c r="A765" s="36" t="s">
        <v>1754</v>
      </c>
      <c r="B765" s="36"/>
      <c r="C765" s="36"/>
      <c r="D765" s="38" t="s">
        <v>1755</v>
      </c>
      <c r="E765" s="39"/>
      <c r="F765" s="39"/>
      <c r="G765" s="39"/>
      <c r="H765" s="39"/>
      <c r="I765" s="37"/>
      <c r="J765" s="29">
        <v>4419.49</v>
      </c>
      <c r="K765" s="26">
        <v>6.7050369330579307E-5</v>
      </c>
    </row>
    <row r="766" spans="1:11" s="22" customFormat="1" x14ac:dyDescent="0.3">
      <c r="A766" s="31" t="s">
        <v>1756</v>
      </c>
      <c r="B766" s="31"/>
      <c r="C766" s="31"/>
      <c r="D766" s="32" t="s">
        <v>327</v>
      </c>
      <c r="E766" s="34"/>
      <c r="F766" s="34"/>
      <c r="G766" s="34"/>
      <c r="H766" s="34"/>
      <c r="I766" s="33"/>
      <c r="J766" s="28">
        <v>10652.39</v>
      </c>
      <c r="K766" s="25">
        <v>1.6161291998700519E-4</v>
      </c>
    </row>
    <row r="767" spans="1:11" s="22" customFormat="1" x14ac:dyDescent="0.3">
      <c r="A767" s="36" t="s">
        <v>1757</v>
      </c>
      <c r="B767" s="36"/>
      <c r="C767" s="36"/>
      <c r="D767" s="38" t="s">
        <v>1758</v>
      </c>
      <c r="E767" s="39"/>
      <c r="F767" s="39"/>
      <c r="G767" s="39"/>
      <c r="H767" s="39"/>
      <c r="I767" s="37"/>
      <c r="J767" s="29">
        <v>10652.39</v>
      </c>
      <c r="K767" s="26">
        <v>1.6161291998700519E-4</v>
      </c>
    </row>
    <row r="768" spans="1:11" s="22" customFormat="1" x14ac:dyDescent="0.3">
      <c r="A768" s="31" t="s">
        <v>1759</v>
      </c>
      <c r="B768" s="31"/>
      <c r="C768" s="31"/>
      <c r="D768" s="32" t="s">
        <v>359</v>
      </c>
      <c r="E768" s="34"/>
      <c r="F768" s="34"/>
      <c r="G768" s="34"/>
      <c r="H768" s="34"/>
      <c r="I768" s="33"/>
      <c r="J768" s="28">
        <v>36032.1</v>
      </c>
      <c r="K768" s="25">
        <v>5.4666163126432384E-4</v>
      </c>
    </row>
    <row r="769" spans="1:11" s="22" customFormat="1" x14ac:dyDescent="0.3">
      <c r="A769" s="36" t="s">
        <v>1760</v>
      </c>
      <c r="B769" s="36"/>
      <c r="C769" s="36"/>
      <c r="D769" s="38" t="s">
        <v>1761</v>
      </c>
      <c r="E769" s="39"/>
      <c r="F769" s="39"/>
      <c r="G769" s="39"/>
      <c r="H769" s="39"/>
      <c r="I769" s="37"/>
      <c r="J769" s="29">
        <v>36032.1</v>
      </c>
      <c r="K769" s="26">
        <v>5.4666163126432384E-4</v>
      </c>
    </row>
    <row r="770" spans="1:11" s="22" customFormat="1" x14ac:dyDescent="0.3">
      <c r="A770" s="31" t="s">
        <v>1762</v>
      </c>
      <c r="B770" s="31"/>
      <c r="C770" s="31"/>
      <c r="D770" s="32" t="s">
        <v>379</v>
      </c>
      <c r="E770" s="34"/>
      <c r="F770" s="34"/>
      <c r="G770" s="34"/>
      <c r="H770" s="34"/>
      <c r="I770" s="33"/>
      <c r="J770" s="28">
        <v>2151.85</v>
      </c>
      <c r="K770" s="25">
        <v>3.2646829666773108E-5</v>
      </c>
    </row>
    <row r="771" spans="1:11" s="22" customFormat="1" x14ac:dyDescent="0.3">
      <c r="A771" s="36" t="s">
        <v>1763</v>
      </c>
      <c r="B771" s="36"/>
      <c r="C771" s="36"/>
      <c r="D771" s="38" t="s">
        <v>1764</v>
      </c>
      <c r="E771" s="39"/>
      <c r="F771" s="39"/>
      <c r="G771" s="39"/>
      <c r="H771" s="39"/>
      <c r="I771" s="37"/>
      <c r="J771" s="29">
        <v>2151.85</v>
      </c>
      <c r="K771" s="26">
        <v>3.2646829666773108E-5</v>
      </c>
    </row>
    <row r="772" spans="1:11" s="22" customFormat="1" x14ac:dyDescent="0.3">
      <c r="A772" s="31" t="s">
        <v>1765</v>
      </c>
      <c r="B772" s="31"/>
      <c r="C772" s="31"/>
      <c r="D772" s="32" t="s">
        <v>576</v>
      </c>
      <c r="E772" s="34"/>
      <c r="F772" s="34"/>
      <c r="G772" s="34"/>
      <c r="H772" s="34"/>
      <c r="I772" s="33"/>
      <c r="J772" s="28">
        <v>5627.52</v>
      </c>
      <c r="K772" s="25">
        <v>8.5378017466997692E-5</v>
      </c>
    </row>
    <row r="773" spans="1:11" s="22" customFormat="1" x14ac:dyDescent="0.3">
      <c r="A773" s="36" t="s">
        <v>1766</v>
      </c>
      <c r="B773" s="36"/>
      <c r="C773" s="36"/>
      <c r="D773" s="38" t="s">
        <v>1767</v>
      </c>
      <c r="E773" s="39"/>
      <c r="F773" s="39"/>
      <c r="G773" s="39"/>
      <c r="H773" s="39"/>
      <c r="I773" s="37"/>
      <c r="J773" s="29">
        <v>5627.52</v>
      </c>
      <c r="K773" s="26">
        <v>8.5378017466997692E-5</v>
      </c>
    </row>
    <row r="774" spans="1:11" s="22" customFormat="1" x14ac:dyDescent="0.3">
      <c r="A774" s="31" t="s">
        <v>1768</v>
      </c>
      <c r="B774" s="31"/>
      <c r="C774" s="31"/>
      <c r="D774" s="32" t="s">
        <v>814</v>
      </c>
      <c r="E774" s="34"/>
      <c r="F774" s="34"/>
      <c r="G774" s="34"/>
      <c r="H774" s="34"/>
      <c r="I774" s="33"/>
      <c r="J774" s="28">
        <v>260.14999999999998</v>
      </c>
      <c r="K774" s="25">
        <v>3.9468702455148002E-6</v>
      </c>
    </row>
    <row r="775" spans="1:11" s="22" customFormat="1" x14ac:dyDescent="0.3">
      <c r="A775" s="36" t="s">
        <v>1769</v>
      </c>
      <c r="B775" s="36"/>
      <c r="C775" s="36"/>
      <c r="D775" s="38" t="s">
        <v>1770</v>
      </c>
      <c r="E775" s="39"/>
      <c r="F775" s="39"/>
      <c r="G775" s="39"/>
      <c r="H775" s="39"/>
      <c r="I775" s="37"/>
      <c r="J775" s="29">
        <v>95.3</v>
      </c>
      <c r="K775" s="26">
        <v>1.445845605987163E-6</v>
      </c>
    </row>
    <row r="776" spans="1:11" s="22" customFormat="1" x14ac:dyDescent="0.3">
      <c r="A776" s="36" t="s">
        <v>1771</v>
      </c>
      <c r="B776" s="36"/>
      <c r="C776" s="36"/>
      <c r="D776" s="38" t="s">
        <v>1772</v>
      </c>
      <c r="E776" s="39"/>
      <c r="F776" s="39"/>
      <c r="G776" s="39"/>
      <c r="H776" s="39"/>
      <c r="I776" s="37"/>
      <c r="J776" s="29">
        <v>164.85</v>
      </c>
      <c r="K776" s="26">
        <v>2.5010246395276371E-6</v>
      </c>
    </row>
    <row r="777" spans="1:11" s="22" customFormat="1" x14ac:dyDescent="0.3">
      <c r="A777" s="31" t="s">
        <v>1773</v>
      </c>
      <c r="B777" s="31"/>
      <c r="C777" s="31"/>
      <c r="D777" s="32" t="s">
        <v>1774</v>
      </c>
      <c r="E777" s="34"/>
      <c r="F777" s="34"/>
      <c r="G777" s="34"/>
      <c r="H777" s="34"/>
      <c r="I777" s="33"/>
      <c r="J777" s="28">
        <v>15225184</v>
      </c>
      <c r="K777" s="25">
        <v>0.23098914361748227</v>
      </c>
    </row>
    <row r="778" spans="1:11" s="22" customFormat="1" x14ac:dyDescent="0.3">
      <c r="A778" s="31" t="s">
        <v>1775</v>
      </c>
      <c r="B778" s="31"/>
      <c r="C778" s="31"/>
      <c r="D778" s="32" t="s">
        <v>1776</v>
      </c>
      <c r="E778" s="34"/>
      <c r="F778" s="34"/>
      <c r="G778" s="34"/>
      <c r="H778" s="34"/>
      <c r="I778" s="33"/>
      <c r="J778" s="28">
        <v>1107643.79</v>
      </c>
      <c r="K778" s="25">
        <v>1.6804637007035342E-2</v>
      </c>
    </row>
    <row r="779" spans="1:11" s="22" customFormat="1" x14ac:dyDescent="0.3">
      <c r="A779" s="36" t="s">
        <v>1777</v>
      </c>
      <c r="B779" s="36"/>
      <c r="C779" s="36"/>
      <c r="D779" s="38" t="s">
        <v>1778</v>
      </c>
      <c r="E779" s="39"/>
      <c r="F779" s="39"/>
      <c r="G779" s="39"/>
      <c r="H779" s="39"/>
      <c r="I779" s="37"/>
      <c r="J779" s="29">
        <v>131758.48000000001</v>
      </c>
      <c r="K779" s="26">
        <v>1.998976068830509E-3</v>
      </c>
    </row>
    <row r="780" spans="1:11" s="22" customFormat="1" x14ac:dyDescent="0.3">
      <c r="A780" s="36" t="s">
        <v>1780</v>
      </c>
      <c r="B780" s="36"/>
      <c r="C780" s="36"/>
      <c r="D780" s="38" t="s">
        <v>1781</v>
      </c>
      <c r="E780" s="39"/>
      <c r="F780" s="39"/>
      <c r="G780" s="39"/>
      <c r="H780" s="39"/>
      <c r="I780" s="37"/>
      <c r="J780" s="29">
        <v>5958.71</v>
      </c>
      <c r="K780" s="26">
        <v>9.040267230694405E-5</v>
      </c>
    </row>
    <row r="781" spans="1:11" s="22" customFormat="1" x14ac:dyDescent="0.3">
      <c r="A781" s="36" t="s">
        <v>1784</v>
      </c>
      <c r="B781" s="36"/>
      <c r="C781" s="36"/>
      <c r="D781" s="38" t="s">
        <v>1785</v>
      </c>
      <c r="E781" s="39"/>
      <c r="F781" s="39"/>
      <c r="G781" s="39"/>
      <c r="H781" s="39"/>
      <c r="I781" s="37"/>
      <c r="J781" s="29">
        <v>270406.25</v>
      </c>
      <c r="K781" s="26">
        <v>4.1024731206082514E-3</v>
      </c>
    </row>
    <row r="782" spans="1:11" s="22" customFormat="1" x14ac:dyDescent="0.3">
      <c r="A782" s="36" t="s">
        <v>1786</v>
      </c>
      <c r="B782" s="36"/>
      <c r="C782" s="36"/>
      <c r="D782" s="38" t="s">
        <v>1787</v>
      </c>
      <c r="E782" s="39"/>
      <c r="F782" s="39"/>
      <c r="G782" s="39"/>
      <c r="H782" s="39"/>
      <c r="I782" s="37"/>
      <c r="J782" s="29">
        <v>74384.240000000005</v>
      </c>
      <c r="K782" s="26">
        <v>1.1285217897029861E-3</v>
      </c>
    </row>
    <row r="783" spans="1:11" s="22" customFormat="1" x14ac:dyDescent="0.3">
      <c r="A783" s="36" t="s">
        <v>1788</v>
      </c>
      <c r="B783" s="36"/>
      <c r="C783" s="36"/>
      <c r="D783" s="38" t="s">
        <v>1789</v>
      </c>
      <c r="E783" s="39"/>
      <c r="F783" s="39"/>
      <c r="G783" s="39"/>
      <c r="H783" s="39"/>
      <c r="I783" s="37"/>
      <c r="J783" s="29">
        <v>204627.12</v>
      </c>
      <c r="K783" s="26">
        <v>3.1045039067975648E-3</v>
      </c>
    </row>
    <row r="784" spans="1:11" s="22" customFormat="1" x14ac:dyDescent="0.3">
      <c r="A784" s="36" t="s">
        <v>1790</v>
      </c>
      <c r="B784" s="36"/>
      <c r="C784" s="36"/>
      <c r="D784" s="38" t="s">
        <v>1791</v>
      </c>
      <c r="E784" s="39"/>
      <c r="F784" s="39"/>
      <c r="G784" s="39"/>
      <c r="H784" s="39"/>
      <c r="I784" s="37"/>
      <c r="J784" s="29">
        <v>37372.93</v>
      </c>
      <c r="K784" s="26">
        <v>5.6700405690835072E-4</v>
      </c>
    </row>
    <row r="785" spans="1:11" s="22" customFormat="1" x14ac:dyDescent="0.3">
      <c r="A785" s="36" t="s">
        <v>1792</v>
      </c>
      <c r="B785" s="36"/>
      <c r="C785" s="36"/>
      <c r="D785" s="38" t="s">
        <v>1793</v>
      </c>
      <c r="E785" s="39"/>
      <c r="F785" s="39"/>
      <c r="G785" s="39"/>
      <c r="H785" s="39"/>
      <c r="I785" s="37"/>
      <c r="J785" s="29">
        <v>300479.02</v>
      </c>
      <c r="K785" s="26">
        <v>4.5587226732248572E-3</v>
      </c>
    </row>
    <row r="786" spans="1:11" s="22" customFormat="1" x14ac:dyDescent="0.3">
      <c r="A786" s="36" t="s">
        <v>1794</v>
      </c>
      <c r="B786" s="36"/>
      <c r="C786" s="36"/>
      <c r="D786" s="38" t="s">
        <v>1795</v>
      </c>
      <c r="E786" s="39"/>
      <c r="F786" s="39"/>
      <c r="G786" s="39"/>
      <c r="H786" s="39"/>
      <c r="I786" s="37"/>
      <c r="J786" s="29">
        <v>82657.039999999994</v>
      </c>
      <c r="K786" s="26">
        <v>1.2540327186558781E-3</v>
      </c>
    </row>
    <row r="787" spans="1:11" s="22" customFormat="1" x14ac:dyDescent="0.3">
      <c r="A787" s="31" t="s">
        <v>1796</v>
      </c>
      <c r="B787" s="31"/>
      <c r="C787" s="31"/>
      <c r="D787" s="32" t="s">
        <v>1797</v>
      </c>
      <c r="E787" s="34"/>
      <c r="F787" s="34"/>
      <c r="G787" s="34"/>
      <c r="H787" s="34"/>
      <c r="I787" s="33"/>
      <c r="J787" s="28">
        <v>749623.7</v>
      </c>
      <c r="K787" s="25">
        <v>1.1372928990439029E-2</v>
      </c>
    </row>
    <row r="788" spans="1:11" s="22" customFormat="1" x14ac:dyDescent="0.3">
      <c r="A788" s="36" t="s">
        <v>1798</v>
      </c>
      <c r="B788" s="36"/>
      <c r="C788" s="36"/>
      <c r="D788" s="38" t="s">
        <v>1799</v>
      </c>
      <c r="E788" s="39"/>
      <c r="F788" s="39"/>
      <c r="G788" s="39"/>
      <c r="H788" s="39"/>
      <c r="I788" s="37"/>
      <c r="J788" s="29">
        <v>749623.7</v>
      </c>
      <c r="K788" s="26">
        <v>1.1372928990439029E-2</v>
      </c>
    </row>
    <row r="789" spans="1:11" s="22" customFormat="1" x14ac:dyDescent="0.3">
      <c r="A789" s="31" t="s">
        <v>1802</v>
      </c>
      <c r="B789" s="31"/>
      <c r="C789" s="31"/>
      <c r="D789" s="32" t="s">
        <v>1803</v>
      </c>
      <c r="E789" s="34"/>
      <c r="F789" s="34"/>
      <c r="G789" s="34"/>
      <c r="H789" s="34"/>
      <c r="I789" s="33"/>
      <c r="J789" s="28">
        <v>76602.8</v>
      </c>
      <c r="K789" s="25">
        <v>1.1621807112939502E-3</v>
      </c>
    </row>
    <row r="790" spans="1:11" s="22" customFormat="1" x14ac:dyDescent="0.3">
      <c r="A790" s="36" t="s">
        <v>1804</v>
      </c>
      <c r="B790" s="36"/>
      <c r="C790" s="36"/>
      <c r="D790" s="38" t="s">
        <v>1805</v>
      </c>
      <c r="E790" s="39"/>
      <c r="F790" s="39"/>
      <c r="G790" s="39"/>
      <c r="H790" s="39"/>
      <c r="I790" s="37"/>
      <c r="J790" s="29">
        <v>76602.8</v>
      </c>
      <c r="K790" s="26">
        <v>1.1621807112939502E-3</v>
      </c>
    </row>
    <row r="791" spans="1:11" s="22" customFormat="1" x14ac:dyDescent="0.3">
      <c r="A791" s="31" t="s">
        <v>1806</v>
      </c>
      <c r="B791" s="31"/>
      <c r="C791" s="31"/>
      <c r="D791" s="32" t="s">
        <v>1807</v>
      </c>
      <c r="E791" s="34"/>
      <c r="F791" s="34"/>
      <c r="G791" s="34"/>
      <c r="H791" s="34"/>
      <c r="I791" s="33"/>
      <c r="J791" s="28">
        <v>262974.3</v>
      </c>
      <c r="K791" s="25">
        <v>3.989719162041448E-3</v>
      </c>
    </row>
    <row r="792" spans="1:11" s="22" customFormat="1" x14ac:dyDescent="0.3">
      <c r="A792" s="36" t="s">
        <v>1808</v>
      </c>
      <c r="B792" s="36"/>
      <c r="C792" s="36"/>
      <c r="D792" s="38" t="s">
        <v>1809</v>
      </c>
      <c r="E792" s="39"/>
      <c r="F792" s="39"/>
      <c r="G792" s="39"/>
      <c r="H792" s="39"/>
      <c r="I792" s="37"/>
      <c r="J792" s="29">
        <v>262974.3</v>
      </c>
      <c r="K792" s="26">
        <v>3.989719162041448E-3</v>
      </c>
    </row>
    <row r="793" spans="1:11" s="22" customFormat="1" x14ac:dyDescent="0.3">
      <c r="A793" s="31" t="s">
        <v>1814</v>
      </c>
      <c r="B793" s="31"/>
      <c r="C793" s="31"/>
      <c r="D793" s="32" t="s">
        <v>445</v>
      </c>
      <c r="E793" s="34"/>
      <c r="F793" s="34"/>
      <c r="G793" s="34"/>
      <c r="H793" s="34"/>
      <c r="I793" s="33"/>
      <c r="J793" s="28">
        <v>26984.28</v>
      </c>
      <c r="K793" s="25">
        <v>4.0939247291424223E-4</v>
      </c>
    </row>
    <row r="794" spans="1:11" s="22" customFormat="1" x14ac:dyDescent="0.3">
      <c r="A794" s="36" t="s">
        <v>1815</v>
      </c>
      <c r="B794" s="36"/>
      <c r="C794" s="36"/>
      <c r="D794" s="38" t="s">
        <v>1816</v>
      </c>
      <c r="E794" s="39"/>
      <c r="F794" s="39"/>
      <c r="G794" s="39"/>
      <c r="H794" s="39"/>
      <c r="I794" s="37"/>
      <c r="J794" s="29">
        <v>26984.28</v>
      </c>
      <c r="K794" s="26">
        <v>4.0939247291424223E-4</v>
      </c>
    </row>
    <row r="795" spans="1:11" s="22" customFormat="1" x14ac:dyDescent="0.3">
      <c r="A795" s="31" t="s">
        <v>1821</v>
      </c>
      <c r="B795" s="31"/>
      <c r="C795" s="31"/>
      <c r="D795" s="32" t="s">
        <v>490</v>
      </c>
      <c r="E795" s="34"/>
      <c r="F795" s="34"/>
      <c r="G795" s="34"/>
      <c r="H795" s="34"/>
      <c r="I795" s="33"/>
      <c r="J795" s="28">
        <v>50753.95</v>
      </c>
      <c r="K795" s="25">
        <v>7.7001443435458742E-4</v>
      </c>
    </row>
    <row r="796" spans="1:11" s="22" customFormat="1" x14ac:dyDescent="0.3">
      <c r="A796" s="36" t="s">
        <v>1822</v>
      </c>
      <c r="B796" s="36"/>
      <c r="C796" s="36"/>
      <c r="D796" s="38" t="s">
        <v>1823</v>
      </c>
      <c r="E796" s="39"/>
      <c r="F796" s="39"/>
      <c r="G796" s="39"/>
      <c r="H796" s="39"/>
      <c r="I796" s="37"/>
      <c r="J796" s="29">
        <v>50753.95</v>
      </c>
      <c r="K796" s="26">
        <v>7.7001443435458742E-4</v>
      </c>
    </row>
    <row r="797" spans="1:11" s="22" customFormat="1" x14ac:dyDescent="0.3">
      <c r="A797" s="31" t="s">
        <v>1826</v>
      </c>
      <c r="B797" s="31"/>
      <c r="C797" s="31"/>
      <c r="D797" s="32" t="s">
        <v>518</v>
      </c>
      <c r="E797" s="34"/>
      <c r="F797" s="34"/>
      <c r="G797" s="34"/>
      <c r="H797" s="34"/>
      <c r="I797" s="33"/>
      <c r="J797" s="28">
        <v>69352</v>
      </c>
      <c r="K797" s="25">
        <v>1.0521750730999133E-3</v>
      </c>
    </row>
    <row r="798" spans="1:11" s="22" customFormat="1" x14ac:dyDescent="0.3">
      <c r="A798" s="36" t="s">
        <v>1827</v>
      </c>
      <c r="B798" s="36"/>
      <c r="C798" s="36"/>
      <c r="D798" s="38" t="s">
        <v>1828</v>
      </c>
      <c r="E798" s="39"/>
      <c r="F798" s="39"/>
      <c r="G798" s="39"/>
      <c r="H798" s="39"/>
      <c r="I798" s="37"/>
      <c r="J798" s="29">
        <v>69352</v>
      </c>
      <c r="K798" s="26">
        <v>1.0521750730999133E-3</v>
      </c>
    </row>
    <row r="799" spans="1:11" s="22" customFormat="1" x14ac:dyDescent="0.3">
      <c r="A799" s="31" t="s">
        <v>1829</v>
      </c>
      <c r="B799" s="31"/>
      <c r="C799" s="31"/>
      <c r="D799" s="32" t="s">
        <v>560</v>
      </c>
      <c r="E799" s="34"/>
      <c r="F799" s="34"/>
      <c r="G799" s="34"/>
      <c r="H799" s="34"/>
      <c r="I799" s="33"/>
      <c r="J799" s="28">
        <v>181255.48</v>
      </c>
      <c r="K799" s="25">
        <v>2.7499206644186164E-3</v>
      </c>
    </row>
    <row r="800" spans="1:11" s="22" customFormat="1" x14ac:dyDescent="0.3">
      <c r="A800" s="36" t="s">
        <v>1830</v>
      </c>
      <c r="B800" s="36"/>
      <c r="C800" s="36"/>
      <c r="D800" s="38" t="s">
        <v>1831</v>
      </c>
      <c r="E800" s="39"/>
      <c r="F800" s="39"/>
      <c r="G800" s="39"/>
      <c r="H800" s="39"/>
      <c r="I800" s="37"/>
      <c r="J800" s="29">
        <v>181255.48</v>
      </c>
      <c r="K800" s="26">
        <v>2.7499206644186164E-3</v>
      </c>
    </row>
    <row r="801" spans="1:11" s="22" customFormat="1" x14ac:dyDescent="0.3">
      <c r="A801" s="31" t="s">
        <v>1832</v>
      </c>
      <c r="B801" s="31"/>
      <c r="C801" s="31"/>
      <c r="D801" s="32" t="s">
        <v>572</v>
      </c>
      <c r="E801" s="34"/>
      <c r="F801" s="34"/>
      <c r="G801" s="34"/>
      <c r="H801" s="34"/>
      <c r="I801" s="33"/>
      <c r="J801" s="28">
        <v>256608.34</v>
      </c>
      <c r="K801" s="25">
        <v>3.8931378892828961E-3</v>
      </c>
    </row>
    <row r="802" spans="1:11" s="22" customFormat="1" x14ac:dyDescent="0.3">
      <c r="A802" s="36" t="s">
        <v>1833</v>
      </c>
      <c r="B802" s="36"/>
      <c r="C802" s="36"/>
      <c r="D802" s="38" t="s">
        <v>1834</v>
      </c>
      <c r="E802" s="39"/>
      <c r="F802" s="39"/>
      <c r="G802" s="39"/>
      <c r="H802" s="39"/>
      <c r="I802" s="37"/>
      <c r="J802" s="29">
        <v>256608.34</v>
      </c>
      <c r="K802" s="26">
        <v>3.8931378892828961E-3</v>
      </c>
    </row>
    <row r="803" spans="1:11" s="22" customFormat="1" x14ac:dyDescent="0.3">
      <c r="A803" s="31" t="s">
        <v>1837</v>
      </c>
      <c r="B803" s="31"/>
      <c r="C803" s="31"/>
      <c r="D803" s="32" t="s">
        <v>1838</v>
      </c>
      <c r="E803" s="34"/>
      <c r="F803" s="34"/>
      <c r="G803" s="34"/>
      <c r="H803" s="34"/>
      <c r="I803" s="33"/>
      <c r="J803" s="28">
        <v>280809.08</v>
      </c>
      <c r="K803" s="25">
        <v>4.2602998367187589E-3</v>
      </c>
    </row>
    <row r="804" spans="1:11" s="22" customFormat="1" x14ac:dyDescent="0.3">
      <c r="A804" s="36" t="s">
        <v>1839</v>
      </c>
      <c r="B804" s="36"/>
      <c r="C804" s="36"/>
      <c r="D804" s="38" t="s">
        <v>1840</v>
      </c>
      <c r="E804" s="39"/>
      <c r="F804" s="39"/>
      <c r="G804" s="39"/>
      <c r="H804" s="39"/>
      <c r="I804" s="37"/>
      <c r="J804" s="29">
        <v>280809.08</v>
      </c>
      <c r="K804" s="26">
        <v>4.2602998367187589E-3</v>
      </c>
    </row>
    <row r="805" spans="1:11" s="22" customFormat="1" x14ac:dyDescent="0.3">
      <c r="A805" s="31" t="s">
        <v>1841</v>
      </c>
      <c r="B805" s="31"/>
      <c r="C805" s="31"/>
      <c r="D805" s="32" t="s">
        <v>794</v>
      </c>
      <c r="E805" s="34"/>
      <c r="F805" s="34"/>
      <c r="G805" s="34"/>
      <c r="H805" s="34"/>
      <c r="I805" s="33"/>
      <c r="J805" s="28">
        <v>42564.28</v>
      </c>
      <c r="K805" s="25">
        <v>6.4576471364120977E-4</v>
      </c>
    </row>
    <row r="806" spans="1:11" s="22" customFormat="1" x14ac:dyDescent="0.3">
      <c r="A806" s="36" t="s">
        <v>1842</v>
      </c>
      <c r="B806" s="36"/>
      <c r="C806" s="36"/>
      <c r="D806" s="38" t="s">
        <v>1843</v>
      </c>
      <c r="E806" s="39"/>
      <c r="F806" s="39"/>
      <c r="G806" s="39"/>
      <c r="H806" s="39"/>
      <c r="I806" s="37"/>
      <c r="J806" s="29">
        <v>5277.29</v>
      </c>
      <c r="K806" s="26">
        <v>8.0064496936201428E-5</v>
      </c>
    </row>
    <row r="807" spans="1:11" s="22" customFormat="1" x14ac:dyDescent="0.3">
      <c r="A807" s="36" t="s">
        <v>1844</v>
      </c>
      <c r="B807" s="36"/>
      <c r="C807" s="36"/>
      <c r="D807" s="38" t="s">
        <v>1845</v>
      </c>
      <c r="E807" s="39"/>
      <c r="F807" s="39"/>
      <c r="G807" s="39"/>
      <c r="H807" s="39"/>
      <c r="I807" s="37"/>
      <c r="J807" s="29">
        <v>2849.2</v>
      </c>
      <c r="K807" s="26">
        <v>4.3226687309324501E-5</v>
      </c>
    </row>
    <row r="808" spans="1:11" s="22" customFormat="1" x14ac:dyDescent="0.3">
      <c r="A808" s="36" t="s">
        <v>1846</v>
      </c>
      <c r="B808" s="36"/>
      <c r="C808" s="36"/>
      <c r="D808" s="38" t="s">
        <v>1847</v>
      </c>
      <c r="E808" s="39"/>
      <c r="F808" s="39"/>
      <c r="G808" s="39"/>
      <c r="H808" s="39"/>
      <c r="I808" s="37"/>
      <c r="J808" s="29">
        <v>34437.79</v>
      </c>
      <c r="K808" s="26">
        <v>5.2247352939568384E-4</v>
      </c>
    </row>
    <row r="809" spans="1:11" s="22" customFormat="1" x14ac:dyDescent="0.3">
      <c r="A809" s="31" t="s">
        <v>1851</v>
      </c>
      <c r="B809" s="31"/>
      <c r="C809" s="31"/>
      <c r="D809" s="32" t="s">
        <v>1852</v>
      </c>
      <c r="E809" s="34"/>
      <c r="F809" s="34"/>
      <c r="G809" s="34"/>
      <c r="H809" s="34"/>
      <c r="I809" s="33"/>
      <c r="J809" s="28">
        <v>1717043.04</v>
      </c>
      <c r="K809" s="25">
        <v>2.6050148317679336E-2</v>
      </c>
    </row>
    <row r="810" spans="1:11" s="22" customFormat="1" x14ac:dyDescent="0.3">
      <c r="A810" s="36" t="s">
        <v>1853</v>
      </c>
      <c r="B810" s="36"/>
      <c r="C810" s="36"/>
      <c r="D810" s="38" t="s">
        <v>1854</v>
      </c>
      <c r="E810" s="39"/>
      <c r="F810" s="39"/>
      <c r="G810" s="39"/>
      <c r="H810" s="39"/>
      <c r="I810" s="37"/>
      <c r="J810" s="29">
        <v>289022.26</v>
      </c>
      <c r="K810" s="26">
        <v>4.3849062398056598E-3</v>
      </c>
    </row>
    <row r="811" spans="1:11" s="22" customFormat="1" x14ac:dyDescent="0.3">
      <c r="A811" s="36" t="s">
        <v>1858</v>
      </c>
      <c r="B811" s="36"/>
      <c r="C811" s="36"/>
      <c r="D811" s="38" t="s">
        <v>1859</v>
      </c>
      <c r="E811" s="39"/>
      <c r="F811" s="39"/>
      <c r="G811" s="39"/>
      <c r="H811" s="39"/>
      <c r="I811" s="37"/>
      <c r="J811" s="29">
        <v>253284.53</v>
      </c>
      <c r="K811" s="26">
        <v>3.8427106481114773E-3</v>
      </c>
    </row>
    <row r="812" spans="1:11" s="22" customFormat="1" x14ac:dyDescent="0.3">
      <c r="A812" s="36" t="s">
        <v>1860</v>
      </c>
      <c r="B812" s="36"/>
      <c r="C812" s="36"/>
      <c r="D812" s="38" t="s">
        <v>1861</v>
      </c>
      <c r="E812" s="39"/>
      <c r="F812" s="39"/>
      <c r="G812" s="39"/>
      <c r="H812" s="39"/>
      <c r="I812" s="37"/>
      <c r="J812" s="29">
        <v>277357.40000000002</v>
      </c>
      <c r="K812" s="26">
        <v>4.2079326136203986E-3</v>
      </c>
    </row>
    <row r="813" spans="1:11" s="22" customFormat="1" x14ac:dyDescent="0.3">
      <c r="A813" s="36" t="s">
        <v>1862</v>
      </c>
      <c r="B813" s="36"/>
      <c r="C813" s="36"/>
      <c r="D813" s="38" t="s">
        <v>1863</v>
      </c>
      <c r="E813" s="39"/>
      <c r="F813" s="39"/>
      <c r="G813" s="39"/>
      <c r="H813" s="39"/>
      <c r="I813" s="37"/>
      <c r="J813" s="29">
        <v>488940</v>
      </c>
      <c r="K813" s="26">
        <v>7.4179617061003516E-3</v>
      </c>
    </row>
    <row r="814" spans="1:11" s="22" customFormat="1" x14ac:dyDescent="0.3">
      <c r="A814" s="36" t="s">
        <v>1864</v>
      </c>
      <c r="B814" s="36"/>
      <c r="C814" s="36"/>
      <c r="D814" s="38" t="s">
        <v>1865</v>
      </c>
      <c r="E814" s="39"/>
      <c r="F814" s="39"/>
      <c r="G814" s="39"/>
      <c r="H814" s="39"/>
      <c r="I814" s="37"/>
      <c r="J814" s="29">
        <v>148245.28</v>
      </c>
      <c r="K814" s="26">
        <v>2.2491058415145507E-3</v>
      </c>
    </row>
    <row r="815" spans="1:11" s="22" customFormat="1" x14ac:dyDescent="0.3">
      <c r="A815" s="36" t="s">
        <v>1866</v>
      </c>
      <c r="B815" s="36"/>
      <c r="C815" s="36"/>
      <c r="D815" s="38" t="s">
        <v>1867</v>
      </c>
      <c r="E815" s="39"/>
      <c r="F815" s="39"/>
      <c r="G815" s="39"/>
      <c r="H815" s="39"/>
      <c r="I815" s="37"/>
      <c r="J815" s="29">
        <v>260193.57</v>
      </c>
      <c r="K815" s="26">
        <v>3.9475312685268975E-3</v>
      </c>
    </row>
    <row r="816" spans="1:11" s="22" customFormat="1" x14ac:dyDescent="0.3">
      <c r="A816" s="31" t="s">
        <v>1870</v>
      </c>
      <c r="B816" s="31"/>
      <c r="C816" s="31"/>
      <c r="D816" s="32" t="s">
        <v>592</v>
      </c>
      <c r="E816" s="34"/>
      <c r="F816" s="34"/>
      <c r="G816" s="34"/>
      <c r="H816" s="34"/>
      <c r="I816" s="33"/>
      <c r="J816" s="28">
        <v>2851864.09</v>
      </c>
      <c r="K816" s="25">
        <v>4.3267105597052248E-2</v>
      </c>
    </row>
    <row r="817" spans="1:11" s="22" customFormat="1" x14ac:dyDescent="0.3">
      <c r="A817" s="36" t="s">
        <v>1871</v>
      </c>
      <c r="B817" s="36"/>
      <c r="C817" s="36"/>
      <c r="D817" s="38" t="s">
        <v>1872</v>
      </c>
      <c r="E817" s="39"/>
      <c r="F817" s="39"/>
      <c r="G817" s="39"/>
      <c r="H817" s="39"/>
      <c r="I817" s="37"/>
      <c r="J817" s="29">
        <v>232927.88</v>
      </c>
      <c r="K817" s="26">
        <v>3.5338693789077145E-3</v>
      </c>
    </row>
    <row r="818" spans="1:11" s="22" customFormat="1" x14ac:dyDescent="0.3">
      <c r="A818" s="36" t="s">
        <v>1878</v>
      </c>
      <c r="B818" s="36"/>
      <c r="C818" s="36"/>
      <c r="D818" s="38" t="s">
        <v>1879</v>
      </c>
      <c r="E818" s="39"/>
      <c r="F818" s="39"/>
      <c r="G818" s="39"/>
      <c r="H818" s="39"/>
      <c r="I818" s="37"/>
      <c r="J818" s="29">
        <v>652295.66</v>
      </c>
      <c r="K818" s="26">
        <v>9.896314940351484E-3</v>
      </c>
    </row>
    <row r="819" spans="1:11" s="22" customFormat="1" x14ac:dyDescent="0.3">
      <c r="A819" s="36" t="s">
        <v>1891</v>
      </c>
      <c r="B819" s="36"/>
      <c r="C819" s="36"/>
      <c r="D819" s="38" t="s">
        <v>1892</v>
      </c>
      <c r="E819" s="39"/>
      <c r="F819" s="39"/>
      <c r="G819" s="39"/>
      <c r="H819" s="39"/>
      <c r="I819" s="37"/>
      <c r="J819" s="29">
        <v>423343.95</v>
      </c>
      <c r="K819" s="26">
        <v>6.4227700936909686E-3</v>
      </c>
    </row>
    <row r="820" spans="1:11" s="22" customFormat="1" x14ac:dyDescent="0.3">
      <c r="A820" s="36" t="s">
        <v>1893</v>
      </c>
      <c r="B820" s="36"/>
      <c r="C820" s="36"/>
      <c r="D820" s="38" t="s">
        <v>1894</v>
      </c>
      <c r="E820" s="39"/>
      <c r="F820" s="39"/>
      <c r="G820" s="39"/>
      <c r="H820" s="39"/>
      <c r="I820" s="37"/>
      <c r="J820" s="29">
        <v>678020.04</v>
      </c>
      <c r="K820" s="26">
        <v>1.0286592818522986E-2</v>
      </c>
    </row>
    <row r="821" spans="1:11" s="22" customFormat="1" x14ac:dyDescent="0.3">
      <c r="A821" s="36" t="s">
        <v>1895</v>
      </c>
      <c r="B821" s="36"/>
      <c r="C821" s="36"/>
      <c r="D821" s="38" t="s">
        <v>1896</v>
      </c>
      <c r="E821" s="39"/>
      <c r="F821" s="39"/>
      <c r="G821" s="39"/>
      <c r="H821" s="39"/>
      <c r="I821" s="37"/>
      <c r="J821" s="29">
        <v>70039.839999999997</v>
      </c>
      <c r="K821" s="26">
        <v>1.0626106496122135E-3</v>
      </c>
    </row>
    <row r="822" spans="1:11" s="22" customFormat="1" x14ac:dyDescent="0.3">
      <c r="A822" s="36" t="s">
        <v>1897</v>
      </c>
      <c r="B822" s="36"/>
      <c r="C822" s="36"/>
      <c r="D822" s="38" t="s">
        <v>1898</v>
      </c>
      <c r="E822" s="39"/>
      <c r="F822" s="39"/>
      <c r="G822" s="39"/>
      <c r="H822" s="39"/>
      <c r="I822" s="37"/>
      <c r="J822" s="29">
        <v>228153.8</v>
      </c>
      <c r="K822" s="26">
        <v>3.4614393412305774E-3</v>
      </c>
    </row>
    <row r="823" spans="1:11" s="22" customFormat="1" x14ac:dyDescent="0.3">
      <c r="A823" s="36" t="s">
        <v>1899</v>
      </c>
      <c r="B823" s="36"/>
      <c r="C823" s="36"/>
      <c r="D823" s="38" t="s">
        <v>1900</v>
      </c>
      <c r="E823" s="39"/>
      <c r="F823" s="39"/>
      <c r="G823" s="39"/>
      <c r="H823" s="39"/>
      <c r="I823" s="37"/>
      <c r="J823" s="29">
        <v>69556.34</v>
      </c>
      <c r="K823" s="26">
        <v>1.0552752209606418E-3</v>
      </c>
    </row>
    <row r="824" spans="1:11" s="22" customFormat="1" x14ac:dyDescent="0.3">
      <c r="A824" s="36" t="s">
        <v>1901</v>
      </c>
      <c r="B824" s="36"/>
      <c r="C824" s="36"/>
      <c r="D824" s="38" t="s">
        <v>1902</v>
      </c>
      <c r="E824" s="39"/>
      <c r="F824" s="39"/>
      <c r="G824" s="39"/>
      <c r="H824" s="39"/>
      <c r="I824" s="37"/>
      <c r="J824" s="29">
        <v>497526.58</v>
      </c>
      <c r="K824" s="26">
        <v>7.5482331537756638E-3</v>
      </c>
    </row>
    <row r="825" spans="1:11" s="22" customFormat="1" x14ac:dyDescent="0.3">
      <c r="A825" s="31" t="s">
        <v>1903</v>
      </c>
      <c r="B825" s="31"/>
      <c r="C825" s="31"/>
      <c r="D825" s="32" t="s">
        <v>696</v>
      </c>
      <c r="E825" s="34"/>
      <c r="F825" s="34"/>
      <c r="G825" s="34"/>
      <c r="H825" s="34"/>
      <c r="I825" s="33"/>
      <c r="J825" s="28">
        <v>25441.77</v>
      </c>
      <c r="K825" s="25">
        <v>3.8599025564570855E-4</v>
      </c>
    </row>
    <row r="826" spans="1:11" s="22" customFormat="1" x14ac:dyDescent="0.3">
      <c r="A826" s="36" t="s">
        <v>1904</v>
      </c>
      <c r="B826" s="36"/>
      <c r="C826" s="36"/>
      <c r="D826" s="38" t="s">
        <v>1905</v>
      </c>
      <c r="E826" s="39"/>
      <c r="F826" s="39"/>
      <c r="G826" s="39"/>
      <c r="H826" s="39"/>
      <c r="I826" s="37"/>
      <c r="J826" s="29">
        <v>25441.77</v>
      </c>
      <c r="K826" s="26">
        <v>3.8599025564570855E-4</v>
      </c>
    </row>
    <row r="827" spans="1:11" s="22" customFormat="1" x14ac:dyDescent="0.3">
      <c r="A827" s="31" t="s">
        <v>1906</v>
      </c>
      <c r="B827" s="31"/>
      <c r="C827" s="31"/>
      <c r="D827" s="32" t="s">
        <v>696</v>
      </c>
      <c r="E827" s="34"/>
      <c r="F827" s="34"/>
      <c r="G827" s="34"/>
      <c r="H827" s="34"/>
      <c r="I827" s="33"/>
      <c r="J827" s="28">
        <v>24397.06</v>
      </c>
      <c r="K827" s="25">
        <v>3.7014041972723168E-4</v>
      </c>
    </row>
    <row r="828" spans="1:11" s="22" customFormat="1" x14ac:dyDescent="0.3">
      <c r="A828" s="36" t="s">
        <v>1908</v>
      </c>
      <c r="B828" s="36"/>
      <c r="C828" s="36"/>
      <c r="D828" s="38" t="s">
        <v>1909</v>
      </c>
      <c r="E828" s="39"/>
      <c r="F828" s="39"/>
      <c r="G828" s="39"/>
      <c r="H828" s="39"/>
      <c r="I828" s="37"/>
      <c r="J828" s="29">
        <v>24397.06</v>
      </c>
      <c r="K828" s="26">
        <v>3.7014041972723168E-4</v>
      </c>
    </row>
    <row r="829" spans="1:11" s="22" customFormat="1" x14ac:dyDescent="0.3">
      <c r="A829" s="31" t="s">
        <v>1912</v>
      </c>
      <c r="B829" s="31"/>
      <c r="C829" s="31"/>
      <c r="D829" s="32" t="s">
        <v>696</v>
      </c>
      <c r="E829" s="34"/>
      <c r="F829" s="34"/>
      <c r="G829" s="34"/>
      <c r="H829" s="34"/>
      <c r="I829" s="33"/>
      <c r="J829" s="28">
        <v>64009.64</v>
      </c>
      <c r="K829" s="25">
        <v>9.711233655280184E-4</v>
      </c>
    </row>
    <row r="830" spans="1:11" s="22" customFormat="1" x14ac:dyDescent="0.3">
      <c r="A830" s="36" t="s">
        <v>1914</v>
      </c>
      <c r="B830" s="36"/>
      <c r="C830" s="36"/>
      <c r="D830" s="38" t="s">
        <v>1915</v>
      </c>
      <c r="E830" s="39"/>
      <c r="F830" s="39"/>
      <c r="G830" s="39"/>
      <c r="H830" s="39"/>
      <c r="I830" s="37"/>
      <c r="J830" s="29">
        <v>64009.64</v>
      </c>
      <c r="K830" s="26">
        <v>9.711233655280184E-4</v>
      </c>
    </row>
    <row r="831" spans="1:11" s="22" customFormat="1" x14ac:dyDescent="0.3">
      <c r="A831" s="31" t="s">
        <v>1922</v>
      </c>
      <c r="B831" s="31"/>
      <c r="C831" s="31"/>
      <c r="D831" s="32" t="s">
        <v>1923</v>
      </c>
      <c r="E831" s="34"/>
      <c r="F831" s="34"/>
      <c r="G831" s="34"/>
      <c r="H831" s="34"/>
      <c r="I831" s="33"/>
      <c r="J831" s="28">
        <v>2433685.31</v>
      </c>
      <c r="K831" s="25">
        <v>3.692269896976922E-2</v>
      </c>
    </row>
    <row r="832" spans="1:11" s="22" customFormat="1" x14ac:dyDescent="0.3">
      <c r="A832" s="36" t="s">
        <v>1924</v>
      </c>
      <c r="B832" s="36"/>
      <c r="C832" s="36"/>
      <c r="D832" s="38" t="s">
        <v>1925</v>
      </c>
      <c r="E832" s="39"/>
      <c r="F832" s="39"/>
      <c r="G832" s="39"/>
      <c r="H832" s="39"/>
      <c r="I832" s="37"/>
      <c r="J832" s="29">
        <v>203804.76</v>
      </c>
      <c r="K832" s="26">
        <v>3.0920274577677684E-3</v>
      </c>
    </row>
    <row r="833" spans="1:11" s="22" customFormat="1" x14ac:dyDescent="0.3">
      <c r="A833" s="36" t="s">
        <v>1926</v>
      </c>
      <c r="B833" s="36"/>
      <c r="C833" s="36"/>
      <c r="D833" s="38" t="s">
        <v>1927</v>
      </c>
      <c r="E833" s="39"/>
      <c r="F833" s="39"/>
      <c r="G833" s="39"/>
      <c r="H833" s="39"/>
      <c r="I833" s="37"/>
      <c r="J833" s="29">
        <v>768030.29</v>
      </c>
      <c r="K833" s="26">
        <v>1.1652184890467435E-2</v>
      </c>
    </row>
    <row r="834" spans="1:11" s="22" customFormat="1" x14ac:dyDescent="0.3">
      <c r="A834" s="36" t="s">
        <v>1928</v>
      </c>
      <c r="B834" s="36"/>
      <c r="C834" s="36"/>
      <c r="D834" s="38" t="s">
        <v>1929</v>
      </c>
      <c r="E834" s="39"/>
      <c r="F834" s="39"/>
      <c r="G834" s="39"/>
      <c r="H834" s="39"/>
      <c r="I834" s="37"/>
      <c r="J834" s="29">
        <v>1461850.26</v>
      </c>
      <c r="K834" s="26">
        <v>2.2178486621534019E-2</v>
      </c>
    </row>
    <row r="835" spans="1:11" s="22" customFormat="1" x14ac:dyDescent="0.3">
      <c r="A835" s="31" t="s">
        <v>1931</v>
      </c>
      <c r="B835" s="31"/>
      <c r="C835" s="31"/>
      <c r="D835" s="32" t="s">
        <v>737</v>
      </c>
      <c r="E835" s="34"/>
      <c r="F835" s="34"/>
      <c r="G835" s="34"/>
      <c r="H835" s="34"/>
      <c r="I835" s="33"/>
      <c r="J835" s="28">
        <v>2121941.5099999998</v>
      </c>
      <c r="K835" s="25">
        <v>3.2193072491031122E-2</v>
      </c>
    </row>
    <row r="836" spans="1:11" s="22" customFormat="1" x14ac:dyDescent="0.3">
      <c r="A836" s="36" t="s">
        <v>1932</v>
      </c>
      <c r="B836" s="36"/>
      <c r="C836" s="36"/>
      <c r="D836" s="38" t="s">
        <v>1933</v>
      </c>
      <c r="E836" s="39"/>
      <c r="F836" s="39"/>
      <c r="G836" s="39"/>
      <c r="H836" s="39"/>
      <c r="I836" s="37"/>
      <c r="J836" s="29">
        <v>2121941.5099999998</v>
      </c>
      <c r="K836" s="26">
        <v>3.2193072491031122E-2</v>
      </c>
    </row>
    <row r="837" spans="1:11" s="22" customFormat="1" x14ac:dyDescent="0.3">
      <c r="A837" s="31" t="s">
        <v>1953</v>
      </c>
      <c r="B837" s="31"/>
      <c r="C837" s="31"/>
      <c r="D837" s="32" t="s">
        <v>1954</v>
      </c>
      <c r="E837" s="34"/>
      <c r="F837" s="34"/>
      <c r="G837" s="34"/>
      <c r="H837" s="34"/>
      <c r="I837" s="33"/>
      <c r="J837" s="28">
        <v>799075.73</v>
      </c>
      <c r="K837" s="25">
        <v>1.2123191322890711E-2</v>
      </c>
    </row>
    <row r="838" spans="1:11" s="22" customFormat="1" x14ac:dyDescent="0.3">
      <c r="A838" s="36" t="s">
        <v>1955</v>
      </c>
      <c r="B838" s="36"/>
      <c r="C838" s="36"/>
      <c r="D838" s="38" t="s">
        <v>1956</v>
      </c>
      <c r="E838" s="39"/>
      <c r="F838" s="39"/>
      <c r="G838" s="39"/>
      <c r="H838" s="39"/>
      <c r="I838" s="37"/>
      <c r="J838" s="29">
        <v>799075.73</v>
      </c>
      <c r="K838" s="26">
        <v>1.2123191322890711E-2</v>
      </c>
    </row>
    <row r="839" spans="1:11" s="22" customFormat="1" x14ac:dyDescent="0.3">
      <c r="A839" s="31" t="s">
        <v>1957</v>
      </c>
      <c r="B839" s="31"/>
      <c r="C839" s="31"/>
      <c r="D839" s="32" t="s">
        <v>168</v>
      </c>
      <c r="E839" s="34"/>
      <c r="F839" s="34"/>
      <c r="G839" s="34"/>
      <c r="H839" s="34"/>
      <c r="I839" s="33"/>
      <c r="J839" s="28">
        <v>639112.1</v>
      </c>
      <c r="K839" s="25">
        <v>9.6963003307264251E-3</v>
      </c>
    </row>
    <row r="840" spans="1:11" s="22" customFormat="1" x14ac:dyDescent="0.3">
      <c r="A840" s="36" t="s">
        <v>1958</v>
      </c>
      <c r="B840" s="36"/>
      <c r="C840" s="36"/>
      <c r="D840" s="38" t="s">
        <v>1959</v>
      </c>
      <c r="E840" s="39"/>
      <c r="F840" s="39"/>
      <c r="G840" s="39"/>
      <c r="H840" s="39"/>
      <c r="I840" s="37"/>
      <c r="J840" s="29">
        <v>136063.29999999999</v>
      </c>
      <c r="K840" s="26">
        <v>2.064286720263517E-3</v>
      </c>
    </row>
    <row r="841" spans="1:11" s="22" customFormat="1" x14ac:dyDescent="0.3">
      <c r="A841" s="36" t="s">
        <v>1960</v>
      </c>
      <c r="B841" s="36"/>
      <c r="C841" s="36"/>
      <c r="D841" s="38" t="s">
        <v>1961</v>
      </c>
      <c r="E841" s="39"/>
      <c r="F841" s="39"/>
      <c r="G841" s="39"/>
      <c r="H841" s="39"/>
      <c r="I841" s="37"/>
      <c r="J841" s="29">
        <v>503048.8</v>
      </c>
      <c r="K841" s="26">
        <v>7.6320136104629085E-3</v>
      </c>
    </row>
    <row r="842" spans="1:11" s="22" customFormat="1" x14ac:dyDescent="0.3">
      <c r="A842" s="31" t="s">
        <v>1962</v>
      </c>
      <c r="B842" s="31"/>
      <c r="C842" s="31"/>
      <c r="D842" s="32" t="s">
        <v>1963</v>
      </c>
      <c r="E842" s="34"/>
      <c r="F842" s="34"/>
      <c r="G842" s="34"/>
      <c r="H842" s="34"/>
      <c r="I842" s="33"/>
      <c r="J842" s="28">
        <v>1443441.75</v>
      </c>
      <c r="K842" s="25">
        <v>2.1899201592192247E-2</v>
      </c>
    </row>
    <row r="843" spans="1:11" s="22" customFormat="1" x14ac:dyDescent="0.3">
      <c r="A843" s="36" t="s">
        <v>1964</v>
      </c>
      <c r="B843" s="36"/>
      <c r="C843" s="36"/>
      <c r="D843" s="38" t="s">
        <v>1965</v>
      </c>
      <c r="E843" s="39"/>
      <c r="F843" s="39"/>
      <c r="G843" s="39"/>
      <c r="H843" s="39"/>
      <c r="I843" s="37"/>
      <c r="J843" s="29">
        <v>180570.93</v>
      </c>
      <c r="K843" s="26">
        <v>2.7395350021984849E-3</v>
      </c>
    </row>
    <row r="844" spans="1:11" s="22" customFormat="1" x14ac:dyDescent="0.3">
      <c r="A844" s="36" t="s">
        <v>1966</v>
      </c>
      <c r="B844" s="36"/>
      <c r="C844" s="36"/>
      <c r="D844" s="38" t="s">
        <v>1967</v>
      </c>
      <c r="E844" s="39"/>
      <c r="F844" s="39"/>
      <c r="G844" s="39"/>
      <c r="H844" s="39"/>
      <c r="I844" s="37"/>
      <c r="J844" s="29">
        <v>1262870.82</v>
      </c>
      <c r="K844" s="26">
        <v>1.9159666589993761E-2</v>
      </c>
    </row>
    <row r="845" spans="1:11" x14ac:dyDescent="0.3">
      <c r="A845" s="4"/>
      <c r="B845" s="4"/>
      <c r="C845" s="4"/>
      <c r="D845" s="4"/>
      <c r="E845" s="4"/>
      <c r="F845" s="4"/>
      <c r="G845" s="4"/>
      <c r="H845" s="4"/>
      <c r="I845" s="4"/>
      <c r="J845" s="4"/>
      <c r="K845" s="4"/>
    </row>
    <row r="846" spans="1:11" ht="16.5" customHeight="1" x14ac:dyDescent="0.3">
      <c r="A846" s="41"/>
      <c r="B846" s="41"/>
      <c r="C846" s="41"/>
      <c r="D846" s="5"/>
      <c r="E846" s="3"/>
      <c r="F846" s="3"/>
      <c r="G846" s="41" t="s">
        <v>1970</v>
      </c>
      <c r="H846" s="41"/>
      <c r="I846" s="42">
        <v>55064702.509999998</v>
      </c>
      <c r="J846" s="41"/>
      <c r="K846" s="41"/>
    </row>
    <row r="847" spans="1:11" ht="16.5" customHeight="1" x14ac:dyDescent="0.3">
      <c r="A847" s="41"/>
      <c r="B847" s="41"/>
      <c r="C847" s="41"/>
      <c r="D847" s="5"/>
      <c r="E847" s="3"/>
      <c r="F847" s="3"/>
      <c r="G847" s="41" t="s">
        <v>1971</v>
      </c>
      <c r="H847" s="41"/>
      <c r="I847" s="42">
        <v>10848282.67</v>
      </c>
      <c r="J847" s="41"/>
      <c r="K847" s="41"/>
    </row>
    <row r="848" spans="1:11" x14ac:dyDescent="0.3">
      <c r="A848" s="41"/>
      <c r="B848" s="41"/>
      <c r="C848" s="41"/>
      <c r="D848" s="5"/>
      <c r="E848" s="3"/>
      <c r="F848" s="3"/>
      <c r="G848" s="41" t="s">
        <v>1972</v>
      </c>
      <c r="H848" s="41"/>
      <c r="I848" s="42">
        <v>65912985.18</v>
      </c>
      <c r="J848" s="41"/>
      <c r="K848" s="41"/>
    </row>
    <row r="849" spans="1:11" ht="60" customHeight="1" x14ac:dyDescent="0.3">
      <c r="A849" s="6"/>
      <c r="B849" s="6"/>
      <c r="C849" s="6"/>
      <c r="D849" s="6"/>
      <c r="E849" s="6"/>
      <c r="F849" s="6"/>
      <c r="G849" s="6"/>
      <c r="H849" s="6"/>
      <c r="I849" s="6"/>
      <c r="J849" s="6"/>
      <c r="K849" s="6"/>
    </row>
    <row r="850" spans="1:11" ht="69.95" customHeight="1" x14ac:dyDescent="0.3">
      <c r="A850" s="43"/>
      <c r="K850"/>
    </row>
  </sheetData>
  <pageMargins left="0.511811024" right="0.511811024" top="0.78740157499999996" bottom="0.78740157499999996" header="0.31496062000000002" footer="0.31496062000000002"/>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6</vt:i4>
      </vt:variant>
    </vt:vector>
  </HeadingPairs>
  <TitlesOfParts>
    <vt:vector size="11" baseType="lpstr">
      <vt:lpstr>Resumo</vt:lpstr>
      <vt:lpstr>Sintético</vt:lpstr>
      <vt:lpstr>Cronograma</vt:lpstr>
      <vt:lpstr>Planilha1</vt:lpstr>
      <vt:lpstr>Resumo (2)</vt:lpstr>
      <vt:lpstr>Cronograma!Area_de_impressao</vt:lpstr>
      <vt:lpstr>Resumo!Area_de_impressao</vt:lpstr>
      <vt:lpstr>Sintético!Area_de_impressao</vt:lpstr>
      <vt:lpstr>Cronograma!Titulos_de_impressao</vt:lpstr>
      <vt:lpstr>Resumo!Titulos_de_impressao</vt:lpstr>
      <vt:lpstr>Sintético!Titulos_de_impressao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Emerson Juarez</dc:creator>
  <cp:lastModifiedBy>Rejane Vasconcelos</cp:lastModifiedBy>
  <cp:lastPrinted>2023-10-13T19:45:50Z</cp:lastPrinted>
  <dcterms:created xsi:type="dcterms:W3CDTF">2023-07-25T23:00:08Z</dcterms:created>
  <dcterms:modified xsi:type="dcterms:W3CDTF">2023-10-13T22:39:31Z</dcterms:modified>
</cp:coreProperties>
</file>